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5\togoPG_02S_5_05Cs2_v1.1\"/>
    </mc:Choice>
  </mc:AlternateContent>
  <xr:revisionPtr revIDLastSave="0" documentId="13_ncr:1_{F15A6AD2-DA08-48BD-8997-DA4291084D60}" xr6:coauthVersionLast="47" xr6:coauthVersionMax="47" xr10:uidLastSave="{00000000-0000-0000-0000-000000000000}"/>
  <bookViews>
    <workbookView xWindow="14985" yWindow="10395" windowWidth="18720" windowHeight="10590" activeTab="1" xr2:uid="{09851F3E-8AB8-4A25-8A5F-7997A0B57609}"/>
  </bookViews>
  <sheets>
    <sheet name="【033_データ_計算_03_ストック】" sheetId="1" r:id="rId1"/>
    <sheet name="033_01_年収階級他別、世帯数2550" sheetId="3" r:id="rId2"/>
    <sheet name="033_11_単身割合_2550" sheetId="4" r:id="rId3"/>
    <sheet name="033_12_夫婦のみ割合_2550" sheetId="5" r:id="rId4"/>
  </sheets>
  <externalReferences>
    <externalReference r:id="rId5"/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4" i="3" l="1"/>
  <c r="E10" i="3"/>
  <c r="AZ32" i="5" l="1"/>
  <c r="AZ33" i="5" s="1"/>
  <c r="AZ45" i="4"/>
  <c r="BA45" i="4" s="1"/>
  <c r="AZ32" i="4"/>
  <c r="AZ33" i="4" s="1"/>
  <c r="BA33" i="5" l="1"/>
  <c r="AZ34" i="5"/>
  <c r="BA32" i="5"/>
  <c r="AZ46" i="4"/>
  <c r="AZ34" i="4"/>
  <c r="BA33" i="4"/>
  <c r="BA32" i="4"/>
  <c r="BA34" i="5" l="1"/>
  <c r="AZ35" i="5"/>
  <c r="BA46" i="4"/>
  <c r="AZ47" i="4"/>
  <c r="BA34" i="4"/>
  <c r="AZ35" i="4"/>
  <c r="AZ36" i="5" l="1"/>
  <c r="BA35" i="5"/>
  <c r="BA47" i="4"/>
  <c r="AZ48" i="4"/>
  <c r="AZ36" i="4"/>
  <c r="BA36" i="4" s="1"/>
  <c r="BA35" i="4"/>
  <c r="AZ45" i="5" l="1"/>
  <c r="BA36" i="5"/>
  <c r="BA48" i="4"/>
  <c r="AZ49" i="4"/>
  <c r="AZ46" i="5" l="1"/>
  <c r="BA45" i="5"/>
  <c r="AZ50" i="4"/>
  <c r="BA50" i="4" s="1"/>
  <c r="BA49" i="4"/>
  <c r="AZ47" i="5" l="1"/>
  <c r="BA46" i="5"/>
  <c r="AZ48" i="5" l="1"/>
  <c r="BA47" i="5"/>
  <c r="BA48" i="5" l="1"/>
  <c r="AZ49" i="5"/>
  <c r="AZ50" i="5" l="1"/>
  <c r="BA50" i="5" s="1"/>
  <c r="BA49" i="5"/>
  <c r="E57" i="4" l="1" a="1"/>
  <c r="M57" i="4" l="1" a="1"/>
  <c r="U57" i="4" a="1"/>
  <c r="AS57" i="4" a="1"/>
  <c r="AC57" i="4" a="1"/>
  <c r="AK57" i="4" a="1"/>
  <c r="AK32" i="5" l="1" a="1"/>
  <c r="AS33" i="5" a="1"/>
  <c r="U35" i="5" a="1"/>
  <c r="M35" i="5" a="1"/>
  <c r="AS32" i="5" a="1"/>
  <c r="AK36" i="5" a="1"/>
  <c r="M33" i="5" a="1"/>
  <c r="AK33" i="5" a="1"/>
  <c r="M36" i="5" a="1"/>
  <c r="AS35" i="5" a="1"/>
  <c r="AC36" i="5" a="1"/>
  <c r="M34" i="5" a="1"/>
  <c r="U32" i="5" a="1"/>
  <c r="M32" i="5" a="1"/>
  <c r="E34" i="5" a="1"/>
  <c r="AC32" i="5" a="1"/>
  <c r="AS36" i="5" a="1"/>
  <c r="U33" i="5" a="1"/>
  <c r="AK34" i="5" a="1"/>
  <c r="AC35" i="5" a="1"/>
  <c r="AK35" i="5" a="1"/>
  <c r="AC34" i="5" a="1"/>
  <c r="U36" i="5" a="1"/>
  <c r="E36" i="5" a="1"/>
  <c r="E35" i="5" a="1"/>
  <c r="E32" i="5" a="1"/>
  <c r="AC33" i="5" a="1"/>
  <c r="AS34" i="5" a="1"/>
  <c r="E33" i="5" a="1"/>
  <c r="U34" i="5" a="1"/>
  <c r="AS57" i="5" l="1" a="1"/>
  <c r="F94" i="3" l="1" a="1"/>
  <c r="AF94" i="3" l="1" a="1"/>
  <c r="S94" i="3" a="1"/>
  <c r="AS94" i="3" a="1"/>
  <c r="BF94" i="3" a="1"/>
  <c r="BS94" i="3" l="1" a="1"/>
  <c r="U57" i="5" l="1" a="1"/>
  <c r="M57" i="5" a="1"/>
  <c r="AC57" i="5" a="1"/>
  <c r="AK57" i="5" a="1"/>
  <c r="E57" i="5" a="1"/>
  <c r="E75" i="3" l="1"/>
  <c r="E11" i="3"/>
  <c r="AF15" i="4" l="1"/>
  <c r="AF20" i="4"/>
  <c r="AF16" i="4"/>
  <c r="AF19" i="4"/>
  <c r="AF18" i="4"/>
  <c r="AF17" i="4"/>
  <c r="W17" i="4"/>
  <c r="W15" i="4"/>
  <c r="W16" i="4"/>
  <c r="N19" i="4"/>
  <c r="N18" i="4"/>
  <c r="N20" i="4"/>
  <c r="N17" i="4"/>
  <c r="N15" i="4"/>
  <c r="N16" i="4"/>
  <c r="E19" i="4"/>
  <c r="E15" i="4"/>
  <c r="E17" i="4"/>
  <c r="E18" i="4"/>
  <c r="E16" i="4"/>
  <c r="E20" i="4"/>
  <c r="AU17" i="4" l="1"/>
  <c r="AT20" i="4"/>
  <c r="AU16" i="4"/>
  <c r="AR18" i="4"/>
  <c r="AU20" i="4"/>
  <c r="AO17" i="4"/>
  <c r="U36" i="4" s="1" a="1"/>
  <c r="AO18" i="4"/>
  <c r="AO15" i="4"/>
  <c r="AO19" i="4"/>
  <c r="AT15" i="4"/>
  <c r="AP20" i="4"/>
  <c r="AO16" i="4"/>
  <c r="M36" i="4" s="1" a="1"/>
  <c r="AO20" i="4"/>
  <c r="AQ20" i="4"/>
  <c r="AU15" i="4"/>
  <c r="AR20" i="4"/>
  <c r="AS36" i="4" s="1" a="1"/>
  <c r="AT16" i="4"/>
  <c r="AS20" i="4"/>
  <c r="AP16" i="4"/>
  <c r="AL15" i="4"/>
  <c r="E35" i="4" a="1"/>
  <c r="AK18" i="4"/>
  <c r="AL18" i="4"/>
  <c r="AC35" i="4" a="1"/>
  <c r="X17" i="4"/>
  <c r="Z17" i="4"/>
  <c r="Y17" i="4"/>
  <c r="AB17" i="4"/>
  <c r="AA17" i="4"/>
  <c r="U34" i="4" a="1"/>
  <c r="W20" i="4"/>
  <c r="AC20" i="4"/>
  <c r="W19" i="4"/>
  <c r="W18" i="4"/>
  <c r="AC17" i="4"/>
  <c r="S18" i="4"/>
  <c r="Q18" i="4"/>
  <c r="AC33" i="4" a="1"/>
  <c r="S19" i="4"/>
  <c r="O18" i="4"/>
  <c r="P19" i="4"/>
  <c r="T16" i="4"/>
  <c r="O19" i="4"/>
  <c r="T18" i="4"/>
  <c r="R19" i="4"/>
  <c r="R18" i="4"/>
  <c r="Q19" i="4"/>
  <c r="AK33" i="4" a="1"/>
  <c r="T19" i="4"/>
  <c r="P18" i="4"/>
  <c r="P16" i="4"/>
  <c r="K15" i="4"/>
  <c r="F19" i="4"/>
  <c r="I15" i="4"/>
  <c r="E32" i="4" a="1"/>
  <c r="G19" i="4"/>
  <c r="K16" i="4"/>
  <c r="K20" i="4"/>
  <c r="K19" i="4"/>
  <c r="J17" i="4"/>
  <c r="H20" i="4"/>
  <c r="H19" i="4"/>
  <c r="J19" i="4"/>
  <c r="I17" i="4"/>
  <c r="U32" i="4" a="1"/>
  <c r="K17" i="4"/>
  <c r="I19" i="4"/>
  <c r="H17" i="4"/>
  <c r="J15" i="4"/>
  <c r="AK32" i="4" a="1"/>
  <c r="AC36" i="4" l="1" a="1"/>
  <c r="AS17" i="4"/>
  <c r="AT17" i="4"/>
  <c r="AP15" i="4"/>
  <c r="AQ16" i="4"/>
  <c r="AP18" i="4"/>
  <c r="AU18" i="4"/>
  <c r="N36" i="4"/>
  <c r="Q36" i="4"/>
  <c r="P36" i="4"/>
  <c r="R36" i="4"/>
  <c r="O36" i="4"/>
  <c r="M36" i="4"/>
  <c r="AT19" i="4"/>
  <c r="AQ17" i="4"/>
  <c r="V36" i="4"/>
  <c r="W36" i="4"/>
  <c r="Y36" i="4"/>
  <c r="U36" i="4"/>
  <c r="X36" i="4"/>
  <c r="Z36" i="4"/>
  <c r="AS16" i="4"/>
  <c r="AK36" i="4" a="1"/>
  <c r="AP17" i="4"/>
  <c r="AU19" i="4"/>
  <c r="AQ19" i="4"/>
  <c r="AQ18" i="4"/>
  <c r="AS19" i="4"/>
  <c r="AQ15" i="4"/>
  <c r="AP19" i="4"/>
  <c r="AT18" i="4"/>
  <c r="AS36" i="4"/>
  <c r="AW36" i="4"/>
  <c r="AV36" i="4"/>
  <c r="AU36" i="4"/>
  <c r="AT36" i="4"/>
  <c r="AX36" i="4"/>
  <c r="AR19" i="4"/>
  <c r="AR17" i="4"/>
  <c r="AS18" i="4"/>
  <c r="AR15" i="4"/>
  <c r="E36" i="4" a="1"/>
  <c r="AS15" i="4"/>
  <c r="AR16" i="4"/>
  <c r="AJ20" i="4"/>
  <c r="AJ19" i="4"/>
  <c r="AJ17" i="4"/>
  <c r="AI15" i="4"/>
  <c r="AI20" i="4"/>
  <c r="AK15" i="4"/>
  <c r="AH16" i="4"/>
  <c r="AK17" i="4"/>
  <c r="AG18" i="4"/>
  <c r="AG15" i="4"/>
  <c r="AH18" i="4"/>
  <c r="AK19" i="4"/>
  <c r="AG35" i="4"/>
  <c r="AF35" i="4"/>
  <c r="AE35" i="4"/>
  <c r="AC35" i="4"/>
  <c r="AD35" i="4"/>
  <c r="AH35" i="4"/>
  <c r="AL20" i="4"/>
  <c r="AG19" i="4"/>
  <c r="AK35" i="4" s="1" a="1"/>
  <c r="AJ16" i="4"/>
  <c r="AL17" i="4"/>
  <c r="AK16" i="4"/>
  <c r="AI16" i="4"/>
  <c r="AJ18" i="4"/>
  <c r="AH19" i="4"/>
  <c r="AG16" i="4"/>
  <c r="M35" i="4" s="1" a="1"/>
  <c r="AK20" i="4"/>
  <c r="AL16" i="4"/>
  <c r="AG17" i="4"/>
  <c r="U35" i="4" s="1" a="1"/>
  <c r="AH15" i="4"/>
  <c r="AI19" i="4"/>
  <c r="F35" i="4"/>
  <c r="I35" i="4"/>
  <c r="E35" i="4"/>
  <c r="H35" i="4"/>
  <c r="J35" i="4"/>
  <c r="G35" i="4"/>
  <c r="AL19" i="4"/>
  <c r="AI17" i="4"/>
  <c r="AG20" i="4"/>
  <c r="AS35" i="4" s="1" a="1"/>
  <c r="AI18" i="4"/>
  <c r="AH20" i="4"/>
  <c r="AJ15" i="4"/>
  <c r="AH17" i="4"/>
  <c r="AB19" i="4"/>
  <c r="AA20" i="4"/>
  <c r="AA19" i="4"/>
  <c r="AB16" i="4"/>
  <c r="Z19" i="4"/>
  <c r="AC19" i="4"/>
  <c r="Z20" i="4"/>
  <c r="Y18" i="4"/>
  <c r="X15" i="4"/>
  <c r="E34" i="4" s="1" a="1"/>
  <c r="Z18" i="4"/>
  <c r="X18" i="4"/>
  <c r="Y20" i="4"/>
  <c r="Y34" i="4"/>
  <c r="W34" i="4"/>
  <c r="U34" i="4"/>
  <c r="V34" i="4"/>
  <c r="X34" i="4"/>
  <c r="Z34" i="4"/>
  <c r="AC15" i="4"/>
  <c r="AB18" i="4"/>
  <c r="X19" i="4"/>
  <c r="AK34" i="4" s="1" a="1"/>
  <c r="X20" i="4"/>
  <c r="AS34" i="4" s="1" a="1"/>
  <c r="AA15" i="4"/>
  <c r="Z16" i="4"/>
  <c r="AA16" i="4"/>
  <c r="AA18" i="4"/>
  <c r="AC16" i="4"/>
  <c r="AB15" i="4"/>
  <c r="AC18" i="4"/>
  <c r="Z15" i="4"/>
  <c r="Y19" i="4"/>
  <c r="AB20" i="4"/>
  <c r="X16" i="4"/>
  <c r="M34" i="4" s="1" a="1"/>
  <c r="Y15" i="4"/>
  <c r="Y16" i="4"/>
  <c r="O16" i="4"/>
  <c r="M33" i="4" s="1" a="1"/>
  <c r="R15" i="4"/>
  <c r="O17" i="4"/>
  <c r="U33" i="4" s="1" a="1"/>
  <c r="AO33" i="4"/>
  <c r="AM33" i="4"/>
  <c r="AK33" i="4"/>
  <c r="AP33" i="4"/>
  <c r="AN33" i="4"/>
  <c r="AL33" i="4"/>
  <c r="S17" i="4"/>
  <c r="AF33" i="4"/>
  <c r="AG33" i="4"/>
  <c r="AE33" i="4"/>
  <c r="AD33" i="4"/>
  <c r="AC33" i="4"/>
  <c r="AH33" i="4"/>
  <c r="O15" i="4"/>
  <c r="E33" i="4" s="1" a="1"/>
  <c r="R16" i="4"/>
  <c r="R17" i="4"/>
  <c r="S16" i="4"/>
  <c r="P20" i="4"/>
  <c r="Q17" i="4"/>
  <c r="Q20" i="4"/>
  <c r="T15" i="4"/>
  <c r="Q15" i="4"/>
  <c r="P17" i="4"/>
  <c r="Q16" i="4"/>
  <c r="O20" i="4"/>
  <c r="AS33" i="4" s="1" a="1"/>
  <c r="S15" i="4"/>
  <c r="S20" i="4"/>
  <c r="P15" i="4"/>
  <c r="T17" i="4"/>
  <c r="R20" i="4"/>
  <c r="T20" i="4"/>
  <c r="I32" i="4"/>
  <c r="E32" i="4"/>
  <c r="G32" i="4"/>
  <c r="H32" i="4"/>
  <c r="J32" i="4"/>
  <c r="F32" i="4"/>
  <c r="F17" i="4"/>
  <c r="F20" i="4"/>
  <c r="AS32" i="4" s="1" a="1"/>
  <c r="I20" i="4"/>
  <c r="G18" i="4"/>
  <c r="X32" i="4"/>
  <c r="V32" i="4"/>
  <c r="W32" i="4"/>
  <c r="U32" i="4"/>
  <c r="Z32" i="4"/>
  <c r="Y32" i="4"/>
  <c r="J16" i="4"/>
  <c r="H16" i="4"/>
  <c r="J20" i="4"/>
  <c r="F16" i="4"/>
  <c r="M32" i="4" s="1" a="1"/>
  <c r="I18" i="4"/>
  <c r="H15" i="4"/>
  <c r="AN32" i="4"/>
  <c r="AM32" i="4"/>
  <c r="AP32" i="4"/>
  <c r="AL32" i="4"/>
  <c r="AO32" i="4"/>
  <c r="AK32" i="4"/>
  <c r="F18" i="4"/>
  <c r="AC32" i="4" s="1" a="1"/>
  <c r="F15" i="4"/>
  <c r="H18" i="4"/>
  <c r="K18" i="4"/>
  <c r="G15" i="4"/>
  <c r="J18" i="4"/>
  <c r="G16" i="4"/>
  <c r="I16" i="4"/>
  <c r="G20" i="4"/>
  <c r="G17" i="4"/>
  <c r="AX58" i="4" l="1"/>
  <c r="AX57" i="4"/>
  <c r="AX59" i="4"/>
  <c r="AX60" i="4"/>
  <c r="AX61" i="4"/>
  <c r="AX62" i="4"/>
  <c r="M58" i="4"/>
  <c r="M57" i="4"/>
  <c r="M60" i="4"/>
  <c r="M62" i="4"/>
  <c r="M59" i="4"/>
  <c r="M61" i="4"/>
  <c r="G36" i="4"/>
  <c r="I36" i="4"/>
  <c r="F36" i="4"/>
  <c r="E36" i="4"/>
  <c r="J36" i="4"/>
  <c r="J49" i="4" s="1" a="1"/>
  <c r="J49" i="4" s="1"/>
  <c r="H36" i="4"/>
  <c r="AT58" i="4"/>
  <c r="AT57" i="4"/>
  <c r="AT62" i="4"/>
  <c r="AT61" i="4"/>
  <c r="AT59" i="4"/>
  <c r="AT60" i="4"/>
  <c r="Z57" i="4"/>
  <c r="Z61" i="4"/>
  <c r="Z58" i="4"/>
  <c r="Z62" i="4"/>
  <c r="Z60" i="4"/>
  <c r="Z59" i="4"/>
  <c r="O59" i="4"/>
  <c r="O57" i="4"/>
  <c r="O62" i="4"/>
  <c r="O58" i="4"/>
  <c r="O60" i="4"/>
  <c r="O61" i="4"/>
  <c r="AU60" i="4"/>
  <c r="AU61" i="4"/>
  <c r="AU62" i="4"/>
  <c r="AU57" i="4"/>
  <c r="AU58" i="4"/>
  <c r="AU59" i="4"/>
  <c r="X60" i="4"/>
  <c r="X57" i="4"/>
  <c r="X58" i="4"/>
  <c r="X59" i="4"/>
  <c r="X62" i="4"/>
  <c r="X61" i="4"/>
  <c r="R57" i="4"/>
  <c r="R58" i="4"/>
  <c r="R61" i="4"/>
  <c r="R60" i="4"/>
  <c r="R59" i="4"/>
  <c r="R62" i="4"/>
  <c r="AV60" i="4"/>
  <c r="AV62" i="4"/>
  <c r="AV58" i="4"/>
  <c r="AV59" i="4"/>
  <c r="AV57" i="4"/>
  <c r="AV61" i="4"/>
  <c r="U58" i="4"/>
  <c r="U59" i="4"/>
  <c r="U61" i="4"/>
  <c r="U62" i="4"/>
  <c r="U60" i="4"/>
  <c r="U57" i="4"/>
  <c r="P60" i="4"/>
  <c r="P62" i="4"/>
  <c r="P58" i="4"/>
  <c r="P59" i="4"/>
  <c r="P61" i="4"/>
  <c r="P57" i="4"/>
  <c r="Y60" i="4"/>
  <c r="Y59" i="4"/>
  <c r="Y62" i="4"/>
  <c r="Y58" i="4"/>
  <c r="Y61" i="4"/>
  <c r="Y57" i="4"/>
  <c r="Q62" i="4"/>
  <c r="Q58" i="4"/>
  <c r="Q61" i="4"/>
  <c r="Q59" i="4"/>
  <c r="Q57" i="4"/>
  <c r="Q60" i="4"/>
  <c r="AW62" i="4"/>
  <c r="AW61" i="4"/>
  <c r="AW57" i="4"/>
  <c r="AW58" i="4"/>
  <c r="AW59" i="4"/>
  <c r="AW60" i="4"/>
  <c r="AS60" i="4"/>
  <c r="AS58" i="4"/>
  <c r="AS61" i="4"/>
  <c r="AS59" i="4"/>
  <c r="AS57" i="4"/>
  <c r="AS62" i="4"/>
  <c r="W58" i="4"/>
  <c r="W62" i="4"/>
  <c r="W59" i="4"/>
  <c r="W57" i="4"/>
  <c r="W60" i="4"/>
  <c r="W61" i="4"/>
  <c r="N59" i="4"/>
  <c r="N60" i="4"/>
  <c r="N61" i="4"/>
  <c r="N57" i="4"/>
  <c r="N58" i="4"/>
  <c r="N62" i="4"/>
  <c r="AE36" i="4"/>
  <c r="AC36" i="4"/>
  <c r="AH36" i="4"/>
  <c r="AG36" i="4"/>
  <c r="AF36" i="4"/>
  <c r="AD36" i="4"/>
  <c r="AN36" i="4"/>
  <c r="AK36" i="4"/>
  <c r="AO36" i="4"/>
  <c r="AP36" i="4"/>
  <c r="AM36" i="4"/>
  <c r="AL36" i="4"/>
  <c r="V58" i="4"/>
  <c r="V61" i="4"/>
  <c r="V62" i="4"/>
  <c r="V60" i="4"/>
  <c r="V59" i="4"/>
  <c r="V57" i="4"/>
  <c r="N15" i="5" a="1"/>
  <c r="AX35" i="4"/>
  <c r="AV35" i="4"/>
  <c r="AS35" i="4"/>
  <c r="AU35" i="4"/>
  <c r="AT35" i="4"/>
  <c r="AW35" i="4"/>
  <c r="AO35" i="4"/>
  <c r="AM35" i="4"/>
  <c r="AN35" i="4"/>
  <c r="AK35" i="4"/>
  <c r="AP35" i="4"/>
  <c r="AL35" i="4"/>
  <c r="U35" i="4"/>
  <c r="V35" i="4"/>
  <c r="Y35" i="4"/>
  <c r="X35" i="4"/>
  <c r="Z35" i="4"/>
  <c r="W35" i="4"/>
  <c r="R35" i="4"/>
  <c r="P35" i="4"/>
  <c r="Q35" i="4"/>
  <c r="N35" i="4"/>
  <c r="O35" i="4"/>
  <c r="M35" i="4"/>
  <c r="AX34" i="4"/>
  <c r="AU34" i="4"/>
  <c r="AS34" i="4"/>
  <c r="AV34" i="4"/>
  <c r="AW34" i="4"/>
  <c r="AT34" i="4"/>
  <c r="AP34" i="4"/>
  <c r="AK34" i="4"/>
  <c r="AL34" i="4"/>
  <c r="AM34" i="4"/>
  <c r="AO34" i="4"/>
  <c r="AN34" i="4"/>
  <c r="F34" i="4"/>
  <c r="G34" i="4"/>
  <c r="H34" i="4"/>
  <c r="J34" i="4"/>
  <c r="E34" i="4"/>
  <c r="I34" i="4"/>
  <c r="E15" i="5" a="1"/>
  <c r="G18" i="5" s="1"/>
  <c r="AE32" i="5" s="1"/>
  <c r="O34" i="4"/>
  <c r="M34" i="4"/>
  <c r="Q34" i="4"/>
  <c r="R34" i="4"/>
  <c r="N34" i="4"/>
  <c r="P34" i="4"/>
  <c r="AC34" i="4" a="1"/>
  <c r="W33" i="4"/>
  <c r="Z33" i="4"/>
  <c r="X33" i="4"/>
  <c r="U33" i="4"/>
  <c r="Y33" i="4"/>
  <c r="V33" i="4"/>
  <c r="E33" i="4"/>
  <c r="H33" i="4"/>
  <c r="G33" i="4"/>
  <c r="F33" i="4"/>
  <c r="J33" i="4"/>
  <c r="I33" i="4"/>
  <c r="AX33" i="4"/>
  <c r="AS33" i="4"/>
  <c r="AV33" i="4"/>
  <c r="AU33" i="4"/>
  <c r="AT33" i="4"/>
  <c r="AW33" i="4"/>
  <c r="N33" i="4"/>
  <c r="Q33" i="4"/>
  <c r="M33" i="4"/>
  <c r="P33" i="4"/>
  <c r="O33" i="4"/>
  <c r="R33" i="4"/>
  <c r="Y48" i="4" a="1"/>
  <c r="Y48" i="4" s="1"/>
  <c r="Y49" i="4" a="1"/>
  <c r="Y49" i="4" s="1"/>
  <c r="Y50" i="4" a="1"/>
  <c r="Y50" i="4" s="1"/>
  <c r="Y47" i="4" a="1"/>
  <c r="Y47" i="4" s="1"/>
  <c r="Y46" i="4" a="1"/>
  <c r="Y46" i="4" s="1"/>
  <c r="Y45" i="4" a="1"/>
  <c r="Y45" i="4" s="1"/>
  <c r="H50" i="4" a="1"/>
  <c r="H50" i="4" s="1"/>
  <c r="H45" i="4" a="1"/>
  <c r="H45" i="4" s="1"/>
  <c r="H47" i="4" a="1"/>
  <c r="H47" i="4" s="1"/>
  <c r="H46" i="4" a="1"/>
  <c r="H46" i="4" s="1"/>
  <c r="H48" i="4" a="1"/>
  <c r="H48" i="4" s="1"/>
  <c r="H49" i="4" a="1"/>
  <c r="H49" i="4" s="1"/>
  <c r="G49" i="4" a="1"/>
  <c r="G49" i="4" s="1"/>
  <c r="G48" i="4" a="1"/>
  <c r="G48" i="4" s="1"/>
  <c r="G47" i="4" a="1"/>
  <c r="G47" i="4" s="1"/>
  <c r="G45" i="4" a="1"/>
  <c r="G45" i="4" s="1"/>
  <c r="G46" i="4" a="1"/>
  <c r="G46" i="4" s="1"/>
  <c r="G50" i="4" a="1"/>
  <c r="G50" i="4" s="1"/>
  <c r="G16" i="5"/>
  <c r="O32" i="5" s="1"/>
  <c r="U47" i="4" a="1"/>
  <c r="U47" i="4" s="1"/>
  <c r="U50" i="4" a="1"/>
  <c r="U50" i="4" s="1"/>
  <c r="U45" i="4" a="1"/>
  <c r="U45" i="4" s="1"/>
  <c r="U46" i="4" a="1"/>
  <c r="U46" i="4" s="1"/>
  <c r="U48" i="4" a="1"/>
  <c r="U48" i="4" s="1"/>
  <c r="U49" i="4" a="1"/>
  <c r="U49" i="4" s="1"/>
  <c r="E45" i="4" a="1"/>
  <c r="E45" i="4" s="1"/>
  <c r="E46" i="4" a="1"/>
  <c r="E46" i="4" s="1"/>
  <c r="E50" i="4" a="1"/>
  <c r="E50" i="4" s="1"/>
  <c r="E48" i="4" a="1"/>
  <c r="E48" i="4" s="1"/>
  <c r="E49" i="4" a="1"/>
  <c r="E49" i="4" s="1"/>
  <c r="E47" i="4" a="1"/>
  <c r="E47" i="4" s="1"/>
  <c r="W48" i="4" a="1"/>
  <c r="W48" i="4" s="1"/>
  <c r="W49" i="4" a="1"/>
  <c r="W49" i="4" s="1"/>
  <c r="W50" i="4" a="1"/>
  <c r="W50" i="4" s="1"/>
  <c r="W45" i="4" a="1"/>
  <c r="W45" i="4" s="1"/>
  <c r="W47" i="4" a="1"/>
  <c r="W47" i="4" s="1"/>
  <c r="W46" i="4" a="1"/>
  <c r="W46" i="4" s="1"/>
  <c r="I49" i="4" a="1"/>
  <c r="I49" i="4" s="1"/>
  <c r="I50" i="4" a="1"/>
  <c r="I50" i="4" s="1"/>
  <c r="I46" i="4" a="1"/>
  <c r="I46" i="4" s="1"/>
  <c r="I45" i="4" a="1"/>
  <c r="I45" i="4" s="1"/>
  <c r="I48" i="4" a="1"/>
  <c r="I48" i="4" s="1"/>
  <c r="I47" i="4" a="1"/>
  <c r="I47" i="4" s="1"/>
  <c r="AN47" i="4" a="1"/>
  <c r="AN47" i="4" s="1"/>
  <c r="AN46" i="4" a="1"/>
  <c r="AN46" i="4" s="1"/>
  <c r="AN45" i="4" a="1"/>
  <c r="AN45" i="4" s="1"/>
  <c r="AN48" i="4" a="1"/>
  <c r="AN48" i="4" s="1"/>
  <c r="AN50" i="4" a="1"/>
  <c r="AN50" i="4" s="1"/>
  <c r="F20" i="5"/>
  <c r="AT32" i="5" s="1"/>
  <c r="E18" i="5"/>
  <c r="AC32" i="5" s="1"/>
  <c r="V46" i="4" a="1"/>
  <c r="V46" i="4" s="1"/>
  <c r="V49" i="4" a="1"/>
  <c r="V49" i="4" s="1"/>
  <c r="V48" i="4" a="1"/>
  <c r="V48" i="4" s="1"/>
  <c r="V47" i="4" a="1"/>
  <c r="V47" i="4" s="1"/>
  <c r="V50" i="4" a="1"/>
  <c r="V50" i="4" s="1"/>
  <c r="V45" i="4" a="1"/>
  <c r="V45" i="4" s="1"/>
  <c r="H16" i="5"/>
  <c r="P32" i="5" s="1"/>
  <c r="F17" i="5"/>
  <c r="V32" i="5" s="1"/>
  <c r="E16" i="5"/>
  <c r="M32" i="5" s="1"/>
  <c r="X49" i="4" a="1"/>
  <c r="X49" i="4" s="1"/>
  <c r="X48" i="4" a="1"/>
  <c r="X48" i="4" s="1"/>
  <c r="X50" i="4" a="1"/>
  <c r="X50" i="4" s="1"/>
  <c r="X47" i="4" a="1"/>
  <c r="X47" i="4" s="1"/>
  <c r="X46" i="4" a="1"/>
  <c r="X46" i="4" s="1"/>
  <c r="X45" i="4" a="1"/>
  <c r="X45" i="4" s="1"/>
  <c r="G17" i="5"/>
  <c r="W32" i="5" s="1"/>
  <c r="AX32" i="4"/>
  <c r="AW32" i="4"/>
  <c r="AU32" i="4"/>
  <c r="AV32" i="4"/>
  <c r="AT32" i="4"/>
  <c r="AS32" i="4"/>
  <c r="Z45" i="4" a="1"/>
  <c r="Z45" i="4" s="1"/>
  <c r="Z50" i="4" a="1"/>
  <c r="Z50" i="4" s="1"/>
  <c r="Z49" i="4" a="1"/>
  <c r="Z49" i="4" s="1"/>
  <c r="Z48" i="4" a="1"/>
  <c r="Z48" i="4" s="1"/>
  <c r="Z47" i="4" a="1"/>
  <c r="Z47" i="4" s="1"/>
  <c r="Z46" i="4" a="1"/>
  <c r="Z46" i="4" s="1"/>
  <c r="AC32" i="4"/>
  <c r="AD32" i="4"/>
  <c r="AE32" i="4"/>
  <c r="AH32" i="4"/>
  <c r="AG32" i="4"/>
  <c r="AF32" i="4"/>
  <c r="AK50" i="4" a="1"/>
  <c r="AK50" i="4" s="1"/>
  <c r="AK49" i="4" a="1"/>
  <c r="AK49" i="4" s="1"/>
  <c r="AK48" i="4" a="1"/>
  <c r="AK48" i="4" s="1"/>
  <c r="AK47" i="4" a="1"/>
  <c r="AK47" i="4" s="1"/>
  <c r="AK46" i="4" a="1"/>
  <c r="AK46" i="4" s="1"/>
  <c r="AK45" i="4" a="1"/>
  <c r="AK45" i="4" s="1"/>
  <c r="H19" i="5"/>
  <c r="AN32" i="5" s="1"/>
  <c r="F19" i="5"/>
  <c r="AL32" i="5" s="1"/>
  <c r="G15" i="5"/>
  <c r="G32" i="5" s="1"/>
  <c r="AO46" i="4" a="1"/>
  <c r="AO46" i="4" s="1"/>
  <c r="AO47" i="4" a="1"/>
  <c r="AO47" i="4" s="1"/>
  <c r="AO45" i="4" a="1"/>
  <c r="AO45" i="4" s="1"/>
  <c r="AO48" i="4" a="1"/>
  <c r="AO48" i="4" s="1"/>
  <c r="AO50" i="4" a="1"/>
  <c r="AO50" i="4" s="1"/>
  <c r="AO49" i="4" a="1"/>
  <c r="AO49" i="4" s="1"/>
  <c r="J20" i="5"/>
  <c r="AX32" i="5" s="1"/>
  <c r="H18" i="5"/>
  <c r="AF32" i="5" s="1"/>
  <c r="F16" i="5"/>
  <c r="N32" i="5" s="1"/>
  <c r="AL48" i="4" a="1"/>
  <c r="AL48" i="4" s="1"/>
  <c r="AL49" i="4" a="1"/>
  <c r="AL49" i="4" s="1"/>
  <c r="AL45" i="4" a="1"/>
  <c r="AL45" i="4" s="1"/>
  <c r="AL50" i="4" a="1"/>
  <c r="AL50" i="4" s="1"/>
  <c r="AL47" i="4" a="1"/>
  <c r="AL47" i="4" s="1"/>
  <c r="AL46" i="4" a="1"/>
  <c r="AL46" i="4" s="1"/>
  <c r="F46" i="4" a="1"/>
  <c r="F46" i="4" s="1"/>
  <c r="F49" i="4" a="1"/>
  <c r="F49" i="4" s="1"/>
  <c r="F48" i="4" a="1"/>
  <c r="F48" i="4" s="1"/>
  <c r="F50" i="4" a="1"/>
  <c r="F50" i="4" s="1"/>
  <c r="F45" i="4" a="1"/>
  <c r="F45" i="4" s="1"/>
  <c r="F47" i="4" a="1"/>
  <c r="F47" i="4" s="1"/>
  <c r="G20" i="5"/>
  <c r="AU32" i="5" s="1"/>
  <c r="J18" i="5"/>
  <c r="AH32" i="5" s="1"/>
  <c r="AP46" i="4" a="1"/>
  <c r="AP46" i="4" s="1"/>
  <c r="AP50" i="4" a="1"/>
  <c r="AP50" i="4" s="1"/>
  <c r="AP49" i="4" a="1"/>
  <c r="AP49" i="4" s="1"/>
  <c r="AP47" i="4" a="1"/>
  <c r="AP47" i="4" s="1"/>
  <c r="AP45" i="4" a="1"/>
  <c r="AP45" i="4" s="1"/>
  <c r="AP48" i="4" a="1"/>
  <c r="AP48" i="4" s="1"/>
  <c r="O32" i="4"/>
  <c r="R32" i="4"/>
  <c r="Q32" i="4"/>
  <c r="P32" i="4"/>
  <c r="M32" i="4"/>
  <c r="N32" i="4"/>
  <c r="W15" i="5" a="1"/>
  <c r="F82" i="3" l="1" a="1"/>
  <c r="H82" i="3" s="1"/>
  <c r="R19" i="5"/>
  <c r="AO33" i="5" s="1"/>
  <c r="S18" i="5"/>
  <c r="AH33" i="5" s="1"/>
  <c r="N15" i="5"/>
  <c r="E33" i="5" s="1"/>
  <c r="O18" i="5"/>
  <c r="AD33" i="5" s="1"/>
  <c r="S20" i="5"/>
  <c r="AX33" i="5" s="1"/>
  <c r="P18" i="5"/>
  <c r="AE33" i="5" s="1"/>
  <c r="N18" i="5"/>
  <c r="AC33" i="5" s="1"/>
  <c r="S15" i="5"/>
  <c r="J33" i="5" s="1"/>
  <c r="R16" i="5"/>
  <c r="Q33" i="5" s="1"/>
  <c r="S17" i="5"/>
  <c r="Z33" i="5" s="1"/>
  <c r="R17" i="5"/>
  <c r="Y33" i="5" s="1"/>
  <c r="N17" i="5"/>
  <c r="U33" i="5" s="1"/>
  <c r="Q18" i="5"/>
  <c r="AF33" i="5" s="1"/>
  <c r="P15" i="5"/>
  <c r="G33" i="5" s="1"/>
  <c r="N19" i="5"/>
  <c r="AK33" i="5" s="1"/>
  <c r="J48" i="4" a="1"/>
  <c r="J48" i="4" s="1"/>
  <c r="AK62" i="4"/>
  <c r="AK57" i="4"/>
  <c r="AK61" i="4"/>
  <c r="AK60" i="4"/>
  <c r="AK58" i="4"/>
  <c r="AK59" i="4"/>
  <c r="J45" i="4" a="1"/>
  <c r="J45" i="4" s="1"/>
  <c r="J47" i="4" a="1"/>
  <c r="J47" i="4" s="1"/>
  <c r="AN61" i="4"/>
  <c r="AN62" i="4"/>
  <c r="AN60" i="4"/>
  <c r="AN58" i="4"/>
  <c r="AN59" i="4"/>
  <c r="AN57" i="4"/>
  <c r="J46" i="4" a="1"/>
  <c r="J46" i="4" s="1"/>
  <c r="AD61" i="4"/>
  <c r="AD58" i="4"/>
  <c r="AD59" i="4"/>
  <c r="AD60" i="4"/>
  <c r="AD62" i="4"/>
  <c r="AD57" i="4"/>
  <c r="AF57" i="4"/>
  <c r="AF60" i="4"/>
  <c r="AF61" i="4"/>
  <c r="AF62" i="4"/>
  <c r="AF59" i="4"/>
  <c r="AF58" i="4"/>
  <c r="AG61" i="4"/>
  <c r="AG58" i="4"/>
  <c r="AG59" i="4"/>
  <c r="AG62" i="4"/>
  <c r="AG60" i="4"/>
  <c r="AG57" i="4"/>
  <c r="H62" i="4"/>
  <c r="H59" i="4"/>
  <c r="H57" i="4"/>
  <c r="H61" i="4"/>
  <c r="H58" i="4"/>
  <c r="H60" i="4"/>
  <c r="J59" i="4"/>
  <c r="J58" i="4"/>
  <c r="J62" i="4"/>
  <c r="J61" i="4"/>
  <c r="J60" i="4"/>
  <c r="J57" i="4"/>
  <c r="AC61" i="4"/>
  <c r="AC57" i="4"/>
  <c r="AC60" i="4"/>
  <c r="AC59" i="4"/>
  <c r="AC62" i="4"/>
  <c r="AC58" i="4"/>
  <c r="E62" i="4"/>
  <c r="E60" i="4"/>
  <c r="E57" i="4"/>
  <c r="E59" i="4"/>
  <c r="E61" i="4"/>
  <c r="E58" i="4"/>
  <c r="AN49" i="4" a="1"/>
  <c r="AN49" i="4" s="1"/>
  <c r="AE57" i="4"/>
  <c r="AE61" i="4"/>
  <c r="AE62" i="4"/>
  <c r="AE59" i="4"/>
  <c r="AE60" i="4"/>
  <c r="AE58" i="4"/>
  <c r="F62" i="4"/>
  <c r="F57" i="4"/>
  <c r="F61" i="4"/>
  <c r="F60" i="4"/>
  <c r="F58" i="4"/>
  <c r="F59" i="4"/>
  <c r="AL59" i="4"/>
  <c r="AL57" i="4"/>
  <c r="AL61" i="4"/>
  <c r="AL60" i="4"/>
  <c r="AL62" i="4"/>
  <c r="AL58" i="4"/>
  <c r="I58" i="4"/>
  <c r="I57" i="4"/>
  <c r="I61" i="4"/>
  <c r="I62" i="4"/>
  <c r="I60" i="4"/>
  <c r="I59" i="4"/>
  <c r="AM61" i="4"/>
  <c r="AM62" i="4"/>
  <c r="AM57" i="4"/>
  <c r="AM58" i="4"/>
  <c r="AM59" i="4"/>
  <c r="AM60" i="4"/>
  <c r="G60" i="4"/>
  <c r="G61" i="4"/>
  <c r="G62" i="4"/>
  <c r="G58" i="4"/>
  <c r="G59" i="4"/>
  <c r="G57" i="4"/>
  <c r="I16" i="5"/>
  <c r="Q32" i="5" s="1"/>
  <c r="AP57" i="4"/>
  <c r="AP62" i="4"/>
  <c r="AP60" i="4"/>
  <c r="AP61" i="4"/>
  <c r="AP59" i="4"/>
  <c r="AP58" i="4"/>
  <c r="AH59" i="4"/>
  <c r="AH62" i="4"/>
  <c r="AH61" i="4"/>
  <c r="AH58" i="4"/>
  <c r="AH57" i="4"/>
  <c r="AH60" i="4"/>
  <c r="J50" i="4" a="1"/>
  <c r="J50" i="4" s="1"/>
  <c r="I19" i="5"/>
  <c r="AO32" i="5" s="1"/>
  <c r="E17" i="5"/>
  <c r="U32" i="5" s="1"/>
  <c r="AO62" i="4"/>
  <c r="AO58" i="4"/>
  <c r="AO59" i="4"/>
  <c r="AO61" i="4"/>
  <c r="AO57" i="4"/>
  <c r="AO60" i="4"/>
  <c r="P19" i="5"/>
  <c r="AM33" i="5" s="1"/>
  <c r="P17" i="5"/>
  <c r="W33" i="5" s="1"/>
  <c r="N20" i="5"/>
  <c r="AS33" i="5" s="1"/>
  <c r="P20" i="5"/>
  <c r="AU33" i="5" s="1"/>
  <c r="S16" i="5"/>
  <c r="R33" i="5" s="1"/>
  <c r="AM50" i="4" a="1"/>
  <c r="AM50" i="4" s="1"/>
  <c r="O15" i="5"/>
  <c r="F33" i="5" s="1"/>
  <c r="N16" i="5"/>
  <c r="M33" i="5" s="1"/>
  <c r="O16" i="5"/>
  <c r="N33" i="5" s="1"/>
  <c r="Q15" i="5"/>
  <c r="H33" i="5" s="1"/>
  <c r="Q20" i="5"/>
  <c r="AV33" i="5" s="1"/>
  <c r="G19" i="5"/>
  <c r="AM32" i="5" s="1"/>
  <c r="S19" i="5"/>
  <c r="AP33" i="5" s="1"/>
  <c r="Q19" i="5"/>
  <c r="AN33" i="5" s="1"/>
  <c r="E20" i="5"/>
  <c r="AS32" i="5" s="1"/>
  <c r="R20" i="5"/>
  <c r="AW33" i="5" s="1"/>
  <c r="R18" i="5"/>
  <c r="AG33" i="5" s="1"/>
  <c r="AM45" i="4" a="1"/>
  <c r="AM45" i="4" s="1"/>
  <c r="R15" i="5"/>
  <c r="I33" i="5" s="1"/>
  <c r="Q16" i="5"/>
  <c r="P33" i="5" s="1"/>
  <c r="AM48" i="4" a="1"/>
  <c r="AM48" i="4" s="1"/>
  <c r="O19" i="5"/>
  <c r="AL33" i="5" s="1"/>
  <c r="O20" i="5"/>
  <c r="AT33" i="5" s="1"/>
  <c r="P16" i="5"/>
  <c r="O33" i="5" s="1"/>
  <c r="AM49" i="4" a="1"/>
  <c r="AM49" i="4" s="1"/>
  <c r="Q17" i="5"/>
  <c r="X33" i="5" s="1"/>
  <c r="O17" i="5"/>
  <c r="V33" i="5" s="1"/>
  <c r="H20" i="5"/>
  <c r="AV32" i="5" s="1"/>
  <c r="I17" i="5"/>
  <c r="Y32" i="5" s="1"/>
  <c r="J17" i="5"/>
  <c r="Z32" i="5" s="1"/>
  <c r="J15" i="5"/>
  <c r="J32" i="5" s="1"/>
  <c r="F18" i="5"/>
  <c r="AD32" i="5" s="1"/>
  <c r="H15" i="5"/>
  <c r="H32" i="5" s="1"/>
  <c r="AM46" i="4" a="1"/>
  <c r="AM46" i="4" s="1"/>
  <c r="J16" i="5"/>
  <c r="R32" i="5" s="1"/>
  <c r="E15" i="5"/>
  <c r="E32" i="5" s="1"/>
  <c r="AM47" i="4" a="1"/>
  <c r="AM47" i="4" s="1"/>
  <c r="I20" i="5"/>
  <c r="AW32" i="5" s="1"/>
  <c r="I15" i="5"/>
  <c r="I32" i="5" s="1"/>
  <c r="F15" i="5"/>
  <c r="F32" i="5" s="1"/>
  <c r="AE34" i="4"/>
  <c r="AH34" i="4"/>
  <c r="AG34" i="4"/>
  <c r="AD34" i="4"/>
  <c r="AC34" i="4"/>
  <c r="AF34" i="4"/>
  <c r="AF45" i="4" s="1" a="1"/>
  <c r="AF45" i="4" s="1"/>
  <c r="H17" i="5"/>
  <c r="X32" i="5" s="1"/>
  <c r="E19" i="5"/>
  <c r="AK32" i="5" s="1"/>
  <c r="J19" i="5"/>
  <c r="AP32" i="5" s="1"/>
  <c r="I18" i="5"/>
  <c r="AG32" i="5" s="1"/>
  <c r="AS49" i="4" a="1"/>
  <c r="AS49" i="4" s="1"/>
  <c r="AS46" i="4" a="1"/>
  <c r="AS46" i="4" s="1"/>
  <c r="AS48" i="4" a="1"/>
  <c r="AS48" i="4" s="1"/>
  <c r="AS50" i="4" a="1"/>
  <c r="AS50" i="4" s="1"/>
  <c r="AS47" i="4" a="1"/>
  <c r="AS47" i="4" s="1"/>
  <c r="AS45" i="4" a="1"/>
  <c r="AS45" i="4" s="1"/>
  <c r="AH46" i="4" a="1"/>
  <c r="AH46" i="4" s="1"/>
  <c r="AH45" i="4" a="1"/>
  <c r="AH45" i="4" s="1"/>
  <c r="AH50" i="4" a="1"/>
  <c r="AH50" i="4" s="1"/>
  <c r="AH48" i="4" a="1"/>
  <c r="AH48" i="4" s="1"/>
  <c r="AH47" i="4" a="1"/>
  <c r="AH47" i="4" s="1"/>
  <c r="AH49" i="4" a="1"/>
  <c r="AH49" i="4" s="1"/>
  <c r="AV45" i="4" a="1"/>
  <c r="AV45" i="4" s="1"/>
  <c r="AV49" i="4" a="1"/>
  <c r="AV49" i="4" s="1"/>
  <c r="AV46" i="4" a="1"/>
  <c r="AV46" i="4" s="1"/>
  <c r="AV48" i="4" a="1"/>
  <c r="AV48" i="4" s="1"/>
  <c r="AV47" i="4" a="1"/>
  <c r="AV47" i="4" s="1"/>
  <c r="AV50" i="4" a="1"/>
  <c r="AV50" i="4" s="1"/>
  <c r="AE49" i="4" a="1"/>
  <c r="AE49" i="4" s="1"/>
  <c r="AE48" i="4" a="1"/>
  <c r="AE48" i="4" s="1"/>
  <c r="AE47" i="4" a="1"/>
  <c r="AE47" i="4" s="1"/>
  <c r="AE46" i="4" a="1"/>
  <c r="AE46" i="4" s="1"/>
  <c r="AE50" i="4" a="1"/>
  <c r="AE50" i="4" s="1"/>
  <c r="AE45" i="4" a="1"/>
  <c r="AE45" i="4" s="1"/>
  <c r="AU48" i="4" a="1"/>
  <c r="AU48" i="4" s="1"/>
  <c r="AU47" i="4" a="1"/>
  <c r="AU47" i="4" s="1"/>
  <c r="AU50" i="4" a="1"/>
  <c r="AU50" i="4" s="1"/>
  <c r="AU45" i="4" a="1"/>
  <c r="AU45" i="4" s="1"/>
  <c r="AU49" i="4" a="1"/>
  <c r="AU49" i="4" s="1"/>
  <c r="AU46" i="4" a="1"/>
  <c r="AU46" i="4" s="1"/>
  <c r="N48" i="4" a="1"/>
  <c r="N48" i="4" s="1"/>
  <c r="N50" i="4" a="1"/>
  <c r="N50" i="4" s="1"/>
  <c r="N47" i="4" a="1"/>
  <c r="N47" i="4" s="1"/>
  <c r="N46" i="4" a="1"/>
  <c r="N46" i="4" s="1"/>
  <c r="N45" i="4" a="1"/>
  <c r="N45" i="4" s="1"/>
  <c r="N49" i="4" a="1"/>
  <c r="N49" i="4" s="1"/>
  <c r="AD50" i="4" a="1"/>
  <c r="AD50" i="4" s="1"/>
  <c r="AD46" i="4" a="1"/>
  <c r="AD46" i="4" s="1"/>
  <c r="AD49" i="4" a="1"/>
  <c r="AD49" i="4" s="1"/>
  <c r="AD48" i="4" a="1"/>
  <c r="AD48" i="4" s="1"/>
  <c r="AD45" i="4" a="1"/>
  <c r="AD45" i="4" s="1"/>
  <c r="AD47" i="4" a="1"/>
  <c r="AD47" i="4" s="1"/>
  <c r="AW45" i="4" a="1"/>
  <c r="AW45" i="4" s="1"/>
  <c r="AW49" i="4" a="1"/>
  <c r="AW49" i="4" s="1"/>
  <c r="AW47" i="4" a="1"/>
  <c r="AW47" i="4" s="1"/>
  <c r="AW48" i="4" a="1"/>
  <c r="AW48" i="4" s="1"/>
  <c r="AW46" i="4" a="1"/>
  <c r="AW46" i="4" s="1"/>
  <c r="AW50" i="4" a="1"/>
  <c r="AW50" i="4" s="1"/>
  <c r="AG46" i="4" a="1"/>
  <c r="AG46" i="4" s="1"/>
  <c r="AG48" i="4" a="1"/>
  <c r="AG48" i="4" s="1"/>
  <c r="AG49" i="4" a="1"/>
  <c r="AG49" i="4" s="1"/>
  <c r="AG47" i="4" a="1"/>
  <c r="AG47" i="4" s="1"/>
  <c r="AG50" i="4" a="1"/>
  <c r="AG50" i="4" s="1"/>
  <c r="AG45" i="4" a="1"/>
  <c r="AG45" i="4" s="1"/>
  <c r="AT49" i="4" a="1"/>
  <c r="AT49" i="4" s="1"/>
  <c r="AT50" i="4" a="1"/>
  <c r="AT50" i="4" s="1"/>
  <c r="AT47" i="4" a="1"/>
  <c r="AT47" i="4" s="1"/>
  <c r="AT45" i="4" a="1"/>
  <c r="AT45" i="4" s="1"/>
  <c r="AT46" i="4" a="1"/>
  <c r="AT46" i="4" s="1"/>
  <c r="AT48" i="4" a="1"/>
  <c r="AT48" i="4" s="1"/>
  <c r="M46" i="4" a="1"/>
  <c r="M46" i="4" s="1"/>
  <c r="M47" i="4" a="1"/>
  <c r="M47" i="4" s="1"/>
  <c r="M49" i="4" a="1"/>
  <c r="M49" i="4" s="1"/>
  <c r="M50" i="4" a="1"/>
  <c r="M50" i="4" s="1"/>
  <c r="M48" i="4" a="1"/>
  <c r="M48" i="4" s="1"/>
  <c r="M45" i="4" a="1"/>
  <c r="M45" i="4" s="1"/>
  <c r="AC49" i="4" a="1"/>
  <c r="AC49" i="4" s="1"/>
  <c r="AC46" i="4" a="1"/>
  <c r="AC46" i="4" s="1"/>
  <c r="AC47" i="4" a="1"/>
  <c r="AC47" i="4" s="1"/>
  <c r="AC48" i="4" a="1"/>
  <c r="AC48" i="4" s="1"/>
  <c r="AC45" i="4" a="1"/>
  <c r="AC45" i="4" s="1"/>
  <c r="AC50" i="4" a="1"/>
  <c r="AC50" i="4" s="1"/>
  <c r="AX49" i="4" a="1"/>
  <c r="AX49" i="4" s="1"/>
  <c r="AX46" i="4" a="1"/>
  <c r="AX46" i="4" s="1"/>
  <c r="AX45" i="4" a="1"/>
  <c r="AX45" i="4" s="1"/>
  <c r="AX47" i="4" a="1"/>
  <c r="AX47" i="4" s="1"/>
  <c r="AX48" i="4" a="1"/>
  <c r="AX48" i="4" s="1"/>
  <c r="AX50" i="4" a="1"/>
  <c r="AX50" i="4" s="1"/>
  <c r="P46" i="4" a="1"/>
  <c r="P46" i="4" s="1"/>
  <c r="P45" i="4" a="1"/>
  <c r="P45" i="4" s="1"/>
  <c r="P48" i="4" a="1"/>
  <c r="P48" i="4" s="1"/>
  <c r="P47" i="4" a="1"/>
  <c r="P47" i="4" s="1"/>
  <c r="P50" i="4" a="1"/>
  <c r="P50" i="4" s="1"/>
  <c r="P49" i="4" a="1"/>
  <c r="P49" i="4" s="1"/>
  <c r="Q49" i="4" a="1"/>
  <c r="Q49" i="4" s="1"/>
  <c r="Q46" i="4" a="1"/>
  <c r="Q46" i="4" s="1"/>
  <c r="Q47" i="4" a="1"/>
  <c r="Q47" i="4" s="1"/>
  <c r="Q45" i="4" a="1"/>
  <c r="Q45" i="4" s="1"/>
  <c r="Q50" i="4" a="1"/>
  <c r="Q50" i="4" s="1"/>
  <c r="Q48" i="4" a="1"/>
  <c r="Q48" i="4" s="1"/>
  <c r="R50" i="4" a="1"/>
  <c r="R50" i="4" s="1"/>
  <c r="R48" i="4" a="1"/>
  <c r="R48" i="4" s="1"/>
  <c r="R46" i="4" a="1"/>
  <c r="R46" i="4" s="1"/>
  <c r="R47" i="4" a="1"/>
  <c r="R47" i="4" s="1"/>
  <c r="R49" i="4" a="1"/>
  <c r="R49" i="4" s="1"/>
  <c r="R45" i="4" a="1"/>
  <c r="R45" i="4" s="1"/>
  <c r="O46" i="4" a="1"/>
  <c r="O46" i="4" s="1"/>
  <c r="O50" i="4" a="1"/>
  <c r="O50" i="4" s="1"/>
  <c r="O49" i="4" a="1"/>
  <c r="O49" i="4" s="1"/>
  <c r="O48" i="4" a="1"/>
  <c r="O48" i="4" s="1"/>
  <c r="O47" i="4" a="1"/>
  <c r="O47" i="4" s="1"/>
  <c r="O45" i="4" a="1"/>
  <c r="O45" i="4" s="1"/>
  <c r="W19" i="5"/>
  <c r="AK34" i="5" s="1"/>
  <c r="AA17" i="5"/>
  <c r="Y34" i="5" s="1"/>
  <c r="AA19" i="5"/>
  <c r="AO34" i="5" s="1"/>
  <c r="W15" i="5"/>
  <c r="E34" i="5" s="1"/>
  <c r="Z20" i="5"/>
  <c r="AV34" i="5" s="1"/>
  <c r="X20" i="5"/>
  <c r="AT34" i="5" s="1"/>
  <c r="X17" i="5"/>
  <c r="V34" i="5" s="1"/>
  <c r="Z16" i="5"/>
  <c r="P34" i="5" s="1"/>
  <c r="W16" i="5"/>
  <c r="M34" i="5" s="1"/>
  <c r="AB16" i="5"/>
  <c r="R34" i="5" s="1"/>
  <c r="AA16" i="5"/>
  <c r="Q34" i="5" s="1"/>
  <c r="W18" i="5"/>
  <c r="AC34" i="5" s="1"/>
  <c r="W17" i="5"/>
  <c r="U34" i="5" s="1"/>
  <c r="W20" i="5"/>
  <c r="AS34" i="5" s="1"/>
  <c r="Z18" i="5"/>
  <c r="AF34" i="5" s="1"/>
  <c r="AB18" i="5"/>
  <c r="AH34" i="5" s="1"/>
  <c r="Y16" i="5"/>
  <c r="O34" i="5" s="1"/>
  <c r="X19" i="5"/>
  <c r="AL34" i="5" s="1"/>
  <c r="Y15" i="5"/>
  <c r="G34" i="5" s="1"/>
  <c r="Y18" i="5"/>
  <c r="AE34" i="5" s="1"/>
  <c r="Y20" i="5"/>
  <c r="AU34" i="5" s="1"/>
  <c r="AA20" i="5"/>
  <c r="AW34" i="5" s="1"/>
  <c r="Z19" i="5"/>
  <c r="AN34" i="5" s="1"/>
  <c r="Y17" i="5"/>
  <c r="W34" i="5" s="1"/>
  <c r="X18" i="5"/>
  <c r="AD34" i="5" s="1"/>
  <c r="AB19" i="5"/>
  <c r="AP34" i="5" s="1"/>
  <c r="AB20" i="5"/>
  <c r="AX34" i="5" s="1"/>
  <c r="X16" i="5"/>
  <c r="N34" i="5" s="1"/>
  <c r="AB15" i="5"/>
  <c r="J34" i="5" s="1"/>
  <c r="AA15" i="5"/>
  <c r="I34" i="5" s="1"/>
  <c r="Z15" i="5"/>
  <c r="H34" i="5" s="1"/>
  <c r="X15" i="5"/>
  <c r="F34" i="5" s="1"/>
  <c r="Z17" i="5"/>
  <c r="X34" i="5" s="1"/>
  <c r="Y19" i="5"/>
  <c r="AM34" i="5" s="1"/>
  <c r="AB17" i="5"/>
  <c r="Z34" i="5" s="1"/>
  <c r="AA18" i="5"/>
  <c r="AG34" i="5" s="1"/>
  <c r="I82" i="3" l="1"/>
  <c r="G82" i="3"/>
  <c r="J82" i="3"/>
  <c r="J83" i="3" s="1"/>
  <c r="K82" i="3"/>
  <c r="F82" i="3"/>
  <c r="G83" i="3" s="1"/>
  <c r="I83" i="3"/>
  <c r="K83" i="3"/>
  <c r="H83" i="3"/>
  <c r="AF47" i="4" a="1"/>
  <c r="AF47" i="4" s="1"/>
  <c r="AF50" i="4" a="1"/>
  <c r="AF50" i="4" s="1"/>
  <c r="AF49" i="4" a="1"/>
  <c r="AF49" i="4" s="1"/>
  <c r="AF48" i="4" a="1"/>
  <c r="AF48" i="4" s="1"/>
  <c r="AF46" i="4" a="1"/>
  <c r="AF46" i="4" s="1"/>
  <c r="AO15" i="5" a="1"/>
  <c r="AQ16" i="5" s="1"/>
  <c r="O36" i="5" s="1"/>
  <c r="AF15" i="5" a="1"/>
  <c r="AI17" i="5" s="1"/>
  <c r="X35" i="5" s="1"/>
  <c r="AR19" i="5" l="1"/>
  <c r="AN36" i="5" s="1"/>
  <c r="AR16" i="5"/>
  <c r="P36" i="5" s="1"/>
  <c r="AR20" i="5"/>
  <c r="AV36" i="5" s="1"/>
  <c r="AQ20" i="5"/>
  <c r="AU36" i="5" s="1"/>
  <c r="AO17" i="5"/>
  <c r="U36" i="5" s="1"/>
  <c r="U62" i="5" s="1"/>
  <c r="AP15" i="5"/>
  <c r="F36" i="5" s="1"/>
  <c r="F61" i="5" s="1"/>
  <c r="AS16" i="5"/>
  <c r="Q36" i="5" s="1"/>
  <c r="AG16" i="5"/>
  <c r="N35" i="5" s="1"/>
  <c r="AH17" i="5"/>
  <c r="W35" i="5" s="1"/>
  <c r="AR17" i="5"/>
  <c r="X36" i="5" s="1"/>
  <c r="X59" i="5" s="1"/>
  <c r="AO19" i="5"/>
  <c r="AK36" i="5" s="1"/>
  <c r="AK19" i="5"/>
  <c r="AP35" i="5" s="1"/>
  <c r="AG20" i="5"/>
  <c r="AT35" i="5" s="1"/>
  <c r="AK15" i="5"/>
  <c r="J35" i="5" s="1"/>
  <c r="AH19" i="5"/>
  <c r="AM35" i="5" s="1"/>
  <c r="AF19" i="5"/>
  <c r="AK35" i="5" s="1"/>
  <c r="AI20" i="5"/>
  <c r="AV35" i="5" s="1"/>
  <c r="AS20" i="5"/>
  <c r="AW36" i="5" s="1"/>
  <c r="AW60" i="5" s="1"/>
  <c r="AG15" i="5"/>
  <c r="F35" i="5" s="1"/>
  <c r="F46" i="5" s="1" a="1"/>
  <c r="F46" i="5" s="1"/>
  <c r="AI15" i="5"/>
  <c r="H35" i="5" s="1"/>
  <c r="AH15" i="5"/>
  <c r="G35" i="5" s="1"/>
  <c r="AO16" i="5"/>
  <c r="M36" i="5" s="1"/>
  <c r="AF17" i="5"/>
  <c r="U35" i="5" s="1"/>
  <c r="AO18" i="5"/>
  <c r="AC36" i="5" s="1"/>
  <c r="AC59" i="5" s="1"/>
  <c r="AK20" i="5"/>
  <c r="AX35" i="5" s="1"/>
  <c r="AF15" i="5"/>
  <c r="E35" i="5" s="1"/>
  <c r="AQ19" i="5"/>
  <c r="AM36" i="5" s="1"/>
  <c r="AM62" i="5" s="1"/>
  <c r="AT15" i="5"/>
  <c r="J36" i="5" s="1"/>
  <c r="J61" i="5" s="1"/>
  <c r="AP19" i="5"/>
  <c r="AL36" i="5" s="1"/>
  <c r="AL62" i="5" s="1"/>
  <c r="AI18" i="5"/>
  <c r="AF35" i="5" s="1"/>
  <c r="AS17" i="5"/>
  <c r="Y36" i="5" s="1"/>
  <c r="AP20" i="5"/>
  <c r="AT36" i="5" s="1"/>
  <c r="AT62" i="5" s="1"/>
  <c r="AJ20" i="5"/>
  <c r="AW35" i="5" s="1"/>
  <c r="AW48" i="5" s="1" a="1"/>
  <c r="AW48" i="5" s="1"/>
  <c r="AH18" i="5"/>
  <c r="AE35" i="5" s="1"/>
  <c r="AG19" i="5"/>
  <c r="AL35" i="5" s="1"/>
  <c r="AL45" i="5" s="1" a="1"/>
  <c r="AL45" i="5" s="1"/>
  <c r="AO15" i="5"/>
  <c r="E36" i="5" s="1"/>
  <c r="E57" i="5" s="1"/>
  <c r="AS15" i="5"/>
  <c r="I36" i="5" s="1"/>
  <c r="I59" i="5" s="1"/>
  <c r="AS18" i="5"/>
  <c r="AG36" i="5" s="1"/>
  <c r="AG61" i="5" s="1"/>
  <c r="AH20" i="5"/>
  <c r="AU35" i="5" s="1"/>
  <c r="AK17" i="5"/>
  <c r="Z35" i="5" s="1"/>
  <c r="AK16" i="5"/>
  <c r="R35" i="5" s="1"/>
  <c r="AT18" i="5"/>
  <c r="AH36" i="5" s="1"/>
  <c r="AH59" i="5" s="1"/>
  <c r="AP16" i="5"/>
  <c r="N36" i="5" s="1"/>
  <c r="N61" i="5" s="1"/>
  <c r="AT16" i="5"/>
  <c r="R36" i="5" s="1"/>
  <c r="R57" i="5" s="1"/>
  <c r="AI16" i="5"/>
  <c r="P35" i="5" s="1"/>
  <c r="P45" i="5" s="1" a="1"/>
  <c r="P45" i="5" s="1"/>
  <c r="AR18" i="5"/>
  <c r="AF36" i="5" s="1"/>
  <c r="AF61" i="5" s="1"/>
  <c r="AI19" i="5"/>
  <c r="AN35" i="5" s="1"/>
  <c r="AJ16" i="5"/>
  <c r="Q35" i="5" s="1"/>
  <c r="Q50" i="5" s="1" a="1"/>
  <c r="Q50" i="5" s="1"/>
  <c r="AJ15" i="5"/>
  <c r="I35" i="5" s="1"/>
  <c r="AT19" i="5"/>
  <c r="AP36" i="5" s="1"/>
  <c r="AP60" i="5" s="1"/>
  <c r="AK18" i="5"/>
  <c r="AH35" i="5" s="1"/>
  <c r="AH47" i="5" s="1" a="1"/>
  <c r="AH47" i="5" s="1"/>
  <c r="AF16" i="5"/>
  <c r="M35" i="5" s="1"/>
  <c r="AJ17" i="5"/>
  <c r="Y35" i="5" s="1"/>
  <c r="Y50" i="5" s="1" a="1"/>
  <c r="Y50" i="5" s="1"/>
  <c r="AP18" i="5"/>
  <c r="AD36" i="5" s="1"/>
  <c r="AD58" i="5" s="1"/>
  <c r="AR15" i="5"/>
  <c r="H36" i="5" s="1"/>
  <c r="H57" i="5" s="1"/>
  <c r="AO20" i="5"/>
  <c r="AS36" i="5" s="1"/>
  <c r="AS57" i="5" s="1"/>
  <c r="AJ19" i="5"/>
  <c r="AO35" i="5" s="1"/>
  <c r="AQ15" i="5"/>
  <c r="G36" i="5" s="1"/>
  <c r="G57" i="5" s="1"/>
  <c r="AG17" i="5"/>
  <c r="V35" i="5" s="1"/>
  <c r="AS19" i="5"/>
  <c r="AO36" i="5" s="1"/>
  <c r="AO57" i="5" s="1"/>
  <c r="AH16" i="5"/>
  <c r="O35" i="5" s="1"/>
  <c r="O46" i="5" s="1" a="1"/>
  <c r="O46" i="5" s="1"/>
  <c r="AQ18" i="5"/>
  <c r="AE36" i="5" s="1"/>
  <c r="AE57" i="5" s="1"/>
  <c r="AQ17" i="5"/>
  <c r="W36" i="5" s="1"/>
  <c r="W58" i="5" s="1"/>
  <c r="AF18" i="5"/>
  <c r="AC35" i="5" s="1"/>
  <c r="AJ18" i="5"/>
  <c r="AG35" i="5" s="1"/>
  <c r="AG49" i="5" s="1" a="1"/>
  <c r="AG49" i="5" s="1"/>
  <c r="AP17" i="5"/>
  <c r="V36" i="5" s="1"/>
  <c r="V59" i="5" s="1"/>
  <c r="AF20" i="5"/>
  <c r="AS35" i="5" s="1"/>
  <c r="AS45" i="5" s="1" a="1"/>
  <c r="AS45" i="5" s="1"/>
  <c r="AG18" i="5"/>
  <c r="AD35" i="5" s="1"/>
  <c r="AD47" i="5" s="1" a="1"/>
  <c r="AD47" i="5" s="1"/>
  <c r="AT17" i="5"/>
  <c r="Z36" i="5" s="1"/>
  <c r="Z57" i="5" s="1"/>
  <c r="AT20" i="5"/>
  <c r="AX36" i="5" s="1"/>
  <c r="AX61" i="5" s="1"/>
  <c r="I60" i="5"/>
  <c r="AD59" i="5"/>
  <c r="AG57" i="5"/>
  <c r="AS59" i="5"/>
  <c r="AS61" i="5"/>
  <c r="AS60" i="5"/>
  <c r="AS62" i="5"/>
  <c r="O58" i="5"/>
  <c r="O59" i="5"/>
  <c r="O61" i="5"/>
  <c r="O60" i="5"/>
  <c r="O57" i="5"/>
  <c r="O62" i="5"/>
  <c r="H60" i="5"/>
  <c r="Z61" i="5"/>
  <c r="U61" i="5"/>
  <c r="F60" i="5"/>
  <c r="F59" i="5"/>
  <c r="P58" i="5"/>
  <c r="P60" i="5"/>
  <c r="P59" i="5"/>
  <c r="P62" i="5"/>
  <c r="P61" i="5"/>
  <c r="P57" i="5"/>
  <c r="AK62" i="5"/>
  <c r="AK61" i="5"/>
  <c r="AK57" i="5"/>
  <c r="AK58" i="5"/>
  <c r="AK60" i="5"/>
  <c r="AK59" i="5"/>
  <c r="N58" i="5"/>
  <c r="W60" i="5"/>
  <c r="AN58" i="5"/>
  <c r="AN62" i="5"/>
  <c r="AN60" i="5"/>
  <c r="AN59" i="5"/>
  <c r="AN61" i="5"/>
  <c r="AN57" i="5"/>
  <c r="Q59" i="5"/>
  <c r="Q62" i="5"/>
  <c r="Q58" i="5"/>
  <c r="Q61" i="5"/>
  <c r="Q60" i="5"/>
  <c r="Q57" i="5"/>
  <c r="AV60" i="5"/>
  <c r="AV57" i="5"/>
  <c r="AV61" i="5"/>
  <c r="AV58" i="5"/>
  <c r="AV62" i="5"/>
  <c r="AV59" i="5"/>
  <c r="AW62" i="5"/>
  <c r="AW61" i="5"/>
  <c r="AW58" i="5"/>
  <c r="AW59" i="5"/>
  <c r="AW57" i="5"/>
  <c r="AC57" i="5"/>
  <c r="AC62" i="5"/>
  <c r="AC61" i="5"/>
  <c r="E59" i="5"/>
  <c r="AX57" i="5"/>
  <c r="AX59" i="5"/>
  <c r="AU60" i="5"/>
  <c r="AU58" i="5"/>
  <c r="AU59" i="5"/>
  <c r="AU57" i="5"/>
  <c r="AU61" i="5"/>
  <c r="AU62" i="5"/>
  <c r="M58" i="5"/>
  <c r="M60" i="5"/>
  <c r="M62" i="5"/>
  <c r="M57" i="5"/>
  <c r="M59" i="5"/>
  <c r="M61" i="5"/>
  <c r="AM57" i="5"/>
  <c r="AM61" i="5"/>
  <c r="AF62" i="5"/>
  <c r="Y59" i="5"/>
  <c r="Y57" i="5"/>
  <c r="Y60" i="5"/>
  <c r="Y61" i="5"/>
  <c r="Y62" i="5"/>
  <c r="Y58" i="5"/>
  <c r="AL59" i="5"/>
  <c r="AP59" i="5"/>
  <c r="AE49" i="5" a="1"/>
  <c r="AE49" i="5" s="1"/>
  <c r="AE50" i="5" a="1"/>
  <c r="AE50" i="5" s="1"/>
  <c r="AE47" i="5" a="1"/>
  <c r="AE47" i="5" s="1"/>
  <c r="AE46" i="5" a="1"/>
  <c r="AE46" i="5" s="1"/>
  <c r="AE45" i="5" a="1"/>
  <c r="AE45" i="5" s="1"/>
  <c r="AE48" i="5" a="1"/>
  <c r="AE48" i="5" s="1"/>
  <c r="AM45" i="5" a="1"/>
  <c r="AM45" i="5" s="1"/>
  <c r="AM48" i="5" a="1"/>
  <c r="AM48" i="5" s="1"/>
  <c r="AM46" i="5" a="1"/>
  <c r="AM46" i="5" s="1"/>
  <c r="AM49" i="5" a="1"/>
  <c r="AM49" i="5" s="1"/>
  <c r="AM47" i="5" a="1"/>
  <c r="AM47" i="5" s="1"/>
  <c r="AN47" i="5" a="1"/>
  <c r="AN47" i="5" s="1"/>
  <c r="AN48" i="5" a="1"/>
  <c r="AN48" i="5" s="1"/>
  <c r="AN50" i="5" a="1"/>
  <c r="AN50" i="5" s="1"/>
  <c r="AN45" i="5" a="1"/>
  <c r="AN45" i="5" s="1"/>
  <c r="AN46" i="5" a="1"/>
  <c r="AN46" i="5" s="1"/>
  <c r="AN49" i="5" a="1"/>
  <c r="AN49" i="5" s="1"/>
  <c r="AW47" i="5" a="1"/>
  <c r="AW47" i="5" s="1"/>
  <c r="AW50" i="5" a="1"/>
  <c r="AW50" i="5" s="1"/>
  <c r="AW46" i="5" a="1"/>
  <c r="AW46" i="5" s="1"/>
  <c r="AW45" i="5" a="1"/>
  <c r="AW45" i="5" s="1"/>
  <c r="AW49" i="5" a="1"/>
  <c r="AW49" i="5" s="1"/>
  <c r="Z46" i="5" a="1"/>
  <c r="Z46" i="5" s="1"/>
  <c r="Z47" i="5" a="1"/>
  <c r="Z47" i="5" s="1"/>
  <c r="Z50" i="5" a="1"/>
  <c r="Z50" i="5" s="1"/>
  <c r="Z45" i="5" a="1"/>
  <c r="Z45" i="5" s="1"/>
  <c r="Z49" i="5" a="1"/>
  <c r="Z49" i="5" s="1"/>
  <c r="Z48" i="5" a="1"/>
  <c r="Z48" i="5" s="1"/>
  <c r="M50" i="5" a="1"/>
  <c r="M50" i="5" s="1"/>
  <c r="M47" i="5" a="1"/>
  <c r="M47" i="5" s="1"/>
  <c r="M45" i="5" a="1"/>
  <c r="M45" i="5" s="1"/>
  <c r="M46" i="5" a="1"/>
  <c r="M46" i="5" s="1"/>
  <c r="M49" i="5" a="1"/>
  <c r="M49" i="5" s="1"/>
  <c r="M48" i="5" a="1"/>
  <c r="M48" i="5" s="1"/>
  <c r="AO50" i="5" a="1"/>
  <c r="AO50" i="5" s="1"/>
  <c r="AO46" i="5" a="1"/>
  <c r="AO46" i="5" s="1"/>
  <c r="AO45" i="5" a="1"/>
  <c r="AO45" i="5" s="1"/>
  <c r="AO49" i="5" a="1"/>
  <c r="AO49" i="5" s="1"/>
  <c r="AO48" i="5" a="1"/>
  <c r="AO48" i="5" s="1"/>
  <c r="AO47" i="5" a="1"/>
  <c r="AO47" i="5" s="1"/>
  <c r="AV48" i="5" a="1"/>
  <c r="AV48" i="5" s="1"/>
  <c r="AV47" i="5" a="1"/>
  <c r="AV47" i="5" s="1"/>
  <c r="AV45" i="5" a="1"/>
  <c r="AV45" i="5" s="1"/>
  <c r="AV46" i="5" a="1"/>
  <c r="AV46" i="5" s="1"/>
  <c r="AV50" i="5" a="1"/>
  <c r="AV50" i="5" s="1"/>
  <c r="AV49" i="5" a="1"/>
  <c r="AV49" i="5" s="1"/>
  <c r="Q47" i="5" a="1"/>
  <c r="Q47" i="5" s="1"/>
  <c r="AL46" i="5" a="1"/>
  <c r="AL46" i="5" s="1"/>
  <c r="AL47" i="5" a="1"/>
  <c r="AL47" i="5" s="1"/>
  <c r="AU50" i="5" a="1"/>
  <c r="AU50" i="5" s="1"/>
  <c r="AU49" i="5" a="1"/>
  <c r="AU49" i="5" s="1"/>
  <c r="AU45" i="5" a="1"/>
  <c r="AU45" i="5" s="1"/>
  <c r="AU47" i="5" a="1"/>
  <c r="AU47" i="5" s="1"/>
  <c r="AU48" i="5" a="1"/>
  <c r="AU48" i="5" s="1"/>
  <c r="AU46" i="5" a="1"/>
  <c r="AU46" i="5" s="1"/>
  <c r="AC48" i="5" a="1"/>
  <c r="AC48" i="5" s="1"/>
  <c r="AC45" i="5" a="1"/>
  <c r="AC45" i="5" s="1"/>
  <c r="AC50" i="5" a="1"/>
  <c r="AC50" i="5" s="1"/>
  <c r="AC47" i="5" a="1"/>
  <c r="AC47" i="5" s="1"/>
  <c r="AC46" i="5" a="1"/>
  <c r="AC46" i="5" s="1"/>
  <c r="AD49" i="5" a="1"/>
  <c r="AD49" i="5" s="1"/>
  <c r="AD45" i="5" a="1"/>
  <c r="AD45" i="5" s="1"/>
  <c r="AD46" i="5" a="1"/>
  <c r="AD46" i="5" s="1"/>
  <c r="N45" i="5" a="1"/>
  <c r="N45" i="5" s="1"/>
  <c r="N46" i="5" a="1"/>
  <c r="N46" i="5" s="1"/>
  <c r="N49" i="5" a="1"/>
  <c r="N49" i="5" s="1"/>
  <c r="N50" i="5" a="1"/>
  <c r="N50" i="5" s="1"/>
  <c r="N48" i="5" a="1"/>
  <c r="N48" i="5" s="1"/>
  <c r="N47" i="5" a="1"/>
  <c r="N47" i="5" s="1"/>
  <c r="F49" i="5" a="1"/>
  <c r="F49" i="5" s="1"/>
  <c r="AT46" i="5" a="1"/>
  <c r="AT46" i="5" s="1"/>
  <c r="AT50" i="5" a="1"/>
  <c r="AT50" i="5" s="1"/>
  <c r="AT49" i="5" a="1"/>
  <c r="AT49" i="5" s="1"/>
  <c r="AT45" i="5" a="1"/>
  <c r="AT45" i="5" s="1"/>
  <c r="AT48" i="5" a="1"/>
  <c r="AT48" i="5" s="1"/>
  <c r="AT47" i="5" a="1"/>
  <c r="AT47" i="5" s="1"/>
  <c r="R45" i="5" a="1"/>
  <c r="R45" i="5" s="1"/>
  <c r="R47" i="5" a="1"/>
  <c r="R47" i="5" s="1"/>
  <c r="R46" i="5" a="1"/>
  <c r="R46" i="5" s="1"/>
  <c r="AG47" i="5" a="1"/>
  <c r="AG47" i="5" s="1"/>
  <c r="X45" i="5" a="1"/>
  <c r="X45" i="5" s="1"/>
  <c r="X49" i="5" a="1"/>
  <c r="X49" i="5" s="1"/>
  <c r="X50" i="5" a="1"/>
  <c r="X50" i="5" s="1"/>
  <c r="X48" i="5" a="1"/>
  <c r="X48" i="5" s="1"/>
  <c r="X46" i="5" a="1"/>
  <c r="X46" i="5" s="1"/>
  <c r="X47" i="5" a="1"/>
  <c r="X47" i="5" s="1"/>
  <c r="AF46" i="5" a="1"/>
  <c r="AF46" i="5" s="1"/>
  <c r="AF48" i="5" a="1"/>
  <c r="AF48" i="5" s="1"/>
  <c r="AF47" i="5" a="1"/>
  <c r="AF47" i="5" s="1"/>
  <c r="AF50" i="5" a="1"/>
  <c r="AF50" i="5" s="1"/>
  <c r="AF49" i="5" a="1"/>
  <c r="AF49" i="5" s="1"/>
  <c r="AF45" i="5" a="1"/>
  <c r="AF45" i="5" s="1"/>
  <c r="J48" i="5" a="1"/>
  <c r="J48" i="5" s="1"/>
  <c r="J47" i="5" a="1"/>
  <c r="J47" i="5" s="1"/>
  <c r="J46" i="5" a="1"/>
  <c r="J46" i="5" s="1"/>
  <c r="J45" i="5" a="1"/>
  <c r="J45" i="5" s="1"/>
  <c r="J50" i="5" a="1"/>
  <c r="J50" i="5" s="1"/>
  <c r="J49" i="5" a="1"/>
  <c r="J49" i="5" s="1"/>
  <c r="AP47" i="5" a="1"/>
  <c r="AP47" i="5" s="1"/>
  <c r="AP45" i="5" a="1"/>
  <c r="AP45" i="5" s="1"/>
  <c r="AP49" i="5" a="1"/>
  <c r="AP49" i="5" s="1"/>
  <c r="AP50" i="5" a="1"/>
  <c r="AP50" i="5" s="1"/>
  <c r="AP48" i="5" a="1"/>
  <c r="AP48" i="5" s="1"/>
  <c r="AP46" i="5" a="1"/>
  <c r="AP46" i="5" s="1"/>
  <c r="H49" i="5" a="1"/>
  <c r="H49" i="5" s="1"/>
  <c r="H50" i="5" a="1"/>
  <c r="H50" i="5" s="1"/>
  <c r="H47" i="5" a="1"/>
  <c r="H47" i="5" s="1"/>
  <c r="H45" i="5" a="1"/>
  <c r="H45" i="5" s="1"/>
  <c r="H46" i="5" a="1"/>
  <c r="H46" i="5" s="1"/>
  <c r="H48" i="5" a="1"/>
  <c r="H48" i="5" s="1"/>
  <c r="AK49" i="5" a="1"/>
  <c r="AK49" i="5" s="1"/>
  <c r="AK48" i="5" a="1"/>
  <c r="AK48" i="5" s="1"/>
  <c r="AK50" i="5" a="1"/>
  <c r="AK50" i="5" s="1"/>
  <c r="AK47" i="5" a="1"/>
  <c r="AK47" i="5" s="1"/>
  <c r="AK46" i="5" a="1"/>
  <c r="AK46" i="5" s="1"/>
  <c r="AK45" i="5" a="1"/>
  <c r="AK45" i="5" s="1"/>
  <c r="G48" i="5" a="1"/>
  <c r="G48" i="5" s="1"/>
  <c r="G45" i="5" a="1"/>
  <c r="G45" i="5" s="1"/>
  <c r="G49" i="5" a="1"/>
  <c r="G49" i="5" s="1"/>
  <c r="G47" i="5" a="1"/>
  <c r="G47" i="5" s="1"/>
  <c r="G46" i="5" a="1"/>
  <c r="G46" i="5" s="1"/>
  <c r="G50" i="5" a="1"/>
  <c r="G50" i="5" s="1"/>
  <c r="U47" i="5" a="1"/>
  <c r="U47" i="5" s="1"/>
  <c r="U46" i="5" a="1"/>
  <c r="U46" i="5" s="1"/>
  <c r="U45" i="5" a="1"/>
  <c r="U45" i="5" s="1"/>
  <c r="U48" i="5" a="1"/>
  <c r="U48" i="5" s="1"/>
  <c r="U50" i="5" a="1"/>
  <c r="U50" i="5" s="1"/>
  <c r="V46" i="5" a="1"/>
  <c r="V46" i="5" s="1"/>
  <c r="V48" i="5" a="1"/>
  <c r="V48" i="5" s="1"/>
  <c r="V49" i="5" a="1"/>
  <c r="V49" i="5" s="1"/>
  <c r="V45" i="5" a="1"/>
  <c r="V45" i="5" s="1"/>
  <c r="AX46" i="5" a="1"/>
  <c r="AX46" i="5" s="1"/>
  <c r="AX48" i="5" a="1"/>
  <c r="AX48" i="5" s="1"/>
  <c r="AX50" i="5" a="1"/>
  <c r="AX50" i="5" s="1"/>
  <c r="AX49" i="5" a="1"/>
  <c r="AX49" i="5" s="1"/>
  <c r="AX45" i="5" a="1"/>
  <c r="AX45" i="5" s="1"/>
  <c r="AX47" i="5" a="1"/>
  <c r="AX47" i="5" s="1"/>
  <c r="P50" i="5" a="1"/>
  <c r="P50" i="5" s="1"/>
  <c r="P46" i="5" a="1"/>
  <c r="P46" i="5" s="1"/>
  <c r="P47" i="5" a="1"/>
  <c r="P47" i="5" s="1"/>
  <c r="E45" i="5" a="1"/>
  <c r="E45" i="5" s="1"/>
  <c r="E50" i="5" a="1"/>
  <c r="E50" i="5" s="1"/>
  <c r="E46" i="5" a="1"/>
  <c r="E46" i="5" s="1"/>
  <c r="E47" i="5" a="1"/>
  <c r="E47" i="5" s="1"/>
  <c r="E48" i="5" a="1"/>
  <c r="E48" i="5" s="1"/>
  <c r="E49" i="5" a="1"/>
  <c r="E49" i="5" s="1"/>
  <c r="F48" i="5" l="1" a="1"/>
  <c r="F48" i="5" s="1"/>
  <c r="I57" i="5"/>
  <c r="F45" i="5" a="1"/>
  <c r="F45" i="5" s="1"/>
  <c r="AM60" i="5"/>
  <c r="AM58" i="5"/>
  <c r="AS58" i="5"/>
  <c r="Y49" i="5" a="1"/>
  <c r="Y49" i="5" s="1"/>
  <c r="W49" i="5" a="1"/>
  <c r="W49" i="5" s="1"/>
  <c r="W48" i="5" a="1"/>
  <c r="W48" i="5" s="1"/>
  <c r="Y45" i="5" a="1"/>
  <c r="Y45" i="5" s="1"/>
  <c r="W45" i="5" a="1"/>
  <c r="W45" i="5" s="1"/>
  <c r="Y48" i="5" a="1"/>
  <c r="Y48" i="5" s="1"/>
  <c r="AX60" i="5"/>
  <c r="V60" i="5"/>
  <c r="Y47" i="5" a="1"/>
  <c r="Y47" i="5" s="1"/>
  <c r="AS46" i="5" a="1"/>
  <c r="AS46" i="5" s="1"/>
  <c r="W50" i="5" a="1"/>
  <c r="W50" i="5" s="1"/>
  <c r="W47" i="5" a="1"/>
  <c r="W47" i="5" s="1"/>
  <c r="F50" i="5" a="1"/>
  <c r="F50" i="5" s="1"/>
  <c r="Y46" i="5" a="1"/>
  <c r="Y46" i="5" s="1"/>
  <c r="AM50" i="5" a="1"/>
  <c r="AM50" i="5" s="1"/>
  <c r="AS47" i="5" a="1"/>
  <c r="AS47" i="5" s="1"/>
  <c r="AX58" i="5"/>
  <c r="R48" i="5" a="1"/>
  <c r="R48" i="5" s="1"/>
  <c r="U49" i="5" a="1"/>
  <c r="U49" i="5" s="1"/>
  <c r="W46" i="5" a="1"/>
  <c r="W46" i="5" s="1"/>
  <c r="F47" i="5" a="1"/>
  <c r="F47" i="5" s="1"/>
  <c r="AS49" i="5" a="1"/>
  <c r="AS49" i="5" s="1"/>
  <c r="AD62" i="5"/>
  <c r="AG50" i="5" a="1"/>
  <c r="AG50" i="5" s="1"/>
  <c r="AC60" i="5"/>
  <c r="AG59" i="5"/>
  <c r="AC58" i="5"/>
  <c r="AG60" i="5"/>
  <c r="P49" i="5" a="1"/>
  <c r="P49" i="5" s="1"/>
  <c r="AG46" i="5" a="1"/>
  <c r="AG46" i="5" s="1"/>
  <c r="P48" i="5" a="1"/>
  <c r="P48" i="5" s="1"/>
  <c r="AG45" i="5" a="1"/>
  <c r="AG45" i="5" s="1"/>
  <c r="AC49" i="5" a="1"/>
  <c r="AC49" i="5" s="1"/>
  <c r="AX62" i="5"/>
  <c r="W62" i="5"/>
  <c r="AG62" i="5"/>
  <c r="V47" i="5" a="1"/>
  <c r="V47" i="5" s="1"/>
  <c r="I45" i="5" a="1"/>
  <c r="I45" i="5" s="1"/>
  <c r="AG48" i="5" a="1"/>
  <c r="AG48" i="5" s="1"/>
  <c r="AL61" i="5"/>
  <c r="AG58" i="5"/>
  <c r="R49" i="5" a="1"/>
  <c r="R49" i="5" s="1"/>
  <c r="AD48" i="5" a="1"/>
  <c r="AD48" i="5" s="1"/>
  <c r="AL48" i="5" a="1"/>
  <c r="AL48" i="5" s="1"/>
  <c r="AL57" i="5"/>
  <c r="AL49" i="5" a="1"/>
  <c r="AL49" i="5" s="1"/>
  <c r="AL60" i="5"/>
  <c r="R50" i="5" a="1"/>
  <c r="R50" i="5" s="1"/>
  <c r="AD50" i="5" a="1"/>
  <c r="AD50" i="5" s="1"/>
  <c r="AL50" i="5" a="1"/>
  <c r="AL50" i="5" s="1"/>
  <c r="AL58" i="5"/>
  <c r="AD60" i="5"/>
  <c r="AF59" i="5"/>
  <c r="E58" i="5"/>
  <c r="I62" i="5"/>
  <c r="AH49" i="5" a="1"/>
  <c r="AH49" i="5" s="1"/>
  <c r="O45" i="5" a="1"/>
  <c r="O45" i="5" s="1"/>
  <c r="I47" i="5" a="1"/>
  <c r="I47" i="5" s="1"/>
  <c r="V50" i="5" a="1"/>
  <c r="V50" i="5" s="1"/>
  <c r="O50" i="5" a="1"/>
  <c r="O50" i="5" s="1"/>
  <c r="I48" i="5" a="1"/>
  <c r="I48" i="5" s="1"/>
  <c r="AH50" i="5" a="1"/>
  <c r="AH50" i="5" s="1"/>
  <c r="G61" i="5"/>
  <c r="V62" i="5"/>
  <c r="O47" i="5" a="1"/>
  <c r="O47" i="5" s="1"/>
  <c r="I49" i="5" a="1"/>
  <c r="I49" i="5" s="1"/>
  <c r="V58" i="5"/>
  <c r="AH45" i="5" a="1"/>
  <c r="AH45" i="5" s="1"/>
  <c r="O48" i="5" a="1"/>
  <c r="O48" i="5" s="1"/>
  <c r="I50" i="5" a="1"/>
  <c r="I50" i="5" s="1"/>
  <c r="AS48" i="5" a="1"/>
  <c r="AS48" i="5" s="1"/>
  <c r="AF57" i="5"/>
  <c r="E61" i="5"/>
  <c r="W59" i="5"/>
  <c r="V57" i="5"/>
  <c r="AE61" i="5"/>
  <c r="AH48" i="5" a="1"/>
  <c r="AH48" i="5" s="1"/>
  <c r="AH46" i="5" a="1"/>
  <c r="AH46" i="5" s="1"/>
  <c r="O49" i="5" a="1"/>
  <c r="O49" i="5" s="1"/>
  <c r="I46" i="5" a="1"/>
  <c r="I46" i="5" s="1"/>
  <c r="AS50" i="5" a="1"/>
  <c r="AS50" i="5" s="1"/>
  <c r="AF60" i="5"/>
  <c r="E62" i="5"/>
  <c r="W57" i="5"/>
  <c r="AE60" i="5"/>
  <c r="E60" i="5"/>
  <c r="N59" i="5"/>
  <c r="AH62" i="5"/>
  <c r="Q48" i="5" a="1"/>
  <c r="Q48" i="5" s="1"/>
  <c r="U60" i="5"/>
  <c r="F57" i="5"/>
  <c r="W61" i="5"/>
  <c r="F62" i="5"/>
  <c r="F58" i="5"/>
  <c r="AT60" i="5"/>
  <c r="Q46" i="5" a="1"/>
  <c r="Q46" i="5" s="1"/>
  <c r="N62" i="5"/>
  <c r="U57" i="5"/>
  <c r="AE59" i="5"/>
  <c r="Q49" i="5" a="1"/>
  <c r="Q49" i="5" s="1"/>
  <c r="N57" i="5"/>
  <c r="U59" i="5"/>
  <c r="AE58" i="5"/>
  <c r="Q45" i="5" a="1"/>
  <c r="Q45" i="5" s="1"/>
  <c r="N60" i="5"/>
  <c r="U58" i="5"/>
  <c r="AE62" i="5"/>
  <c r="J57" i="5"/>
  <c r="AO62" i="5"/>
  <c r="V61" i="5"/>
  <c r="AH61" i="5"/>
  <c r="J58" i="5"/>
  <c r="AO58" i="5"/>
  <c r="AH58" i="5"/>
  <c r="J62" i="5"/>
  <c r="AO60" i="5"/>
  <c r="J59" i="5"/>
  <c r="AO59" i="5"/>
  <c r="AP58" i="5"/>
  <c r="AP61" i="5"/>
  <c r="AP57" i="5"/>
  <c r="AF58" i="5"/>
  <c r="AM59" i="5"/>
  <c r="AP62" i="5"/>
  <c r="AH60" i="5"/>
  <c r="AD57" i="5"/>
  <c r="I61" i="5"/>
  <c r="J60" i="5"/>
  <c r="AO61" i="5"/>
  <c r="AH57" i="5"/>
  <c r="AD61" i="5"/>
  <c r="I58" i="5"/>
  <c r="G58" i="5"/>
  <c r="Z58" i="5"/>
  <c r="H62" i="5"/>
  <c r="AT59" i="5"/>
  <c r="G59" i="5"/>
  <c r="Z62" i="5"/>
  <c r="H58" i="5"/>
  <c r="AT61" i="5"/>
  <c r="X58" i="5"/>
  <c r="R59" i="5"/>
  <c r="R60" i="5"/>
  <c r="X57" i="5"/>
  <c r="X60" i="5"/>
  <c r="R62" i="5"/>
  <c r="X61" i="5"/>
  <c r="R61" i="5"/>
  <c r="X62" i="5"/>
  <c r="R58" i="5"/>
  <c r="G60" i="5"/>
  <c r="Z59" i="5"/>
  <c r="H59" i="5"/>
  <c r="AT58" i="5"/>
  <c r="G62" i="5"/>
  <c r="Z60" i="5"/>
  <c r="H61" i="5"/>
  <c r="AT57" i="5"/>
  <c r="AS51" i="3" l="1" a="1"/>
  <c r="BB51" i="3" s="1"/>
  <c r="BB125" i="3" s="1"/>
  <c r="AW51" i="3"/>
  <c r="AW125" i="3" s="1"/>
  <c r="AV51" i="3"/>
  <c r="AV125" i="3" s="1"/>
  <c r="AY51" i="3"/>
  <c r="AY125" i="3" s="1"/>
  <c r="AT51" i="3"/>
  <c r="AT125" i="3" s="1"/>
  <c r="AZ51" i="3"/>
  <c r="AZ125" i="3" s="1"/>
  <c r="AX51" i="3"/>
  <c r="AX125" i="3" s="1"/>
  <c r="AS51" i="3"/>
  <c r="AS125" i="3" s="1"/>
  <c r="BS51" i="3" a="1"/>
  <c r="F51" i="3" a="1"/>
  <c r="S51" i="3" a="1"/>
  <c r="AF51" i="3" a="1"/>
  <c r="BF51" i="3" a="1"/>
  <c r="BS56" i="3" a="1"/>
  <c r="BS48" i="3" a="1"/>
  <c r="BA51" i="3" l="1"/>
  <c r="BA125" i="3" s="1"/>
  <c r="AU51" i="3"/>
  <c r="AU125" i="3" s="1"/>
  <c r="BF63" i="3" a="1"/>
  <c r="S59" i="3" a="1"/>
  <c r="AF59" i="3" a="1"/>
  <c r="AS57" i="3" a="1"/>
  <c r="AS64" i="3" a="1"/>
  <c r="AS48" i="3" a="1"/>
  <c r="F57" i="3" a="1"/>
  <c r="S49" i="3" a="1"/>
  <c r="BF64" i="3" a="1"/>
  <c r="BS59" i="3" a="1"/>
  <c r="AS55" i="3" a="1"/>
  <c r="BS63" i="3" a="1"/>
  <c r="BW63" i="3" s="1"/>
  <c r="BW137" i="3" s="1"/>
  <c r="AS56" i="3" a="1"/>
  <c r="AS66" i="3" a="1"/>
  <c r="S63" i="3" a="1"/>
  <c r="AF56" i="3" a="1"/>
  <c r="BF59" i="3" a="1"/>
  <c r="AF57" i="3" a="1"/>
  <c r="AS41" i="3" a="1"/>
  <c r="AF63" i="3" a="1"/>
  <c r="AF64" i="3" a="1"/>
  <c r="S48" i="3" a="1"/>
  <c r="W48" i="3" s="1"/>
  <c r="W122" i="3" s="1"/>
  <c r="F49" i="3" a="1"/>
  <c r="H49" i="3" s="1"/>
  <c r="H123" i="3" s="1"/>
  <c r="S56" i="3" a="1"/>
  <c r="U56" i="3" s="1"/>
  <c r="U130" i="3" s="1"/>
  <c r="F48" i="3" a="1"/>
  <c r="J48" i="3" s="1"/>
  <c r="J122" i="3" s="1"/>
  <c r="BF57" i="3" a="1"/>
  <c r="BI57" i="3" s="1"/>
  <c r="BI131" i="3" s="1"/>
  <c r="AF49" i="3" a="1"/>
  <c r="AM49" i="3" s="1"/>
  <c r="AM123" i="3" s="1"/>
  <c r="AS63" i="3" a="1"/>
  <c r="AY63" i="3" s="1"/>
  <c r="AY137" i="3" s="1"/>
  <c r="BS64" i="3" a="1"/>
  <c r="CA64" i="3" s="1"/>
  <c r="CA138" i="3" s="1"/>
  <c r="AS59" i="3" a="1"/>
  <c r="AS59" i="3" s="1"/>
  <c r="AS133" i="3" s="1"/>
  <c r="S64" i="3" a="1"/>
  <c r="Z64" i="3" s="1"/>
  <c r="Z138" i="3" s="1"/>
  <c r="AS49" i="3" a="1"/>
  <c r="BB49" i="3" s="1"/>
  <c r="BB123" i="3" s="1"/>
  <c r="F56" i="3" a="1"/>
  <c r="BS49" i="3" a="1"/>
  <c r="BY49" i="3" s="1"/>
  <c r="BY123" i="3" s="1"/>
  <c r="BF49" i="3" a="1"/>
  <c r="BO49" i="3" s="1"/>
  <c r="BO123" i="3" s="1"/>
  <c r="BS57" i="3" a="1"/>
  <c r="BY57" i="3" s="1"/>
  <c r="BY131" i="3" s="1"/>
  <c r="AF65" i="3" a="1"/>
  <c r="AF48" i="3" a="1"/>
  <c r="AF48" i="3" s="1"/>
  <c r="AF122" i="3" s="1"/>
  <c r="BF48" i="3" a="1"/>
  <c r="BK48" i="3" s="1"/>
  <c r="BK122" i="3" s="1"/>
  <c r="S57" i="3" a="1"/>
  <c r="W57" i="3" s="1"/>
  <c r="W131" i="3" s="1"/>
  <c r="F63" i="3" a="1"/>
  <c r="F63" i="3" s="1"/>
  <c r="F137" i="3" s="1"/>
  <c r="F59" i="3" a="1"/>
  <c r="G59" i="3" s="1"/>
  <c r="G133" i="3" s="1"/>
  <c r="BF56" i="3" a="1"/>
  <c r="BM56" i="3" s="1"/>
  <c r="BM130" i="3" s="1"/>
  <c r="F64" i="3" a="1"/>
  <c r="L64" i="3" s="1"/>
  <c r="L138" i="3" s="1"/>
  <c r="M48" i="3"/>
  <c r="M122" i="3" s="1"/>
  <c r="K48" i="3"/>
  <c r="K122" i="3" s="1"/>
  <c r="CB49" i="3"/>
  <c r="CB123" i="3" s="1"/>
  <c r="BX49" i="3"/>
  <c r="BX123" i="3" s="1"/>
  <c r="BZ49" i="3"/>
  <c r="BZ123" i="3" s="1"/>
  <c r="CA49" i="3"/>
  <c r="CA123" i="3" s="1"/>
  <c r="BU49" i="3"/>
  <c r="BU123" i="3" s="1"/>
  <c r="X48" i="3"/>
  <c r="X122" i="3" s="1"/>
  <c r="Y48" i="3"/>
  <c r="Y122" i="3" s="1"/>
  <c r="AA48" i="3"/>
  <c r="AA122" i="3" s="1"/>
  <c r="Z48" i="3"/>
  <c r="Z122" i="3" s="1"/>
  <c r="V48" i="3"/>
  <c r="V122" i="3" s="1"/>
  <c r="U48" i="3"/>
  <c r="U122" i="3" s="1"/>
  <c r="S48" i="3"/>
  <c r="S122" i="3" s="1"/>
  <c r="BO57" i="3"/>
  <c r="BO131" i="3" s="1"/>
  <c r="BM57" i="3"/>
  <c r="BM131" i="3" s="1"/>
  <c r="O57" i="3"/>
  <c r="O131" i="3" s="1"/>
  <c r="M57" i="3"/>
  <c r="M131" i="3" s="1"/>
  <c r="H57" i="3"/>
  <c r="H131" i="3" s="1"/>
  <c r="K57" i="3"/>
  <c r="K131" i="3" s="1"/>
  <c r="J57" i="3"/>
  <c r="J131" i="3" s="1"/>
  <c r="N57" i="3"/>
  <c r="N131" i="3" s="1"/>
  <c r="L57" i="3"/>
  <c r="L131" i="3" s="1"/>
  <c r="I57" i="3"/>
  <c r="I131" i="3" s="1"/>
  <c r="F57" i="3"/>
  <c r="F131" i="3" s="1"/>
  <c r="G57" i="3"/>
  <c r="G131" i="3" s="1"/>
  <c r="AT49" i="3"/>
  <c r="AT123" i="3" s="1"/>
  <c r="AU49" i="3"/>
  <c r="AU123" i="3" s="1"/>
  <c r="AS49" i="3"/>
  <c r="AS123" i="3" s="1"/>
  <c r="AV49" i="3"/>
  <c r="AV123" i="3" s="1"/>
  <c r="I56" i="3"/>
  <c r="I130" i="3" s="1"/>
  <c r="O56" i="3"/>
  <c r="O130" i="3" s="1"/>
  <c r="F56" i="3"/>
  <c r="F130" i="3" s="1"/>
  <c r="N56" i="3"/>
  <c r="N130" i="3" s="1"/>
  <c r="H56" i="3"/>
  <c r="H130" i="3" s="1"/>
  <c r="J56" i="3"/>
  <c r="J130" i="3" s="1"/>
  <c r="K56" i="3"/>
  <c r="K130" i="3" s="1"/>
  <c r="L56" i="3"/>
  <c r="L130" i="3" s="1"/>
  <c r="M56" i="3"/>
  <c r="M130" i="3" s="1"/>
  <c r="G56" i="3"/>
  <c r="G130" i="3" s="1"/>
  <c r="F49" i="3"/>
  <c r="F123" i="3" s="1"/>
  <c r="M49" i="3"/>
  <c r="M123" i="3" s="1"/>
  <c r="L49" i="3"/>
  <c r="L123" i="3" s="1"/>
  <c r="K49" i="3"/>
  <c r="K123" i="3" s="1"/>
  <c r="J49" i="3"/>
  <c r="J123" i="3" s="1"/>
  <c r="O49" i="3"/>
  <c r="O123" i="3" s="1"/>
  <c r="BK49" i="3"/>
  <c r="BK123" i="3" s="1"/>
  <c r="BH49" i="3"/>
  <c r="BH123" i="3" s="1"/>
  <c r="BJ49" i="3"/>
  <c r="BJ123" i="3" s="1"/>
  <c r="BS48" i="3"/>
  <c r="BS122" i="3" s="1"/>
  <c r="BY48" i="3"/>
  <c r="BY122" i="3" s="1"/>
  <c r="CA48" i="3"/>
  <c r="CA122" i="3" s="1"/>
  <c r="CB48" i="3"/>
  <c r="CB122" i="3" s="1"/>
  <c r="BT48" i="3"/>
  <c r="BT122" i="3" s="1"/>
  <c r="BU48" i="3"/>
  <c r="BU122" i="3" s="1"/>
  <c r="BZ48" i="3"/>
  <c r="BZ122" i="3" s="1"/>
  <c r="BX48" i="3"/>
  <c r="BX122" i="3" s="1"/>
  <c r="BV48" i="3"/>
  <c r="BV122" i="3" s="1"/>
  <c r="BW48" i="3"/>
  <c r="BW122" i="3" s="1"/>
  <c r="BV57" i="3"/>
  <c r="BV131" i="3" s="1"/>
  <c r="BZ57" i="3"/>
  <c r="BZ131" i="3" s="1"/>
  <c r="BS57" i="3"/>
  <c r="BS131" i="3" s="1"/>
  <c r="BT57" i="3"/>
  <c r="BT131" i="3" s="1"/>
  <c r="Z49" i="3"/>
  <c r="Z123" i="3" s="1"/>
  <c r="Y49" i="3"/>
  <c r="Y123" i="3" s="1"/>
  <c r="AA49" i="3"/>
  <c r="AA123" i="3" s="1"/>
  <c r="W49" i="3"/>
  <c r="W123" i="3" s="1"/>
  <c r="X49" i="3"/>
  <c r="X123" i="3" s="1"/>
  <c r="S49" i="3"/>
  <c r="S123" i="3" s="1"/>
  <c r="T49" i="3"/>
  <c r="T123" i="3" s="1"/>
  <c r="V49" i="3"/>
  <c r="V123" i="3" s="1"/>
  <c r="U49" i="3"/>
  <c r="U123" i="3" s="1"/>
  <c r="AB49" i="3"/>
  <c r="AB123" i="3" s="1"/>
  <c r="AJ48" i="3"/>
  <c r="AJ122" i="3" s="1"/>
  <c r="AK48" i="3"/>
  <c r="AK122" i="3" s="1"/>
  <c r="BN48" i="3"/>
  <c r="BN122" i="3" s="1"/>
  <c r="BG48" i="3"/>
  <c r="BG122" i="3" s="1"/>
  <c r="BO48" i="3"/>
  <c r="BO122" i="3" s="1"/>
  <c r="BH48" i="3"/>
  <c r="BH122" i="3" s="1"/>
  <c r="BF48" i="3"/>
  <c r="BF122" i="3" s="1"/>
  <c r="BL48" i="3"/>
  <c r="BL122" i="3" s="1"/>
  <c r="BI48" i="3"/>
  <c r="BI122" i="3" s="1"/>
  <c r="BJ48" i="3"/>
  <c r="BJ122" i="3" s="1"/>
  <c r="BM48" i="3"/>
  <c r="BM122" i="3" s="1"/>
  <c r="AT48" i="3"/>
  <c r="AT122" i="3" s="1"/>
  <c r="AZ48" i="3"/>
  <c r="AZ122" i="3" s="1"/>
  <c r="AY48" i="3"/>
  <c r="AY122" i="3" s="1"/>
  <c r="AS48" i="3"/>
  <c r="AS122" i="3" s="1"/>
  <c r="AW48" i="3"/>
  <c r="AW122" i="3" s="1"/>
  <c r="AX48" i="3"/>
  <c r="AX122" i="3" s="1"/>
  <c r="AV48" i="3"/>
  <c r="AV122" i="3" s="1"/>
  <c r="AU48" i="3"/>
  <c r="AU122" i="3" s="1"/>
  <c r="BA48" i="3"/>
  <c r="BA122" i="3" s="1"/>
  <c r="BB48" i="3"/>
  <c r="BB122" i="3" s="1"/>
  <c r="V57" i="3"/>
  <c r="V131" i="3" s="1"/>
  <c r="BK63" i="3"/>
  <c r="BK137" i="3" s="1"/>
  <c r="BJ63" i="3"/>
  <c r="BJ137" i="3" s="1"/>
  <c r="BL63" i="3"/>
  <c r="BL137" i="3" s="1"/>
  <c r="BN63" i="3"/>
  <c r="BN137" i="3" s="1"/>
  <c r="BG63" i="3"/>
  <c r="BG137" i="3" s="1"/>
  <c r="BH63" i="3"/>
  <c r="BH137" i="3" s="1"/>
  <c r="BM63" i="3"/>
  <c r="BM137" i="3" s="1"/>
  <c r="BF63" i="3"/>
  <c r="BF137" i="3" s="1"/>
  <c r="BO63" i="3"/>
  <c r="BO137" i="3" s="1"/>
  <c r="BI63" i="3"/>
  <c r="BI137" i="3" s="1"/>
  <c r="S59" i="3"/>
  <c r="S133" i="3" s="1"/>
  <c r="T59" i="3"/>
  <c r="T133" i="3" s="1"/>
  <c r="X59" i="3"/>
  <c r="X133" i="3" s="1"/>
  <c r="W59" i="3"/>
  <c r="W133" i="3" s="1"/>
  <c r="U59" i="3"/>
  <c r="U133" i="3" s="1"/>
  <c r="AB59" i="3"/>
  <c r="AB133" i="3" s="1"/>
  <c r="AA59" i="3"/>
  <c r="AA133" i="3" s="1"/>
  <c r="V59" i="3"/>
  <c r="V133" i="3" s="1"/>
  <c r="Y59" i="3"/>
  <c r="Y133" i="3" s="1"/>
  <c r="Z59" i="3"/>
  <c r="Z133" i="3" s="1"/>
  <c r="CA59" i="3"/>
  <c r="CA133" i="3" s="1"/>
  <c r="BS59" i="3"/>
  <c r="BS133" i="3" s="1"/>
  <c r="BV59" i="3"/>
  <c r="BV133" i="3" s="1"/>
  <c r="BU59" i="3"/>
  <c r="BU133" i="3" s="1"/>
  <c r="CB59" i="3"/>
  <c r="CB133" i="3" s="1"/>
  <c r="BT59" i="3"/>
  <c r="BT133" i="3" s="1"/>
  <c r="BY59" i="3"/>
  <c r="BY133" i="3" s="1"/>
  <c r="BZ59" i="3"/>
  <c r="BZ133" i="3" s="1"/>
  <c r="BX59" i="3"/>
  <c r="BX133" i="3" s="1"/>
  <c r="BW59" i="3"/>
  <c r="BW133" i="3" s="1"/>
  <c r="AU56" i="3"/>
  <c r="AU130" i="3" s="1"/>
  <c r="AZ56" i="3"/>
  <c r="AZ130" i="3" s="1"/>
  <c r="AS56" i="3"/>
  <c r="AS130" i="3" s="1"/>
  <c r="AT56" i="3"/>
  <c r="AT130" i="3" s="1"/>
  <c r="BB56" i="3"/>
  <c r="BB130" i="3" s="1"/>
  <c r="AV56" i="3"/>
  <c r="AV130" i="3" s="1"/>
  <c r="AW56" i="3"/>
  <c r="AW130" i="3" s="1"/>
  <c r="AY56" i="3"/>
  <c r="AY130" i="3" s="1"/>
  <c r="BA56" i="3"/>
  <c r="BA130" i="3" s="1"/>
  <c r="AX56" i="3"/>
  <c r="AX130" i="3" s="1"/>
  <c r="X56" i="3"/>
  <c r="X130" i="3" s="1"/>
  <c r="T56" i="3"/>
  <c r="T130" i="3" s="1"/>
  <c r="AA56" i="3"/>
  <c r="AA130" i="3" s="1"/>
  <c r="S56" i="3"/>
  <c r="S130" i="3" s="1"/>
  <c r="W56" i="3"/>
  <c r="W130" i="3" s="1"/>
  <c r="V56" i="3"/>
  <c r="V130" i="3" s="1"/>
  <c r="AB56" i="3"/>
  <c r="AB130" i="3" s="1"/>
  <c r="Z56" i="3"/>
  <c r="Z130" i="3" s="1"/>
  <c r="Y56" i="3"/>
  <c r="Y130" i="3" s="1"/>
  <c r="X63" i="3"/>
  <c r="X137" i="3" s="1"/>
  <c r="AA63" i="3"/>
  <c r="AA137" i="3" s="1"/>
  <c r="U63" i="3"/>
  <c r="U137" i="3" s="1"/>
  <c r="AB63" i="3"/>
  <c r="AB137" i="3" s="1"/>
  <c r="T63" i="3"/>
  <c r="T137" i="3" s="1"/>
  <c r="W63" i="3"/>
  <c r="W137" i="3" s="1"/>
  <c r="Y63" i="3"/>
  <c r="Y137" i="3" s="1"/>
  <c r="V63" i="3"/>
  <c r="V137" i="3" s="1"/>
  <c r="S63" i="3"/>
  <c r="S137" i="3" s="1"/>
  <c r="Z63" i="3"/>
  <c r="Z137" i="3" s="1"/>
  <c r="AN56" i="3"/>
  <c r="AN130" i="3" s="1"/>
  <c r="AI56" i="3"/>
  <c r="AI130" i="3" s="1"/>
  <c r="AM56" i="3"/>
  <c r="AM130" i="3" s="1"/>
  <c r="AH56" i="3"/>
  <c r="AH130" i="3" s="1"/>
  <c r="AL56" i="3"/>
  <c r="AL130" i="3" s="1"/>
  <c r="AG56" i="3"/>
  <c r="AG130" i="3" s="1"/>
  <c r="AK56" i="3"/>
  <c r="AK130" i="3" s="1"/>
  <c r="AJ56" i="3"/>
  <c r="AJ130" i="3" s="1"/>
  <c r="AF56" i="3"/>
  <c r="AF130" i="3" s="1"/>
  <c r="AO56" i="3"/>
  <c r="AO130" i="3" s="1"/>
  <c r="BH59" i="3"/>
  <c r="BH133" i="3" s="1"/>
  <c r="BO59" i="3"/>
  <c r="BO133" i="3" s="1"/>
  <c r="BL59" i="3"/>
  <c r="BL133" i="3" s="1"/>
  <c r="BJ59" i="3"/>
  <c r="BJ133" i="3" s="1"/>
  <c r="BG59" i="3"/>
  <c r="BG133" i="3" s="1"/>
  <c r="BM59" i="3"/>
  <c r="BM133" i="3" s="1"/>
  <c r="BK59" i="3"/>
  <c r="BK133" i="3" s="1"/>
  <c r="BI59" i="3"/>
  <c r="BI133" i="3" s="1"/>
  <c r="BN59" i="3"/>
  <c r="BN133" i="3" s="1"/>
  <c r="BF59" i="3"/>
  <c r="BF133" i="3" s="1"/>
  <c r="AG57" i="3"/>
  <c r="AG131" i="3" s="1"/>
  <c r="AM57" i="3"/>
  <c r="AM131" i="3" s="1"/>
  <c r="AO57" i="3"/>
  <c r="AO131" i="3" s="1"/>
  <c r="AH57" i="3"/>
  <c r="AH131" i="3" s="1"/>
  <c r="AJ57" i="3"/>
  <c r="AJ131" i="3" s="1"/>
  <c r="AL57" i="3"/>
  <c r="AL131" i="3" s="1"/>
  <c r="AF57" i="3"/>
  <c r="AF131" i="3" s="1"/>
  <c r="AI57" i="3"/>
  <c r="AI131" i="3" s="1"/>
  <c r="AK57" i="3"/>
  <c r="AK131" i="3" s="1"/>
  <c r="AN57" i="3"/>
  <c r="AN131" i="3" s="1"/>
  <c r="AM59" i="3"/>
  <c r="AM133" i="3" s="1"/>
  <c r="AH59" i="3"/>
  <c r="AH133" i="3" s="1"/>
  <c r="AO59" i="3"/>
  <c r="AO133" i="3" s="1"/>
  <c r="AL59" i="3"/>
  <c r="AL133" i="3" s="1"/>
  <c r="AJ59" i="3"/>
  <c r="AJ133" i="3" s="1"/>
  <c r="AN59" i="3"/>
  <c r="AN133" i="3" s="1"/>
  <c r="AK59" i="3"/>
  <c r="AK133" i="3" s="1"/>
  <c r="AI59" i="3"/>
  <c r="AI133" i="3" s="1"/>
  <c r="AF59" i="3"/>
  <c r="AF133" i="3" s="1"/>
  <c r="AG59" i="3"/>
  <c r="AG133" i="3" s="1"/>
  <c r="AK63" i="3"/>
  <c r="AK137" i="3" s="1"/>
  <c r="AG63" i="3"/>
  <c r="AG137" i="3" s="1"/>
  <c r="AN63" i="3"/>
  <c r="AN137" i="3" s="1"/>
  <c r="AO63" i="3"/>
  <c r="AO137" i="3" s="1"/>
  <c r="AM63" i="3"/>
  <c r="AM137" i="3" s="1"/>
  <c r="AL63" i="3"/>
  <c r="AL137" i="3" s="1"/>
  <c r="AH63" i="3"/>
  <c r="AH137" i="3" s="1"/>
  <c r="AI63" i="3"/>
  <c r="AI137" i="3" s="1"/>
  <c r="AJ63" i="3"/>
  <c r="AJ137" i="3" s="1"/>
  <c r="AF63" i="3"/>
  <c r="AF137" i="3" s="1"/>
  <c r="AF64" i="3"/>
  <c r="AF138" i="3" s="1"/>
  <c r="AJ64" i="3"/>
  <c r="AJ138" i="3" s="1"/>
  <c r="AO64" i="3"/>
  <c r="AO138" i="3" s="1"/>
  <c r="AL64" i="3"/>
  <c r="AL138" i="3" s="1"/>
  <c r="AK64" i="3"/>
  <c r="AK138" i="3" s="1"/>
  <c r="AN64" i="3"/>
  <c r="AN138" i="3" s="1"/>
  <c r="AG64" i="3"/>
  <c r="AG138" i="3" s="1"/>
  <c r="AH64" i="3"/>
  <c r="AH138" i="3" s="1"/>
  <c r="AI64" i="3"/>
  <c r="AI138" i="3" s="1"/>
  <c r="AM64" i="3"/>
  <c r="AM138" i="3" s="1"/>
  <c r="AO65" i="3"/>
  <c r="AO139" i="3" s="1"/>
  <c r="AJ65" i="3"/>
  <c r="AJ139" i="3" s="1"/>
  <c r="AH65" i="3"/>
  <c r="AH139" i="3" s="1"/>
  <c r="AL65" i="3"/>
  <c r="AL139" i="3" s="1"/>
  <c r="AG65" i="3"/>
  <c r="AG139" i="3" s="1"/>
  <c r="AK65" i="3"/>
  <c r="AK139" i="3" s="1"/>
  <c r="AN65" i="3"/>
  <c r="AN139" i="3" s="1"/>
  <c r="AF65" i="3"/>
  <c r="AF139" i="3" s="1"/>
  <c r="AI65" i="3"/>
  <c r="AI139" i="3" s="1"/>
  <c r="AM65" i="3"/>
  <c r="AM139" i="3" s="1"/>
  <c r="AY66" i="3"/>
  <c r="AY140" i="3" s="1"/>
  <c r="AS66" i="3"/>
  <c r="AS140" i="3" s="1"/>
  <c r="AV66" i="3"/>
  <c r="AV140" i="3" s="1"/>
  <c r="AU66" i="3"/>
  <c r="AU140" i="3" s="1"/>
  <c r="AT66" i="3"/>
  <c r="AT140" i="3" s="1"/>
  <c r="AZ66" i="3"/>
  <c r="AZ140" i="3" s="1"/>
  <c r="AW66" i="3"/>
  <c r="AW140" i="3" s="1"/>
  <c r="BB66" i="3"/>
  <c r="BB140" i="3" s="1"/>
  <c r="BA66" i="3"/>
  <c r="BA140" i="3" s="1"/>
  <c r="AX66" i="3"/>
  <c r="AX140" i="3" s="1"/>
  <c r="S46" i="3" a="1"/>
  <c r="AF41" i="3" a="1"/>
  <c r="BS55" i="3" a="1"/>
  <c r="BF29" i="3" a="1"/>
  <c r="AS29" i="3" a="1"/>
  <c r="S29" i="3" a="1"/>
  <c r="F29" i="3" a="1"/>
  <c r="BS29" i="3" a="1"/>
  <c r="AF29" i="3" a="1"/>
  <c r="BF42" i="3" a="1"/>
  <c r="F43" i="3" a="1"/>
  <c r="AF40" i="3" a="1"/>
  <c r="BF58" i="3" a="1"/>
  <c r="F50" i="3" a="1"/>
  <c r="BF38" i="3" a="1"/>
  <c r="F62" i="3" a="1"/>
  <c r="S47" i="3" a="1"/>
  <c r="BG51" i="3"/>
  <c r="BG125" i="3" s="1"/>
  <c r="BI51" i="3"/>
  <c r="BI125" i="3" s="1"/>
  <c r="BK51" i="3"/>
  <c r="BK125" i="3" s="1"/>
  <c r="BN51" i="3"/>
  <c r="BN125" i="3" s="1"/>
  <c r="BL51" i="3"/>
  <c r="BL125" i="3" s="1"/>
  <c r="BM51" i="3"/>
  <c r="BM125" i="3" s="1"/>
  <c r="BO51" i="3"/>
  <c r="BO125" i="3" s="1"/>
  <c r="BF51" i="3"/>
  <c r="BF125" i="3" s="1"/>
  <c r="BH51" i="3"/>
  <c r="BH125" i="3" s="1"/>
  <c r="BJ51" i="3"/>
  <c r="BJ125" i="3" s="1"/>
  <c r="BF65" i="3" a="1"/>
  <c r="S43" i="3" a="1"/>
  <c r="BS40" i="3" a="1"/>
  <c r="S58" i="3" a="1"/>
  <c r="I51" i="3"/>
  <c r="I125" i="3" s="1"/>
  <c r="H51" i="3"/>
  <c r="H125" i="3" s="1"/>
  <c r="K51" i="3"/>
  <c r="K125" i="3" s="1"/>
  <c r="J51" i="3"/>
  <c r="J125" i="3" s="1"/>
  <c r="F51" i="3"/>
  <c r="F125" i="3" s="1"/>
  <c r="O51" i="3"/>
  <c r="O125" i="3" s="1"/>
  <c r="M51" i="3"/>
  <c r="M125" i="3" s="1"/>
  <c r="L51" i="3"/>
  <c r="L125" i="3" s="1"/>
  <c r="G51" i="3"/>
  <c r="G125" i="3" s="1"/>
  <c r="N51" i="3"/>
  <c r="N125" i="3" s="1"/>
  <c r="BF67" i="3" a="1"/>
  <c r="BS38" i="3" a="1"/>
  <c r="S39" i="3" a="1"/>
  <c r="BS46" i="3" a="1"/>
  <c r="BA57" i="3"/>
  <c r="BA131" i="3" s="1"/>
  <c r="AZ57" i="3"/>
  <c r="AZ131" i="3" s="1"/>
  <c r="AT57" i="3"/>
  <c r="AT131" i="3" s="1"/>
  <c r="AW57" i="3"/>
  <c r="AW131" i="3" s="1"/>
  <c r="AX57" i="3"/>
  <c r="AX131" i="3" s="1"/>
  <c r="AU57" i="3"/>
  <c r="AU131" i="3" s="1"/>
  <c r="AV57" i="3"/>
  <c r="AV131" i="3" s="1"/>
  <c r="AS57" i="3"/>
  <c r="AS131" i="3" s="1"/>
  <c r="BB57" i="3"/>
  <c r="BB131" i="3" s="1"/>
  <c r="AY57" i="3"/>
  <c r="AY131" i="3" s="1"/>
  <c r="AF55" i="3" a="1"/>
  <c r="AF43" i="3" a="1"/>
  <c r="AF58" i="3" a="1"/>
  <c r="BS54" i="3" a="1"/>
  <c r="BS67" i="3" a="1"/>
  <c r="BS66" i="3" a="1"/>
  <c r="AS38" i="3" a="1"/>
  <c r="F39" i="3" a="1"/>
  <c r="AF46" i="3" a="1"/>
  <c r="BS62" i="3" a="1"/>
  <c r="BX56" i="3"/>
  <c r="BX130" i="3" s="1"/>
  <c r="BV56" i="3"/>
  <c r="BV130" i="3" s="1"/>
  <c r="BW56" i="3"/>
  <c r="BW130" i="3" s="1"/>
  <c r="BT56" i="3"/>
  <c r="BT130" i="3" s="1"/>
  <c r="CB56" i="3"/>
  <c r="CB130" i="3" s="1"/>
  <c r="BY56" i="3"/>
  <c r="BY130" i="3" s="1"/>
  <c r="BU56" i="3"/>
  <c r="BU130" i="3" s="1"/>
  <c r="BZ56" i="3"/>
  <c r="BZ130" i="3" s="1"/>
  <c r="CA56" i="3"/>
  <c r="CA130" i="3" s="1"/>
  <c r="BS56" i="3"/>
  <c r="BS130" i="3" s="1"/>
  <c r="Z51" i="3"/>
  <c r="Z125" i="3" s="1"/>
  <c r="U51" i="3"/>
  <c r="U125" i="3" s="1"/>
  <c r="V51" i="3"/>
  <c r="V125" i="3" s="1"/>
  <c r="X51" i="3"/>
  <c r="X125" i="3" s="1"/>
  <c r="Y51" i="3"/>
  <c r="Y125" i="3" s="1"/>
  <c r="AB51" i="3"/>
  <c r="AB125" i="3" s="1"/>
  <c r="AA51" i="3"/>
  <c r="AA125" i="3" s="1"/>
  <c r="T51" i="3"/>
  <c r="T125" i="3" s="1"/>
  <c r="W51" i="3"/>
  <c r="W125" i="3" s="1"/>
  <c r="S51" i="3"/>
  <c r="S125" i="3" s="1"/>
  <c r="F55" i="3" a="1"/>
  <c r="BS65" i="3" a="1"/>
  <c r="S40" i="3" a="1"/>
  <c r="BS58" i="3" a="1"/>
  <c r="F67" i="3" a="1"/>
  <c r="S66" i="3" a="1"/>
  <c r="S31" i="3" a="1"/>
  <c r="F31" i="3" a="1"/>
  <c r="AF47" i="3" a="1"/>
  <c r="S41" i="3" a="1"/>
  <c r="F42" i="3" a="1"/>
  <c r="S65" i="3" a="1"/>
  <c r="AS54" i="3" a="1"/>
  <c r="S67" i="3" a="1"/>
  <c r="F38" i="3" a="1"/>
  <c r="AS39" i="3" a="1"/>
  <c r="BF62" i="3" a="1"/>
  <c r="BF47" i="3" a="1"/>
  <c r="S55" i="3" a="1"/>
  <c r="AS40" i="3" a="1"/>
  <c r="AS58" i="3" a="1"/>
  <c r="S54" i="3" a="1"/>
  <c r="BF50" i="3" a="1"/>
  <c r="S38" i="3" a="1"/>
  <c r="AS47" i="3" a="1"/>
  <c r="AY64" i="3"/>
  <c r="AY138" i="3" s="1"/>
  <c r="AZ64" i="3"/>
  <c r="AZ138" i="3" s="1"/>
  <c r="AT64" i="3"/>
  <c r="AT138" i="3" s="1"/>
  <c r="AS64" i="3"/>
  <c r="AS138" i="3" s="1"/>
  <c r="AV64" i="3"/>
  <c r="AV138" i="3" s="1"/>
  <c r="BA64" i="3"/>
  <c r="BA138" i="3" s="1"/>
  <c r="AW64" i="3"/>
  <c r="AW138" i="3" s="1"/>
  <c r="BB64" i="3"/>
  <c r="BB138" i="3" s="1"/>
  <c r="AU64" i="3"/>
  <c r="AU138" i="3" s="1"/>
  <c r="AX64" i="3"/>
  <c r="AX138" i="3" s="1"/>
  <c r="BF41" i="3" a="1"/>
  <c r="AS42" i="3" a="1"/>
  <c r="AO51" i="3"/>
  <c r="AO125" i="3" s="1"/>
  <c r="AK51" i="3"/>
  <c r="AK125" i="3" s="1"/>
  <c r="AM51" i="3"/>
  <c r="AM125" i="3" s="1"/>
  <c r="AJ51" i="3"/>
  <c r="AJ125" i="3" s="1"/>
  <c r="AH51" i="3"/>
  <c r="AH125" i="3" s="1"/>
  <c r="AG51" i="3"/>
  <c r="AG125" i="3" s="1"/>
  <c r="AN51" i="3"/>
  <c r="AN125" i="3" s="1"/>
  <c r="AI51" i="3"/>
  <c r="AI125" i="3" s="1"/>
  <c r="AF51" i="3"/>
  <c r="AF125" i="3" s="1"/>
  <c r="AL51" i="3"/>
  <c r="AL125" i="3" s="1"/>
  <c r="AF54" i="3" a="1"/>
  <c r="AS67" i="3" a="1"/>
  <c r="BF66" i="3" a="1"/>
  <c r="AS50" i="3" a="1"/>
  <c r="BF46" i="3" a="1"/>
  <c r="BS51" i="3"/>
  <c r="BS125" i="3" s="1"/>
  <c r="CA51" i="3"/>
  <c r="CA125" i="3" s="1"/>
  <c r="BW51" i="3"/>
  <c r="BW125" i="3" s="1"/>
  <c r="BT51" i="3"/>
  <c r="BT125" i="3" s="1"/>
  <c r="BX51" i="3"/>
  <c r="BX125" i="3" s="1"/>
  <c r="CB51" i="3"/>
  <c r="CB125" i="3" s="1"/>
  <c r="BZ51" i="3"/>
  <c r="BZ125" i="3" s="1"/>
  <c r="BY51" i="3"/>
  <c r="BY125" i="3" s="1"/>
  <c r="BV51" i="3"/>
  <c r="BV125" i="3" s="1"/>
  <c r="BU51" i="3"/>
  <c r="BU125" i="3" s="1"/>
  <c r="F47" i="3" a="1"/>
  <c r="BB41" i="3"/>
  <c r="BB115" i="3" s="1"/>
  <c r="AW41" i="3"/>
  <c r="AW115" i="3" s="1"/>
  <c r="BA41" i="3"/>
  <c r="BA115" i="3" s="1"/>
  <c r="AZ41" i="3"/>
  <c r="AZ115" i="3" s="1"/>
  <c r="AS41" i="3"/>
  <c r="AS115" i="3" s="1"/>
  <c r="AV41" i="3"/>
  <c r="AV115" i="3" s="1"/>
  <c r="AX41" i="3"/>
  <c r="AX115" i="3" s="1"/>
  <c r="AT41" i="3"/>
  <c r="AT115" i="3" s="1"/>
  <c r="AU41" i="3"/>
  <c r="AU115" i="3" s="1"/>
  <c r="AY41" i="3"/>
  <c r="AY115" i="3" s="1"/>
  <c r="AZ55" i="3"/>
  <c r="AZ129" i="3" s="1"/>
  <c r="AU55" i="3"/>
  <c r="AU129" i="3" s="1"/>
  <c r="AX55" i="3"/>
  <c r="AX129" i="3" s="1"/>
  <c r="BA55" i="3"/>
  <c r="BA129" i="3" s="1"/>
  <c r="BB55" i="3"/>
  <c r="BB129" i="3" s="1"/>
  <c r="AT55" i="3"/>
  <c r="AT129" i="3" s="1"/>
  <c r="AW55" i="3"/>
  <c r="AW129" i="3" s="1"/>
  <c r="AY55" i="3"/>
  <c r="AY129" i="3" s="1"/>
  <c r="AV55" i="3"/>
  <c r="AV129" i="3" s="1"/>
  <c r="AS55" i="3"/>
  <c r="AS129" i="3" s="1"/>
  <c r="F41" i="3" a="1"/>
  <c r="BS42" i="3" a="1"/>
  <c r="F65" i="3" a="1"/>
  <c r="BS43" i="3" a="1"/>
  <c r="F54" i="3" a="1"/>
  <c r="F66" i="3" a="1"/>
  <c r="AF50" i="3" a="1"/>
  <c r="AS31" i="3" a="1"/>
  <c r="AF39" i="3" a="1"/>
  <c r="S62" i="3" a="1"/>
  <c r="BO64" i="3"/>
  <c r="BO138" i="3" s="1"/>
  <c r="BH64" i="3"/>
  <c r="BH138" i="3" s="1"/>
  <c r="BG64" i="3"/>
  <c r="BG138" i="3" s="1"/>
  <c r="BJ64" i="3"/>
  <c r="BJ138" i="3" s="1"/>
  <c r="BK64" i="3"/>
  <c r="BK138" i="3" s="1"/>
  <c r="BN64" i="3"/>
  <c r="BN138" i="3" s="1"/>
  <c r="BM64" i="3"/>
  <c r="BM138" i="3" s="1"/>
  <c r="BI64" i="3"/>
  <c r="BI138" i="3" s="1"/>
  <c r="BL64" i="3"/>
  <c r="BL138" i="3" s="1"/>
  <c r="BF64" i="3"/>
  <c r="BF138" i="3" s="1"/>
  <c r="AF37" i="3" a="1"/>
  <c r="F37" i="3" a="1"/>
  <c r="BF37" i="3" a="1"/>
  <c r="BF55" i="3" a="1"/>
  <c r="S42" i="3" a="1"/>
  <c r="AS65" i="3" a="1"/>
  <c r="BF40" i="3" a="1"/>
  <c r="F58" i="3" a="1"/>
  <c r="S50" i="3" a="1"/>
  <c r="AS62" i="3" a="1"/>
  <c r="BS41" i="3" a="1"/>
  <c r="BF43" i="3" a="1"/>
  <c r="F40" i="3" a="1"/>
  <c r="BF54" i="3" a="1"/>
  <c r="AF66" i="3" a="1"/>
  <c r="BF31" i="3" a="1"/>
  <c r="BS39" i="3" a="1"/>
  <c r="AS46" i="3" a="1"/>
  <c r="AF62" i="3" a="1"/>
  <c r="AF42" i="3" a="1"/>
  <c r="AS43" i="3" a="1"/>
  <c r="AF67" i="3" a="1"/>
  <c r="BS50" i="3" a="1"/>
  <c r="AF38" i="3" a="1"/>
  <c r="BF39" i="3" a="1"/>
  <c r="F46" i="3" a="1"/>
  <c r="BS47" i="3" a="1"/>
  <c r="I49" i="3" l="1"/>
  <c r="I123" i="3" s="1"/>
  <c r="T48" i="3"/>
  <c r="T122" i="3" s="1"/>
  <c r="BV64" i="3"/>
  <c r="BV138" i="3" s="1"/>
  <c r="BZ64" i="3"/>
  <c r="BZ138" i="3" s="1"/>
  <c r="M64" i="3"/>
  <c r="M138" i="3" s="1"/>
  <c r="AX63" i="3"/>
  <c r="AX137" i="3" s="1"/>
  <c r="AG49" i="3"/>
  <c r="AG123" i="3" s="1"/>
  <c r="N49" i="3"/>
  <c r="N123" i="3" s="1"/>
  <c r="BL57" i="3"/>
  <c r="BL131" i="3" s="1"/>
  <c r="M59" i="3"/>
  <c r="M133" i="3" s="1"/>
  <c r="AZ63" i="3"/>
  <c r="AZ137" i="3" s="1"/>
  <c r="AW63" i="3"/>
  <c r="AW137" i="3" s="1"/>
  <c r="AT63" i="3"/>
  <c r="AT137" i="3" s="1"/>
  <c r="BU63" i="3"/>
  <c r="BU137" i="3" s="1"/>
  <c r="AV63" i="3"/>
  <c r="AV137" i="3" s="1"/>
  <c r="AO49" i="3"/>
  <c r="AO123" i="3" s="1"/>
  <c r="BL49" i="3"/>
  <c r="BL123" i="3" s="1"/>
  <c r="BV49" i="3"/>
  <c r="BV123" i="3" s="1"/>
  <c r="M63" i="3"/>
  <c r="M137" i="3" s="1"/>
  <c r="J63" i="3"/>
  <c r="J137" i="3" s="1"/>
  <c r="K63" i="3"/>
  <c r="K137" i="3" s="1"/>
  <c r="L63" i="3"/>
  <c r="L137" i="3" s="1"/>
  <c r="BM49" i="3"/>
  <c r="BM123" i="3" s="1"/>
  <c r="BT49" i="3"/>
  <c r="BT123" i="3" s="1"/>
  <c r="BN49" i="3"/>
  <c r="BN123" i="3" s="1"/>
  <c r="BG49" i="3"/>
  <c r="BG123" i="3" s="1"/>
  <c r="T64" i="3"/>
  <c r="T138" i="3" s="1"/>
  <c r="AH49" i="3"/>
  <c r="AH123" i="3" s="1"/>
  <c r="BI49" i="3"/>
  <c r="BI123" i="3" s="1"/>
  <c r="AB64" i="3"/>
  <c r="AB138" i="3" s="1"/>
  <c r="BJ57" i="3"/>
  <c r="BJ131" i="3" s="1"/>
  <c r="BF49" i="3"/>
  <c r="BF123" i="3" s="1"/>
  <c r="AZ59" i="3"/>
  <c r="AZ133" i="3" s="1"/>
  <c r="BG57" i="3"/>
  <c r="BG131" i="3" s="1"/>
  <c r="BW49" i="3"/>
  <c r="BW123" i="3" s="1"/>
  <c r="BS31" i="3" a="1"/>
  <c r="AH48" i="3"/>
  <c r="AH122" i="3" s="1"/>
  <c r="AZ49" i="3"/>
  <c r="AZ123" i="3" s="1"/>
  <c r="G64" i="3"/>
  <c r="G138" i="3" s="1"/>
  <c r="AG48" i="3"/>
  <c r="AG122" i="3" s="1"/>
  <c r="AX49" i="3"/>
  <c r="AX123" i="3" s="1"/>
  <c r="F64" i="3"/>
  <c r="F138" i="3" s="1"/>
  <c r="O64" i="3"/>
  <c r="O138" i="3" s="1"/>
  <c r="G48" i="3"/>
  <c r="G122" i="3" s="1"/>
  <c r="BS37" i="3" a="1"/>
  <c r="AL48" i="3"/>
  <c r="AL122" i="3" s="1"/>
  <c r="AY49" i="3"/>
  <c r="AY123" i="3" s="1"/>
  <c r="BS64" i="3"/>
  <c r="BS138" i="3" s="1"/>
  <c r="I48" i="3"/>
  <c r="I122" i="3" s="1"/>
  <c r="AO48" i="3"/>
  <c r="AO122" i="3" s="1"/>
  <c r="AW49" i="3"/>
  <c r="AW123" i="3" s="1"/>
  <c r="CB64" i="3"/>
  <c r="CB138" i="3" s="1"/>
  <c r="L48" i="3"/>
  <c r="L122" i="3" s="1"/>
  <c r="AF31" i="3" a="1"/>
  <c r="AN48" i="3"/>
  <c r="AN122" i="3" s="1"/>
  <c r="BA49" i="3"/>
  <c r="BA123" i="3" s="1"/>
  <c r="BX64" i="3"/>
  <c r="BX138" i="3" s="1"/>
  <c r="O48" i="3"/>
  <c r="O122" i="3" s="1"/>
  <c r="AS37" i="3" a="1"/>
  <c r="AM48" i="3"/>
  <c r="AM122" i="3" s="1"/>
  <c r="BS49" i="3"/>
  <c r="BS123" i="3" s="1"/>
  <c r="BS63" i="3"/>
  <c r="BS137" i="3" s="1"/>
  <c r="AY59" i="3"/>
  <c r="AY133" i="3" s="1"/>
  <c r="BX63" i="3"/>
  <c r="BX137" i="3" s="1"/>
  <c r="BB59" i="3"/>
  <c r="BB133" i="3" s="1"/>
  <c r="CB63" i="3"/>
  <c r="CB137" i="3" s="1"/>
  <c r="AX59" i="3"/>
  <c r="AX133" i="3" s="1"/>
  <c r="CA63" i="3"/>
  <c r="CA137" i="3" s="1"/>
  <c r="AU59" i="3"/>
  <c r="AU133" i="3" s="1"/>
  <c r="S37" i="3" a="1"/>
  <c r="BZ63" i="3"/>
  <c r="BZ137" i="3" s="1"/>
  <c r="N64" i="3"/>
  <c r="N138" i="3" s="1"/>
  <c r="H63" i="3"/>
  <c r="H137" i="3" s="1"/>
  <c r="X64" i="3"/>
  <c r="X138" i="3" s="1"/>
  <c r="BA59" i="3"/>
  <c r="BA133" i="3" s="1"/>
  <c r="BW64" i="3"/>
  <c r="BW138" i="3" s="1"/>
  <c r="AI49" i="3"/>
  <c r="AI123" i="3" s="1"/>
  <c r="BT63" i="3"/>
  <c r="BT137" i="3" s="1"/>
  <c r="H64" i="3"/>
  <c r="H138" i="3" s="1"/>
  <c r="N63" i="3"/>
  <c r="N137" i="3" s="1"/>
  <c r="Y64" i="3"/>
  <c r="Y138" i="3" s="1"/>
  <c r="AW59" i="3"/>
  <c r="AW133" i="3" s="1"/>
  <c r="BT64" i="3"/>
  <c r="BT138" i="3" s="1"/>
  <c r="AF49" i="3"/>
  <c r="AF123" i="3" s="1"/>
  <c r="BH57" i="3"/>
  <c r="BH131" i="3" s="1"/>
  <c r="I64" i="3"/>
  <c r="I138" i="3" s="1"/>
  <c r="O63" i="3"/>
  <c r="O137" i="3" s="1"/>
  <c r="W64" i="3"/>
  <c r="W138" i="3" s="1"/>
  <c r="AV59" i="3"/>
  <c r="AV133" i="3" s="1"/>
  <c r="AU63" i="3"/>
  <c r="AU137" i="3" s="1"/>
  <c r="AL49" i="3"/>
  <c r="AL123" i="3" s="1"/>
  <c r="K64" i="3"/>
  <c r="K138" i="3" s="1"/>
  <c r="I63" i="3"/>
  <c r="I137" i="3" s="1"/>
  <c r="G49" i="3"/>
  <c r="G123" i="3" s="1"/>
  <c r="V64" i="3"/>
  <c r="V138" i="3" s="1"/>
  <c r="AT59" i="3"/>
  <c r="AT133" i="3" s="1"/>
  <c r="BB63" i="3"/>
  <c r="BB137" i="3" s="1"/>
  <c r="AJ49" i="3"/>
  <c r="AJ123" i="3" s="1"/>
  <c r="BF57" i="3"/>
  <c r="BF131" i="3" s="1"/>
  <c r="H48" i="3"/>
  <c r="H122" i="3" s="1"/>
  <c r="BY63" i="3"/>
  <c r="BY137" i="3" s="1"/>
  <c r="J64" i="3"/>
  <c r="J138" i="3" s="1"/>
  <c r="G63" i="3"/>
  <c r="G137" i="3" s="1"/>
  <c r="AA64" i="3"/>
  <c r="AA138" i="3" s="1"/>
  <c r="BY64" i="3"/>
  <c r="BY138" i="3" s="1"/>
  <c r="AS63" i="3"/>
  <c r="AS137" i="3" s="1"/>
  <c r="AK49" i="3"/>
  <c r="AK123" i="3" s="1"/>
  <c r="BK57" i="3"/>
  <c r="BK131" i="3" s="1"/>
  <c r="AB48" i="3"/>
  <c r="AB122" i="3" s="1"/>
  <c r="F48" i="3"/>
  <c r="F122" i="3" s="1"/>
  <c r="BV63" i="3"/>
  <c r="BV137" i="3" s="1"/>
  <c r="BK56" i="3"/>
  <c r="BK130" i="3" s="1"/>
  <c r="U64" i="3"/>
  <c r="U138" i="3" s="1"/>
  <c r="BU64" i="3"/>
  <c r="BU138" i="3" s="1"/>
  <c r="BA63" i="3"/>
  <c r="BA137" i="3" s="1"/>
  <c r="AN49" i="3"/>
  <c r="AN123" i="3" s="1"/>
  <c r="BN57" i="3"/>
  <c r="BN131" i="3" s="1"/>
  <c r="N48" i="3"/>
  <c r="N122" i="3" s="1"/>
  <c r="J59" i="3"/>
  <c r="J133" i="3" s="1"/>
  <c r="AA57" i="3"/>
  <c r="AA131" i="3" s="1"/>
  <c r="F34" i="3" a="1"/>
  <c r="K34" i="3" s="1"/>
  <c r="K108" i="3" s="1"/>
  <c r="BF34" i="3" a="1"/>
  <c r="BK34" i="3" s="1"/>
  <c r="BK108" i="3" s="1"/>
  <c r="AF35" i="3" a="1"/>
  <c r="AF53" i="3" a="1"/>
  <c r="BS61" i="3" a="1"/>
  <c r="AI48" i="3"/>
  <c r="AI122" i="3" s="1"/>
  <c r="AS34" i="3" a="1"/>
  <c r="BF35" i="3" a="1"/>
  <c r="BK35" i="3" s="1"/>
  <c r="BK109" i="3" s="1"/>
  <c r="F35" i="3" a="1"/>
  <c r="N35" i="3" s="1"/>
  <c r="N109" i="3" s="1"/>
  <c r="BL56" i="3"/>
  <c r="BL130" i="3" s="1"/>
  <c r="I59" i="3"/>
  <c r="I133" i="3" s="1"/>
  <c r="BS34" i="3" a="1"/>
  <c r="BS34" i="3" s="1"/>
  <c r="BS108" i="3" s="1"/>
  <c r="BF45" i="3" a="1"/>
  <c r="BL45" i="3" s="1"/>
  <c r="BL119" i="3" s="1"/>
  <c r="BF32" i="3" a="1"/>
  <c r="BL32" i="3" s="1"/>
  <c r="BL106" i="3" s="1"/>
  <c r="BH56" i="3"/>
  <c r="BH130" i="3" s="1"/>
  <c r="N59" i="3"/>
  <c r="N133" i="3" s="1"/>
  <c r="T57" i="3"/>
  <c r="T131" i="3" s="1"/>
  <c r="BS35" i="3" a="1"/>
  <c r="BW35" i="3" s="1"/>
  <c r="BW109" i="3" s="1"/>
  <c r="F45" i="3" a="1"/>
  <c r="I45" i="3" s="1"/>
  <c r="I119" i="3" s="1"/>
  <c r="BN56" i="3"/>
  <c r="BN130" i="3" s="1"/>
  <c r="H59" i="3"/>
  <c r="H133" i="3" s="1"/>
  <c r="Y57" i="3"/>
  <c r="Y131" i="3" s="1"/>
  <c r="BF44" i="3" a="1"/>
  <c r="S30" i="3" a="1"/>
  <c r="BS32" i="3" a="1"/>
  <c r="BI56" i="3"/>
  <c r="BI130" i="3" s="1"/>
  <c r="S57" i="3"/>
  <c r="S131" i="3" s="1"/>
  <c r="CB57" i="3"/>
  <c r="CB131" i="3" s="1"/>
  <c r="S64" i="3"/>
  <c r="S138" i="3" s="1"/>
  <c r="AS35" i="3" a="1"/>
  <c r="AS35" i="3" s="1"/>
  <c r="AS109" i="3" s="1"/>
  <c r="S35" i="3" a="1"/>
  <c r="X35" i="3" s="1"/>
  <c r="X109" i="3" s="1"/>
  <c r="BF56" i="3"/>
  <c r="BF130" i="3" s="1"/>
  <c r="U57" i="3"/>
  <c r="U131" i="3" s="1"/>
  <c r="BW57" i="3"/>
  <c r="BW131" i="3" s="1"/>
  <c r="S34" i="3" a="1"/>
  <c r="AB34" i="3" s="1"/>
  <c r="AB108" i="3" s="1"/>
  <c r="AF45" i="3" a="1"/>
  <c r="AH45" i="3" s="1"/>
  <c r="AH119" i="3" s="1"/>
  <c r="O59" i="3"/>
  <c r="O133" i="3" s="1"/>
  <c r="AB57" i="3"/>
  <c r="AB131" i="3" s="1"/>
  <c r="BX57" i="3"/>
  <c r="BX131" i="3" s="1"/>
  <c r="BS45" i="3" a="1"/>
  <c r="BT45" i="3" s="1"/>
  <c r="BT119" i="3" s="1"/>
  <c r="F32" i="3" a="1"/>
  <c r="H32" i="3" s="1"/>
  <c r="H106" i="3" s="1"/>
  <c r="L59" i="3"/>
  <c r="L133" i="3" s="1"/>
  <c r="Z57" i="3"/>
  <c r="Z131" i="3" s="1"/>
  <c r="BU57" i="3"/>
  <c r="BU131" i="3" s="1"/>
  <c r="S45" i="3" a="1"/>
  <c r="Y45" i="3" s="1"/>
  <c r="Y119" i="3" s="1"/>
  <c r="BO56" i="3"/>
  <c r="BO130" i="3" s="1"/>
  <c r="K59" i="3"/>
  <c r="K133" i="3" s="1"/>
  <c r="X57" i="3"/>
  <c r="X131" i="3" s="1"/>
  <c r="AS53" i="3" a="1"/>
  <c r="AS45" i="3" a="1"/>
  <c r="AZ45" i="3" s="1"/>
  <c r="AZ119" i="3" s="1"/>
  <c r="BG56" i="3"/>
  <c r="BG130" i="3" s="1"/>
  <c r="F59" i="3"/>
  <c r="F133" i="3" s="1"/>
  <c r="CA57" i="3"/>
  <c r="CA131" i="3" s="1"/>
  <c r="S32" i="3" a="1"/>
  <c r="AB32" i="3" s="1"/>
  <c r="AB106" i="3" s="1"/>
  <c r="AS32" i="3" a="1"/>
  <c r="AV32" i="3" s="1"/>
  <c r="AV106" i="3" s="1"/>
  <c r="BJ56" i="3"/>
  <c r="BJ130" i="3" s="1"/>
  <c r="AF34" i="3" a="1"/>
  <c r="AI34" i="3" s="1"/>
  <c r="AI108" i="3" s="1"/>
  <c r="AF32" i="3" a="1"/>
  <c r="AI32" i="3" s="1"/>
  <c r="AI106" i="3" s="1"/>
  <c r="M31" i="3"/>
  <c r="M105" i="3" s="1"/>
  <c r="L31" i="3"/>
  <c r="L105" i="3" s="1"/>
  <c r="O31" i="3"/>
  <c r="O105" i="3" s="1"/>
  <c r="H31" i="3"/>
  <c r="H105" i="3" s="1"/>
  <c r="J31" i="3"/>
  <c r="J105" i="3" s="1"/>
  <c r="K31" i="3"/>
  <c r="K105" i="3" s="1"/>
  <c r="N31" i="3"/>
  <c r="N105" i="3" s="1"/>
  <c r="I31" i="3"/>
  <c r="I105" i="3" s="1"/>
  <c r="G31" i="3"/>
  <c r="G105" i="3" s="1"/>
  <c r="F31" i="3"/>
  <c r="F105" i="3" s="1"/>
  <c r="L34" i="3"/>
  <c r="L108" i="3" s="1"/>
  <c r="BH37" i="3"/>
  <c r="BH111" i="3" s="1"/>
  <c r="BO37" i="3"/>
  <c r="BO111" i="3" s="1"/>
  <c r="BJ37" i="3"/>
  <c r="BJ111" i="3" s="1"/>
  <c r="BL37" i="3"/>
  <c r="BL111" i="3" s="1"/>
  <c r="BF37" i="3"/>
  <c r="BF111" i="3" s="1"/>
  <c r="BM37" i="3"/>
  <c r="BM111" i="3" s="1"/>
  <c r="BI37" i="3"/>
  <c r="BI111" i="3" s="1"/>
  <c r="BG37" i="3"/>
  <c r="BG111" i="3" s="1"/>
  <c r="BK37" i="3"/>
  <c r="BK111" i="3" s="1"/>
  <c r="BN37" i="3"/>
  <c r="BN111" i="3" s="1"/>
  <c r="BX31" i="3"/>
  <c r="BX105" i="3" s="1"/>
  <c r="CB31" i="3"/>
  <c r="CB105" i="3" s="1"/>
  <c r="BS31" i="3"/>
  <c r="BS105" i="3" s="1"/>
  <c r="BV31" i="3"/>
  <c r="BV105" i="3" s="1"/>
  <c r="CA31" i="3"/>
  <c r="CA105" i="3" s="1"/>
  <c r="BW31" i="3"/>
  <c r="BW105" i="3" s="1"/>
  <c r="BY31" i="3"/>
  <c r="BY105" i="3" s="1"/>
  <c r="BZ31" i="3"/>
  <c r="BZ105" i="3" s="1"/>
  <c r="BU31" i="3"/>
  <c r="BU105" i="3" s="1"/>
  <c r="BT31" i="3"/>
  <c r="BT105" i="3" s="1"/>
  <c r="AL32" i="3"/>
  <c r="AL106" i="3" s="1"/>
  <c r="AF32" i="3"/>
  <c r="AF106" i="3" s="1"/>
  <c r="X37" i="3"/>
  <c r="X111" i="3" s="1"/>
  <c r="T37" i="3"/>
  <c r="T111" i="3" s="1"/>
  <c r="V37" i="3"/>
  <c r="V111" i="3" s="1"/>
  <c r="Z37" i="3"/>
  <c r="Z111" i="3" s="1"/>
  <c r="W37" i="3"/>
  <c r="W111" i="3" s="1"/>
  <c r="Y37" i="3"/>
  <c r="Y111" i="3" s="1"/>
  <c r="AA37" i="3"/>
  <c r="AA111" i="3" s="1"/>
  <c r="U37" i="3"/>
  <c r="U111" i="3" s="1"/>
  <c r="S37" i="3"/>
  <c r="S111" i="3" s="1"/>
  <c r="AB37" i="3"/>
  <c r="AB111" i="3" s="1"/>
  <c r="K35" i="3"/>
  <c r="K109" i="3" s="1"/>
  <c r="J35" i="3"/>
  <c r="J109" i="3" s="1"/>
  <c r="M35" i="3"/>
  <c r="M109" i="3" s="1"/>
  <c r="BN32" i="3"/>
  <c r="BN106" i="3" s="1"/>
  <c r="BG32" i="3"/>
  <c r="BG106" i="3" s="1"/>
  <c r="V29" i="3"/>
  <c r="V103" i="3" s="1"/>
  <c r="W29" i="3"/>
  <c r="W103" i="3" s="1"/>
  <c r="X29" i="3"/>
  <c r="X103" i="3" s="1"/>
  <c r="T29" i="3"/>
  <c r="T103" i="3" s="1"/>
  <c r="S29" i="3"/>
  <c r="S103" i="3" s="1"/>
  <c r="Z29" i="3"/>
  <c r="Z103" i="3" s="1"/>
  <c r="Y29" i="3"/>
  <c r="Y103" i="3" s="1"/>
  <c r="AB29" i="3"/>
  <c r="AB103" i="3" s="1"/>
  <c r="AA29" i="3"/>
  <c r="AA103" i="3" s="1"/>
  <c r="U29" i="3"/>
  <c r="U103" i="3" s="1"/>
  <c r="BT34" i="3"/>
  <c r="BT108" i="3" s="1"/>
  <c r="BF34" i="3"/>
  <c r="BF108" i="3" s="1"/>
  <c r="BI34" i="3"/>
  <c r="BI108" i="3" s="1"/>
  <c r="CA35" i="3"/>
  <c r="CA109" i="3" s="1"/>
  <c r="BX35" i="3"/>
  <c r="BX109" i="3" s="1"/>
  <c r="BY35" i="3"/>
  <c r="BY109" i="3" s="1"/>
  <c r="BU35" i="3"/>
  <c r="BU109" i="3" s="1"/>
  <c r="BS35" i="3"/>
  <c r="BS109" i="3" s="1"/>
  <c r="O45" i="3"/>
  <c r="O119" i="3" s="1"/>
  <c r="BX37" i="3"/>
  <c r="BX111" i="3" s="1"/>
  <c r="CA37" i="3"/>
  <c r="CA111" i="3" s="1"/>
  <c r="CB37" i="3"/>
  <c r="CB111" i="3" s="1"/>
  <c r="BV37" i="3"/>
  <c r="BV111" i="3" s="1"/>
  <c r="BW37" i="3"/>
  <c r="BW111" i="3" s="1"/>
  <c r="BY37" i="3"/>
  <c r="BY111" i="3" s="1"/>
  <c r="BT37" i="3"/>
  <c r="BT111" i="3" s="1"/>
  <c r="BU37" i="3"/>
  <c r="BU111" i="3" s="1"/>
  <c r="BZ37" i="3"/>
  <c r="BZ111" i="3" s="1"/>
  <c r="BS37" i="3"/>
  <c r="BS111" i="3" s="1"/>
  <c r="BV32" i="3"/>
  <c r="BV106" i="3" s="1"/>
  <c r="BU32" i="3"/>
  <c r="BU106" i="3" s="1"/>
  <c r="BX32" i="3"/>
  <c r="BX106" i="3" s="1"/>
  <c r="BY32" i="3"/>
  <c r="BY106" i="3" s="1"/>
  <c r="BS32" i="3"/>
  <c r="BS106" i="3" s="1"/>
  <c r="BT32" i="3"/>
  <c r="BT106" i="3" s="1"/>
  <c r="BW32" i="3"/>
  <c r="BW106" i="3" s="1"/>
  <c r="CB32" i="3"/>
  <c r="CB106" i="3" s="1"/>
  <c r="BZ32" i="3"/>
  <c r="BZ106" i="3" s="1"/>
  <c r="CA32" i="3"/>
  <c r="CA106" i="3" s="1"/>
  <c r="BB29" i="3"/>
  <c r="BB103" i="3" s="1"/>
  <c r="AW29" i="3"/>
  <c r="AW103" i="3" s="1"/>
  <c r="AZ29" i="3"/>
  <c r="AZ103" i="3" s="1"/>
  <c r="AT29" i="3"/>
  <c r="AT103" i="3" s="1"/>
  <c r="AS29" i="3"/>
  <c r="AS103" i="3" s="1"/>
  <c r="AU29" i="3"/>
  <c r="AU103" i="3" s="1"/>
  <c r="AY29" i="3"/>
  <c r="AY103" i="3" s="1"/>
  <c r="AX29" i="3"/>
  <c r="AX103" i="3" s="1"/>
  <c r="AV29" i="3"/>
  <c r="AV103" i="3" s="1"/>
  <c r="BA29" i="3"/>
  <c r="BA103" i="3" s="1"/>
  <c r="AT35" i="3"/>
  <c r="AT109" i="3" s="1"/>
  <c r="T35" i="3"/>
  <c r="T109" i="3" s="1"/>
  <c r="AA35" i="3"/>
  <c r="AA109" i="3" s="1"/>
  <c r="U34" i="3"/>
  <c r="U108" i="3" s="1"/>
  <c r="X34" i="3"/>
  <c r="X108" i="3" s="1"/>
  <c r="Y34" i="3"/>
  <c r="Y108" i="3" s="1"/>
  <c r="S34" i="3"/>
  <c r="S108" i="3" s="1"/>
  <c r="AA34" i="3"/>
  <c r="AA108" i="3" s="1"/>
  <c r="AN45" i="3"/>
  <c r="AN119" i="3" s="1"/>
  <c r="AK45" i="3"/>
  <c r="AK119" i="3" s="1"/>
  <c r="AJ45" i="3"/>
  <c r="AJ119" i="3" s="1"/>
  <c r="AM45" i="3"/>
  <c r="AM119" i="3" s="1"/>
  <c r="AO45" i="3"/>
  <c r="AO119" i="3" s="1"/>
  <c r="AF45" i="3"/>
  <c r="AF119" i="3" s="1"/>
  <c r="AI45" i="3"/>
  <c r="AI119" i="3" s="1"/>
  <c r="J37" i="3"/>
  <c r="J111" i="3" s="1"/>
  <c r="L37" i="3"/>
  <c r="L111" i="3" s="1"/>
  <c r="I37" i="3"/>
  <c r="I111" i="3" s="1"/>
  <c r="K37" i="3"/>
  <c r="K111" i="3" s="1"/>
  <c r="O37" i="3"/>
  <c r="O111" i="3" s="1"/>
  <c r="G37" i="3"/>
  <c r="G111" i="3" s="1"/>
  <c r="H37" i="3"/>
  <c r="H111" i="3" s="1"/>
  <c r="M37" i="3"/>
  <c r="M111" i="3" s="1"/>
  <c r="F37" i="3"/>
  <c r="F111" i="3" s="1"/>
  <c r="N37" i="3"/>
  <c r="N111" i="3" s="1"/>
  <c r="BX45" i="3"/>
  <c r="BX119" i="3" s="1"/>
  <c r="AJ37" i="3"/>
  <c r="AJ111" i="3" s="1"/>
  <c r="AF37" i="3"/>
  <c r="AF111" i="3" s="1"/>
  <c r="AK37" i="3"/>
  <c r="AK111" i="3" s="1"/>
  <c r="AO37" i="3"/>
  <c r="AO111" i="3" s="1"/>
  <c r="AM37" i="3"/>
  <c r="AM111" i="3" s="1"/>
  <c r="AG37" i="3"/>
  <c r="AG111" i="3" s="1"/>
  <c r="AH37" i="3"/>
  <c r="AH111" i="3" s="1"/>
  <c r="AN37" i="3"/>
  <c r="AN111" i="3" s="1"/>
  <c r="AI37" i="3"/>
  <c r="AI111" i="3" s="1"/>
  <c r="AL37" i="3"/>
  <c r="AL111" i="3" s="1"/>
  <c r="AT34" i="3"/>
  <c r="AT108" i="3" s="1"/>
  <c r="AY34" i="3"/>
  <c r="AY108" i="3" s="1"/>
  <c r="AW34" i="3"/>
  <c r="AW108" i="3" s="1"/>
  <c r="AV34" i="3"/>
  <c r="AV108" i="3" s="1"/>
  <c r="BA34" i="3"/>
  <c r="BA108" i="3" s="1"/>
  <c r="AU34" i="3"/>
  <c r="AU108" i="3" s="1"/>
  <c r="BB34" i="3"/>
  <c r="BB108" i="3" s="1"/>
  <c r="AS34" i="3"/>
  <c r="AS108" i="3" s="1"/>
  <c r="AX34" i="3"/>
  <c r="AX108" i="3" s="1"/>
  <c r="AZ34" i="3"/>
  <c r="AZ108" i="3" s="1"/>
  <c r="AU37" i="3"/>
  <c r="AU111" i="3" s="1"/>
  <c r="BB37" i="3"/>
  <c r="BB111" i="3" s="1"/>
  <c r="AY37" i="3"/>
  <c r="AY111" i="3" s="1"/>
  <c r="AV37" i="3"/>
  <c r="AV111" i="3" s="1"/>
  <c r="BA37" i="3"/>
  <c r="BA111" i="3" s="1"/>
  <c r="AX37" i="3"/>
  <c r="AX111" i="3" s="1"/>
  <c r="AT37" i="3"/>
  <c r="AT111" i="3" s="1"/>
  <c r="AZ37" i="3"/>
  <c r="AZ111" i="3" s="1"/>
  <c r="AW37" i="3"/>
  <c r="AW111" i="3" s="1"/>
  <c r="AS37" i="3"/>
  <c r="AS111" i="3" s="1"/>
  <c r="BM35" i="3"/>
  <c r="BM109" i="3" s="1"/>
  <c r="BG35" i="3"/>
  <c r="BG109" i="3" s="1"/>
  <c r="BJ35" i="3"/>
  <c r="BJ109" i="3" s="1"/>
  <c r="BI35" i="3"/>
  <c r="BI109" i="3" s="1"/>
  <c r="BL35" i="3"/>
  <c r="BL109" i="3" s="1"/>
  <c r="BF35" i="3"/>
  <c r="BF109" i="3" s="1"/>
  <c r="BN35" i="3"/>
  <c r="BN109" i="3" s="1"/>
  <c r="BH35" i="3"/>
  <c r="BH109" i="3" s="1"/>
  <c r="X30" i="3"/>
  <c r="X104" i="3" s="1"/>
  <c r="T30" i="3"/>
  <c r="T104" i="3" s="1"/>
  <c r="S30" i="3"/>
  <c r="S104" i="3" s="1"/>
  <c r="Z30" i="3"/>
  <c r="Z104" i="3" s="1"/>
  <c r="U30" i="3"/>
  <c r="U104" i="3" s="1"/>
  <c r="AB30" i="3"/>
  <c r="AB104" i="3" s="1"/>
  <c r="V30" i="3"/>
  <c r="V104" i="3" s="1"/>
  <c r="AA30" i="3"/>
  <c r="AA104" i="3" s="1"/>
  <c r="W30" i="3"/>
  <c r="W104" i="3" s="1"/>
  <c r="Y30" i="3"/>
  <c r="Y104" i="3" s="1"/>
  <c r="G46" i="3"/>
  <c r="G120" i="3" s="1"/>
  <c r="F46" i="3"/>
  <c r="F120" i="3" s="1"/>
  <c r="K46" i="3"/>
  <c r="K120" i="3" s="1"/>
  <c r="I46" i="3"/>
  <c r="I120" i="3" s="1"/>
  <c r="L46" i="3"/>
  <c r="L120" i="3" s="1"/>
  <c r="M46" i="3"/>
  <c r="M120" i="3" s="1"/>
  <c r="N46" i="3"/>
  <c r="N120" i="3" s="1"/>
  <c r="H46" i="3"/>
  <c r="H120" i="3" s="1"/>
  <c r="O46" i="3"/>
  <c r="O120" i="3" s="1"/>
  <c r="J46" i="3"/>
  <c r="J120" i="3" s="1"/>
  <c r="BY39" i="3"/>
  <c r="BY113" i="3" s="1"/>
  <c r="BT39" i="3"/>
  <c r="BT113" i="3" s="1"/>
  <c r="BZ39" i="3"/>
  <c r="BZ113" i="3" s="1"/>
  <c r="BV39" i="3"/>
  <c r="BV113" i="3" s="1"/>
  <c r="CB39" i="3"/>
  <c r="CB113" i="3" s="1"/>
  <c r="BU39" i="3"/>
  <c r="BU113" i="3" s="1"/>
  <c r="BW39" i="3"/>
  <c r="BW113" i="3" s="1"/>
  <c r="BS39" i="3"/>
  <c r="BS113" i="3" s="1"/>
  <c r="CA39" i="3"/>
  <c r="CA113" i="3" s="1"/>
  <c r="BX39" i="3"/>
  <c r="BX113" i="3" s="1"/>
  <c r="BA62" i="3"/>
  <c r="BA136" i="3" s="1"/>
  <c r="AX62" i="3"/>
  <c r="AX136" i="3" s="1"/>
  <c r="AZ62" i="3"/>
  <c r="AZ136" i="3" s="1"/>
  <c r="BB62" i="3"/>
  <c r="BB136" i="3" s="1"/>
  <c r="AW62" i="3"/>
  <c r="AW136" i="3" s="1"/>
  <c r="AV62" i="3"/>
  <c r="AV136" i="3" s="1"/>
  <c r="AY62" i="3"/>
  <c r="AY136" i="3" s="1"/>
  <c r="AS62" i="3"/>
  <c r="AS136" i="3" s="1"/>
  <c r="AT62" i="3"/>
  <c r="AT136" i="3" s="1"/>
  <c r="AU62" i="3"/>
  <c r="AU136" i="3" s="1"/>
  <c r="BA65" i="3"/>
  <c r="BA139" i="3" s="1"/>
  <c r="BB65" i="3"/>
  <c r="BB139" i="3" s="1"/>
  <c r="AZ65" i="3"/>
  <c r="AZ139" i="3" s="1"/>
  <c r="AS65" i="3"/>
  <c r="AS139" i="3" s="1"/>
  <c r="AU65" i="3"/>
  <c r="AU139" i="3" s="1"/>
  <c r="AX65" i="3"/>
  <c r="AX139" i="3" s="1"/>
  <c r="AY65" i="3"/>
  <c r="AY139" i="3" s="1"/>
  <c r="AV65" i="3"/>
  <c r="AV139" i="3" s="1"/>
  <c r="AT65" i="3"/>
  <c r="AT139" i="3" s="1"/>
  <c r="AW65" i="3"/>
  <c r="AW139" i="3" s="1"/>
  <c r="BA58" i="3"/>
  <c r="BA132" i="3" s="1"/>
  <c r="AZ58" i="3"/>
  <c r="AZ132" i="3" s="1"/>
  <c r="AT58" i="3"/>
  <c r="AT132" i="3" s="1"/>
  <c r="AV58" i="3"/>
  <c r="AV132" i="3" s="1"/>
  <c r="AW58" i="3"/>
  <c r="AW132" i="3" s="1"/>
  <c r="AX58" i="3"/>
  <c r="AX132" i="3" s="1"/>
  <c r="AS58" i="3"/>
  <c r="AS132" i="3" s="1"/>
  <c r="BB58" i="3"/>
  <c r="BB132" i="3" s="1"/>
  <c r="AU58" i="3"/>
  <c r="AU132" i="3" s="1"/>
  <c r="AY58" i="3"/>
  <c r="AY132" i="3" s="1"/>
  <c r="M39" i="3"/>
  <c r="M113" i="3" s="1"/>
  <c r="L39" i="3"/>
  <c r="L113" i="3" s="1"/>
  <c r="F39" i="3"/>
  <c r="F113" i="3" s="1"/>
  <c r="O39" i="3"/>
  <c r="O113" i="3" s="1"/>
  <c r="N39" i="3"/>
  <c r="N113" i="3" s="1"/>
  <c r="I39" i="3"/>
  <c r="I113" i="3" s="1"/>
  <c r="K39" i="3"/>
  <c r="K113" i="3" s="1"/>
  <c r="G39" i="3"/>
  <c r="G113" i="3" s="1"/>
  <c r="H39" i="3"/>
  <c r="H113" i="3" s="1"/>
  <c r="J39" i="3"/>
  <c r="J113" i="3" s="1"/>
  <c r="CA40" i="3"/>
  <c r="CA114" i="3" s="1"/>
  <c r="BZ40" i="3"/>
  <c r="BZ114" i="3" s="1"/>
  <c r="CB40" i="3"/>
  <c r="CB114" i="3" s="1"/>
  <c r="BS40" i="3"/>
  <c r="BS114" i="3" s="1"/>
  <c r="BX40" i="3"/>
  <c r="BX114" i="3" s="1"/>
  <c r="BT40" i="3"/>
  <c r="BT114" i="3" s="1"/>
  <c r="BV40" i="3"/>
  <c r="BV114" i="3" s="1"/>
  <c r="BW40" i="3"/>
  <c r="BW114" i="3" s="1"/>
  <c r="BU40" i="3"/>
  <c r="BU114" i="3" s="1"/>
  <c r="BY40" i="3"/>
  <c r="BY114" i="3" s="1"/>
  <c r="AF33" i="3" a="1"/>
  <c r="V43" i="3"/>
  <c r="V117" i="3" s="1"/>
  <c r="S43" i="3"/>
  <c r="S117" i="3" s="1"/>
  <c r="T43" i="3"/>
  <c r="T117" i="3" s="1"/>
  <c r="Y43" i="3"/>
  <c r="Y117" i="3" s="1"/>
  <c r="X43" i="3"/>
  <c r="X117" i="3" s="1"/>
  <c r="U43" i="3"/>
  <c r="U117" i="3" s="1"/>
  <c r="AA43" i="3"/>
  <c r="AA117" i="3" s="1"/>
  <c r="AB43" i="3"/>
  <c r="AB117" i="3" s="1"/>
  <c r="Z43" i="3"/>
  <c r="Z117" i="3" s="1"/>
  <c r="W43" i="3"/>
  <c r="W117" i="3" s="1"/>
  <c r="BV55" i="3"/>
  <c r="BV129" i="3" s="1"/>
  <c r="BY55" i="3"/>
  <c r="BY129" i="3" s="1"/>
  <c r="CA55" i="3"/>
  <c r="CA129" i="3" s="1"/>
  <c r="CB55" i="3"/>
  <c r="CB129" i="3" s="1"/>
  <c r="BW55" i="3"/>
  <c r="BW129" i="3" s="1"/>
  <c r="BU55" i="3"/>
  <c r="BU129" i="3" s="1"/>
  <c r="BX55" i="3"/>
  <c r="BX129" i="3" s="1"/>
  <c r="BS55" i="3"/>
  <c r="BS129" i="3" s="1"/>
  <c r="BZ55" i="3"/>
  <c r="BZ129" i="3" s="1"/>
  <c r="BT55" i="3"/>
  <c r="BT129" i="3" s="1"/>
  <c r="BU29" i="3"/>
  <c r="BU103" i="3" s="1"/>
  <c r="BX29" i="3"/>
  <c r="BX103" i="3" s="1"/>
  <c r="BV29" i="3"/>
  <c r="BV103" i="3" s="1"/>
  <c r="CA29" i="3"/>
  <c r="CA103" i="3" s="1"/>
  <c r="BS29" i="3"/>
  <c r="BS103" i="3" s="1"/>
  <c r="BY29" i="3"/>
  <c r="BY103" i="3" s="1"/>
  <c r="BW29" i="3"/>
  <c r="BW103" i="3" s="1"/>
  <c r="BT29" i="3"/>
  <c r="BT103" i="3" s="1"/>
  <c r="BZ29" i="3"/>
  <c r="BZ103" i="3" s="1"/>
  <c r="CB29" i="3"/>
  <c r="CB103" i="3" s="1"/>
  <c r="AH38" i="3"/>
  <c r="AH112" i="3" s="1"/>
  <c r="AL38" i="3"/>
  <c r="AL112" i="3" s="1"/>
  <c r="AG38" i="3"/>
  <c r="AG112" i="3" s="1"/>
  <c r="AM38" i="3"/>
  <c r="AM112" i="3" s="1"/>
  <c r="AO38" i="3"/>
  <c r="AO112" i="3" s="1"/>
  <c r="AI38" i="3"/>
  <c r="AI112" i="3" s="1"/>
  <c r="AJ38" i="3"/>
  <c r="AJ112" i="3" s="1"/>
  <c r="AN38" i="3"/>
  <c r="AN112" i="3" s="1"/>
  <c r="AK38" i="3"/>
  <c r="AK112" i="3" s="1"/>
  <c r="AF38" i="3"/>
  <c r="AF112" i="3" s="1"/>
  <c r="F53" i="3" a="1"/>
  <c r="AK42" i="3"/>
  <c r="AK116" i="3" s="1"/>
  <c r="AL42" i="3"/>
  <c r="AL116" i="3" s="1"/>
  <c r="AM42" i="3"/>
  <c r="AM116" i="3" s="1"/>
  <c r="AJ42" i="3"/>
  <c r="AJ116" i="3" s="1"/>
  <c r="AI42" i="3"/>
  <c r="AI116" i="3" s="1"/>
  <c r="AO42" i="3"/>
  <c r="AO116" i="3" s="1"/>
  <c r="AN42" i="3"/>
  <c r="AN116" i="3" s="1"/>
  <c r="AH42" i="3"/>
  <c r="AH116" i="3" s="1"/>
  <c r="AG42" i="3"/>
  <c r="AG116" i="3" s="1"/>
  <c r="AF42" i="3"/>
  <c r="AF116" i="3" s="1"/>
  <c r="AF66" i="3"/>
  <c r="AF140" i="3" s="1"/>
  <c r="AJ66" i="3"/>
  <c r="AJ140" i="3" s="1"/>
  <c r="AO66" i="3"/>
  <c r="AO140" i="3" s="1"/>
  <c r="AG66" i="3"/>
  <c r="AG140" i="3" s="1"/>
  <c r="AI66" i="3"/>
  <c r="AI140" i="3" s="1"/>
  <c r="AM66" i="3"/>
  <c r="AM140" i="3" s="1"/>
  <c r="AK66" i="3"/>
  <c r="AK140" i="3" s="1"/>
  <c r="AN66" i="3"/>
  <c r="AN140" i="3" s="1"/>
  <c r="AL66" i="3"/>
  <c r="AL140" i="3" s="1"/>
  <c r="AH66" i="3"/>
  <c r="AH140" i="3" s="1"/>
  <c r="AS61" i="3" a="1"/>
  <c r="S44" i="3" a="1"/>
  <c r="AF39" i="3"/>
  <c r="AF113" i="3" s="1"/>
  <c r="AL39" i="3"/>
  <c r="AL113" i="3" s="1"/>
  <c r="AI39" i="3"/>
  <c r="AI113" i="3" s="1"/>
  <c r="AM39" i="3"/>
  <c r="AM113" i="3" s="1"/>
  <c r="AN39" i="3"/>
  <c r="AN113" i="3" s="1"/>
  <c r="AO39" i="3"/>
  <c r="AO113" i="3" s="1"/>
  <c r="AG39" i="3"/>
  <c r="AG113" i="3" s="1"/>
  <c r="AK39" i="3"/>
  <c r="AK113" i="3" s="1"/>
  <c r="AJ39" i="3"/>
  <c r="AJ113" i="3" s="1"/>
  <c r="AH39" i="3"/>
  <c r="AH113" i="3" s="1"/>
  <c r="AH54" i="3"/>
  <c r="AH128" i="3" s="1"/>
  <c r="AK54" i="3"/>
  <c r="AK128" i="3" s="1"/>
  <c r="AN54" i="3"/>
  <c r="AN128" i="3" s="1"/>
  <c r="AL54" i="3"/>
  <c r="AL128" i="3" s="1"/>
  <c r="AM54" i="3"/>
  <c r="AM128" i="3" s="1"/>
  <c r="AF54" i="3"/>
  <c r="AF128" i="3" s="1"/>
  <c r="AJ54" i="3"/>
  <c r="AJ128" i="3" s="1"/>
  <c r="AG54" i="3"/>
  <c r="AG128" i="3" s="1"/>
  <c r="AO54" i="3"/>
  <c r="AO128" i="3" s="1"/>
  <c r="AI54" i="3"/>
  <c r="AI128" i="3" s="1"/>
  <c r="AF30" i="3" a="1"/>
  <c r="BN47" i="3"/>
  <c r="BN121" i="3" s="1"/>
  <c r="BL47" i="3"/>
  <c r="BL121" i="3" s="1"/>
  <c r="BF47" i="3"/>
  <c r="BF121" i="3" s="1"/>
  <c r="BG47" i="3"/>
  <c r="BG121" i="3" s="1"/>
  <c r="BI47" i="3"/>
  <c r="BI121" i="3" s="1"/>
  <c r="BM47" i="3"/>
  <c r="BM121" i="3" s="1"/>
  <c r="BO47" i="3"/>
  <c r="BO121" i="3" s="1"/>
  <c r="BJ47" i="3"/>
  <c r="BJ121" i="3" s="1"/>
  <c r="BK47" i="3"/>
  <c r="BK121" i="3" s="1"/>
  <c r="BH47" i="3"/>
  <c r="BH121" i="3" s="1"/>
  <c r="BY46" i="3"/>
  <c r="BY120" i="3" s="1"/>
  <c r="BW46" i="3"/>
  <c r="BW120" i="3" s="1"/>
  <c r="BV46" i="3"/>
  <c r="BV120" i="3" s="1"/>
  <c r="CA46" i="3"/>
  <c r="CA120" i="3" s="1"/>
  <c r="BS46" i="3"/>
  <c r="BS120" i="3" s="1"/>
  <c r="BT46" i="3"/>
  <c r="BT120" i="3" s="1"/>
  <c r="BX46" i="3"/>
  <c r="BX120" i="3" s="1"/>
  <c r="CB46" i="3"/>
  <c r="CB120" i="3" s="1"/>
  <c r="BU46" i="3"/>
  <c r="BU120" i="3" s="1"/>
  <c r="BZ46" i="3"/>
  <c r="BZ120" i="3" s="1"/>
  <c r="BF33" i="3" a="1"/>
  <c r="BS61" i="3"/>
  <c r="BS135" i="3" s="1"/>
  <c r="BW61" i="3"/>
  <c r="BW135" i="3" s="1"/>
  <c r="BV61" i="3"/>
  <c r="BV135" i="3" s="1"/>
  <c r="CA61" i="3"/>
  <c r="CA135" i="3" s="1"/>
  <c r="CB61" i="3"/>
  <c r="CB135" i="3" s="1"/>
  <c r="BZ61" i="3"/>
  <c r="BZ135" i="3" s="1"/>
  <c r="BX61" i="3"/>
  <c r="BX135" i="3" s="1"/>
  <c r="BT61" i="3"/>
  <c r="BT135" i="3" s="1"/>
  <c r="BY61" i="3"/>
  <c r="BY135" i="3" s="1"/>
  <c r="BU61" i="3"/>
  <c r="BU135" i="3" s="1"/>
  <c r="AU31" i="3"/>
  <c r="AU105" i="3" s="1"/>
  <c r="AW31" i="3"/>
  <c r="AW105" i="3" s="1"/>
  <c r="AY31" i="3"/>
  <c r="AY105" i="3" s="1"/>
  <c r="BB31" i="3"/>
  <c r="BB105" i="3" s="1"/>
  <c r="BA31" i="3"/>
  <c r="BA105" i="3" s="1"/>
  <c r="AX31" i="3"/>
  <c r="AX105" i="3" s="1"/>
  <c r="AT31" i="3"/>
  <c r="AT105" i="3" s="1"/>
  <c r="AS31" i="3"/>
  <c r="AS105" i="3" s="1"/>
  <c r="AV31" i="3"/>
  <c r="AV105" i="3" s="1"/>
  <c r="AZ31" i="3"/>
  <c r="AZ105" i="3" s="1"/>
  <c r="BS30" i="3" a="1"/>
  <c r="BN62" i="3"/>
  <c r="BN136" i="3" s="1"/>
  <c r="BO62" i="3"/>
  <c r="BO136" i="3" s="1"/>
  <c r="BK62" i="3"/>
  <c r="BK136" i="3" s="1"/>
  <c r="BJ62" i="3"/>
  <c r="BJ136" i="3" s="1"/>
  <c r="BI62" i="3"/>
  <c r="BI136" i="3" s="1"/>
  <c r="BH62" i="3"/>
  <c r="BH136" i="3" s="1"/>
  <c r="BF62" i="3"/>
  <c r="BF136" i="3" s="1"/>
  <c r="BG62" i="3"/>
  <c r="BG136" i="3" s="1"/>
  <c r="BL62" i="3"/>
  <c r="BL136" i="3" s="1"/>
  <c r="BM62" i="3"/>
  <c r="BM136" i="3" s="1"/>
  <c r="T39" i="3"/>
  <c r="T113" i="3" s="1"/>
  <c r="X39" i="3"/>
  <c r="X113" i="3" s="1"/>
  <c r="Z39" i="3"/>
  <c r="Z113" i="3" s="1"/>
  <c r="AA39" i="3"/>
  <c r="AA113" i="3" s="1"/>
  <c r="U39" i="3"/>
  <c r="U113" i="3" s="1"/>
  <c r="S39" i="3"/>
  <c r="S113" i="3" s="1"/>
  <c r="Y39" i="3"/>
  <c r="Y113" i="3" s="1"/>
  <c r="V39" i="3"/>
  <c r="V113" i="3" s="1"/>
  <c r="AB39" i="3"/>
  <c r="AB113" i="3" s="1"/>
  <c r="W39" i="3"/>
  <c r="W113" i="3" s="1"/>
  <c r="BF38" i="3"/>
  <c r="BF112" i="3" s="1"/>
  <c r="BO38" i="3"/>
  <c r="BO112" i="3" s="1"/>
  <c r="BJ38" i="3"/>
  <c r="BJ112" i="3" s="1"/>
  <c r="BK38" i="3"/>
  <c r="BK112" i="3" s="1"/>
  <c r="BL38" i="3"/>
  <c r="BL112" i="3" s="1"/>
  <c r="BH38" i="3"/>
  <c r="BH112" i="3" s="1"/>
  <c r="BM38" i="3"/>
  <c r="BM112" i="3" s="1"/>
  <c r="BG38" i="3"/>
  <c r="BG112" i="3" s="1"/>
  <c r="BI38" i="3"/>
  <c r="BI112" i="3" s="1"/>
  <c r="BN38" i="3"/>
  <c r="BN112" i="3" s="1"/>
  <c r="AM53" i="3"/>
  <c r="AM127" i="3" s="1"/>
  <c r="AH53" i="3"/>
  <c r="AH127" i="3" s="1"/>
  <c r="AF53" i="3"/>
  <c r="AF127" i="3" s="1"/>
  <c r="AI53" i="3"/>
  <c r="AI127" i="3" s="1"/>
  <c r="AJ53" i="3"/>
  <c r="AJ127" i="3" s="1"/>
  <c r="AG53" i="3"/>
  <c r="AG127" i="3" s="1"/>
  <c r="AO53" i="3"/>
  <c r="AO127" i="3" s="1"/>
  <c r="AN53" i="3"/>
  <c r="AN127" i="3" s="1"/>
  <c r="AL53" i="3"/>
  <c r="AL127" i="3" s="1"/>
  <c r="AK53" i="3"/>
  <c r="AK127" i="3" s="1"/>
  <c r="BG44" i="3"/>
  <c r="BG118" i="3" s="1"/>
  <c r="BF44" i="3"/>
  <c r="BF118" i="3" s="1"/>
  <c r="BK44" i="3"/>
  <c r="BK118" i="3" s="1"/>
  <c r="BJ44" i="3"/>
  <c r="BJ118" i="3" s="1"/>
  <c r="BI44" i="3"/>
  <c r="BI118" i="3" s="1"/>
  <c r="BM44" i="3"/>
  <c r="BM118" i="3" s="1"/>
  <c r="BN44" i="3"/>
  <c r="BN118" i="3" s="1"/>
  <c r="BO44" i="3"/>
  <c r="BO118" i="3" s="1"/>
  <c r="BH44" i="3"/>
  <c r="BH118" i="3" s="1"/>
  <c r="BL44" i="3"/>
  <c r="BL118" i="3" s="1"/>
  <c r="AX54" i="3"/>
  <c r="AX128" i="3" s="1"/>
  <c r="AW54" i="3"/>
  <c r="AW128" i="3" s="1"/>
  <c r="AY54" i="3"/>
  <c r="AY128" i="3" s="1"/>
  <c r="AS54" i="3"/>
  <c r="AS128" i="3" s="1"/>
  <c r="BA54" i="3"/>
  <c r="BA128" i="3" s="1"/>
  <c r="AU54" i="3"/>
  <c r="AU128" i="3" s="1"/>
  <c r="AT54" i="3"/>
  <c r="AT128" i="3" s="1"/>
  <c r="AZ54" i="3"/>
  <c r="AZ128" i="3" s="1"/>
  <c r="AV54" i="3"/>
  <c r="AV128" i="3" s="1"/>
  <c r="BB54" i="3"/>
  <c r="BB128" i="3" s="1"/>
  <c r="CA50" i="3"/>
  <c r="CA124" i="3" s="1"/>
  <c r="BY50" i="3"/>
  <c r="BY124" i="3" s="1"/>
  <c r="BW50" i="3"/>
  <c r="BW124" i="3" s="1"/>
  <c r="CB50" i="3"/>
  <c r="CB124" i="3" s="1"/>
  <c r="BT50" i="3"/>
  <c r="BT124" i="3" s="1"/>
  <c r="BV50" i="3"/>
  <c r="BV124" i="3" s="1"/>
  <c r="BS50" i="3"/>
  <c r="BS124" i="3" s="1"/>
  <c r="BU50" i="3"/>
  <c r="BU124" i="3" s="1"/>
  <c r="BX50" i="3"/>
  <c r="BX124" i="3" s="1"/>
  <c r="BZ50" i="3"/>
  <c r="BZ124" i="3" s="1"/>
  <c r="AO67" i="3"/>
  <c r="AO141" i="3" s="1"/>
  <c r="AN67" i="3"/>
  <c r="AN141" i="3" s="1"/>
  <c r="AH67" i="3"/>
  <c r="AH141" i="3" s="1"/>
  <c r="AL67" i="3"/>
  <c r="AL141" i="3" s="1"/>
  <c r="AM67" i="3"/>
  <c r="AM141" i="3" s="1"/>
  <c r="AG67" i="3"/>
  <c r="AG141" i="3" s="1"/>
  <c r="AI67" i="3"/>
  <c r="AI141" i="3" s="1"/>
  <c r="AF67" i="3"/>
  <c r="AF141" i="3" s="1"/>
  <c r="AJ67" i="3"/>
  <c r="AJ141" i="3" s="1"/>
  <c r="AK67" i="3"/>
  <c r="AK141" i="3" s="1"/>
  <c r="AY53" i="3"/>
  <c r="AY127" i="3" s="1"/>
  <c r="BA53" i="3"/>
  <c r="BA127" i="3" s="1"/>
  <c r="AS53" i="3"/>
  <c r="AS127" i="3" s="1"/>
  <c r="AV53" i="3"/>
  <c r="AV127" i="3" s="1"/>
  <c r="AU53" i="3"/>
  <c r="AU127" i="3" s="1"/>
  <c r="AT53" i="3"/>
  <c r="AT127" i="3" s="1"/>
  <c r="BB53" i="3"/>
  <c r="BB127" i="3" s="1"/>
  <c r="AW53" i="3"/>
  <c r="AW127" i="3" s="1"/>
  <c r="AZ53" i="3"/>
  <c r="AZ127" i="3" s="1"/>
  <c r="AX53" i="3"/>
  <c r="AX127" i="3" s="1"/>
  <c r="BS28" i="3" a="1"/>
  <c r="S28" i="3" a="1"/>
  <c r="F28" i="3" a="1"/>
  <c r="AS28" i="3" a="1"/>
  <c r="AF28" i="3" a="1"/>
  <c r="BF28" i="3" a="1"/>
  <c r="F61" i="3" a="1"/>
  <c r="AA42" i="3"/>
  <c r="AA116" i="3" s="1"/>
  <c r="W42" i="3"/>
  <c r="W116" i="3" s="1"/>
  <c r="Y42" i="3"/>
  <c r="Y116" i="3" s="1"/>
  <c r="Z42" i="3"/>
  <c r="Z116" i="3" s="1"/>
  <c r="U42" i="3"/>
  <c r="U116" i="3" s="1"/>
  <c r="AB42" i="3"/>
  <c r="AB116" i="3" s="1"/>
  <c r="T42" i="3"/>
  <c r="T116" i="3" s="1"/>
  <c r="V42" i="3"/>
  <c r="V116" i="3" s="1"/>
  <c r="S42" i="3"/>
  <c r="S116" i="3" s="1"/>
  <c r="X42" i="3"/>
  <c r="X116" i="3" s="1"/>
  <c r="AJ50" i="3"/>
  <c r="AJ124" i="3" s="1"/>
  <c r="AM50" i="3"/>
  <c r="AM124" i="3" s="1"/>
  <c r="AL50" i="3"/>
  <c r="AL124" i="3" s="1"/>
  <c r="AN50" i="3"/>
  <c r="AN124" i="3" s="1"/>
  <c r="AO50" i="3"/>
  <c r="AO124" i="3" s="1"/>
  <c r="AG50" i="3"/>
  <c r="AG124" i="3" s="1"/>
  <c r="AH50" i="3"/>
  <c r="AH124" i="3" s="1"/>
  <c r="AK50" i="3"/>
  <c r="AK124" i="3" s="1"/>
  <c r="AI50" i="3"/>
  <c r="AI124" i="3" s="1"/>
  <c r="AF50" i="3"/>
  <c r="AF124" i="3" s="1"/>
  <c r="BI46" i="3"/>
  <c r="BI120" i="3" s="1"/>
  <c r="BG46" i="3"/>
  <c r="BG120" i="3" s="1"/>
  <c r="BM46" i="3"/>
  <c r="BM120" i="3" s="1"/>
  <c r="BF46" i="3"/>
  <c r="BF120" i="3" s="1"/>
  <c r="BO46" i="3"/>
  <c r="BO120" i="3" s="1"/>
  <c r="BL46" i="3"/>
  <c r="BL120" i="3" s="1"/>
  <c r="BK46" i="3"/>
  <c r="BK120" i="3" s="1"/>
  <c r="BJ46" i="3"/>
  <c r="BJ120" i="3" s="1"/>
  <c r="BN46" i="3"/>
  <c r="BN120" i="3" s="1"/>
  <c r="BH46" i="3"/>
  <c r="BH120" i="3" s="1"/>
  <c r="AX42" i="3"/>
  <c r="AX116" i="3" s="1"/>
  <c r="BB42" i="3"/>
  <c r="BB116" i="3" s="1"/>
  <c r="AV42" i="3"/>
  <c r="AV116" i="3" s="1"/>
  <c r="AW42" i="3"/>
  <c r="AW116" i="3" s="1"/>
  <c r="AZ42" i="3"/>
  <c r="AZ116" i="3" s="1"/>
  <c r="BA42" i="3"/>
  <c r="BA116" i="3" s="1"/>
  <c r="AU42" i="3"/>
  <c r="AU116" i="3" s="1"/>
  <c r="AT42" i="3"/>
  <c r="AT116" i="3" s="1"/>
  <c r="AS42" i="3"/>
  <c r="AS116" i="3" s="1"/>
  <c r="AY42" i="3"/>
  <c r="AY116" i="3" s="1"/>
  <c r="BF30" i="3" a="1"/>
  <c r="T65" i="3"/>
  <c r="T139" i="3" s="1"/>
  <c r="Y65" i="3"/>
  <c r="Y139" i="3" s="1"/>
  <c r="W65" i="3"/>
  <c r="W139" i="3" s="1"/>
  <c r="V65" i="3"/>
  <c r="V139" i="3" s="1"/>
  <c r="S65" i="3"/>
  <c r="S139" i="3" s="1"/>
  <c r="AA65" i="3"/>
  <c r="AA139" i="3" s="1"/>
  <c r="AB65" i="3"/>
  <c r="AB139" i="3" s="1"/>
  <c r="Z65" i="3"/>
  <c r="Z139" i="3" s="1"/>
  <c r="X65" i="3"/>
  <c r="X139" i="3" s="1"/>
  <c r="U65" i="3"/>
  <c r="U139" i="3" s="1"/>
  <c r="I55" i="3"/>
  <c r="I129" i="3" s="1"/>
  <c r="K55" i="3"/>
  <c r="K129" i="3" s="1"/>
  <c r="F55" i="3"/>
  <c r="F129" i="3" s="1"/>
  <c r="G55" i="3"/>
  <c r="G129" i="3" s="1"/>
  <c r="H55" i="3"/>
  <c r="H129" i="3" s="1"/>
  <c r="N55" i="3"/>
  <c r="N129" i="3" s="1"/>
  <c r="J55" i="3"/>
  <c r="J129" i="3" s="1"/>
  <c r="O55" i="3"/>
  <c r="O129" i="3" s="1"/>
  <c r="M55" i="3"/>
  <c r="M129" i="3" s="1"/>
  <c r="L55" i="3"/>
  <c r="L129" i="3" s="1"/>
  <c r="BX66" i="3"/>
  <c r="BX140" i="3" s="1"/>
  <c r="BU66" i="3"/>
  <c r="BU140" i="3" s="1"/>
  <c r="BW66" i="3"/>
  <c r="BW140" i="3" s="1"/>
  <c r="CB66" i="3"/>
  <c r="CB140" i="3" s="1"/>
  <c r="BV66" i="3"/>
  <c r="BV140" i="3" s="1"/>
  <c r="BY66" i="3"/>
  <c r="BY140" i="3" s="1"/>
  <c r="BT66" i="3"/>
  <c r="BT140" i="3" s="1"/>
  <c r="BZ66" i="3"/>
  <c r="BZ140" i="3" s="1"/>
  <c r="BS66" i="3"/>
  <c r="BS140" i="3" s="1"/>
  <c r="CA66" i="3"/>
  <c r="CA140" i="3" s="1"/>
  <c r="BH65" i="3"/>
  <c r="BH139" i="3" s="1"/>
  <c r="BK65" i="3"/>
  <c r="BK139" i="3" s="1"/>
  <c r="BG65" i="3"/>
  <c r="BG139" i="3" s="1"/>
  <c r="BJ65" i="3"/>
  <c r="BJ139" i="3" s="1"/>
  <c r="BI65" i="3"/>
  <c r="BI139" i="3" s="1"/>
  <c r="BM65" i="3"/>
  <c r="BM139" i="3" s="1"/>
  <c r="BN65" i="3"/>
  <c r="BN139" i="3" s="1"/>
  <c r="BF65" i="3"/>
  <c r="BF139" i="3" s="1"/>
  <c r="BO65" i="3"/>
  <c r="BO139" i="3" s="1"/>
  <c r="BL65" i="3"/>
  <c r="BL139" i="3" s="1"/>
  <c r="N50" i="3"/>
  <c r="N124" i="3" s="1"/>
  <c r="J50" i="3"/>
  <c r="J124" i="3" s="1"/>
  <c r="L50" i="3"/>
  <c r="L124" i="3" s="1"/>
  <c r="K50" i="3"/>
  <c r="K124" i="3" s="1"/>
  <c r="M50" i="3"/>
  <c r="M124" i="3" s="1"/>
  <c r="F50" i="3"/>
  <c r="F124" i="3" s="1"/>
  <c r="O50" i="3"/>
  <c r="O124" i="3" s="1"/>
  <c r="H50" i="3"/>
  <c r="H124" i="3" s="1"/>
  <c r="I50" i="3"/>
  <c r="I124" i="3" s="1"/>
  <c r="G50" i="3"/>
  <c r="G124" i="3" s="1"/>
  <c r="S33" i="3" a="1"/>
  <c r="AO41" i="3"/>
  <c r="AO115" i="3" s="1"/>
  <c r="AL41" i="3"/>
  <c r="AL115" i="3" s="1"/>
  <c r="AH41" i="3"/>
  <c r="AH115" i="3" s="1"/>
  <c r="AK41" i="3"/>
  <c r="AK115" i="3" s="1"/>
  <c r="AM41" i="3"/>
  <c r="AM115" i="3" s="1"/>
  <c r="AG41" i="3"/>
  <c r="AG115" i="3" s="1"/>
  <c r="AJ41" i="3"/>
  <c r="AJ115" i="3" s="1"/>
  <c r="AF41" i="3"/>
  <c r="AF115" i="3" s="1"/>
  <c r="AI41" i="3"/>
  <c r="AI115" i="3" s="1"/>
  <c r="AN41" i="3"/>
  <c r="AN115" i="3" s="1"/>
  <c r="AL55" i="3"/>
  <c r="AL129" i="3" s="1"/>
  <c r="AJ55" i="3"/>
  <c r="AJ129" i="3" s="1"/>
  <c r="AF55" i="3"/>
  <c r="AF129" i="3" s="1"/>
  <c r="AM55" i="3"/>
  <c r="AM129" i="3" s="1"/>
  <c r="AH55" i="3"/>
  <c r="AH129" i="3" s="1"/>
  <c r="AG55" i="3"/>
  <c r="AG129" i="3" s="1"/>
  <c r="AO55" i="3"/>
  <c r="AO129" i="3" s="1"/>
  <c r="AN55" i="3"/>
  <c r="AN129" i="3" s="1"/>
  <c r="AI55" i="3"/>
  <c r="AI129" i="3" s="1"/>
  <c r="AK55" i="3"/>
  <c r="AK129" i="3" s="1"/>
  <c r="BF53" i="3" a="1"/>
  <c r="BU41" i="3"/>
  <c r="BU115" i="3" s="1"/>
  <c r="BX41" i="3"/>
  <c r="BX115" i="3" s="1"/>
  <c r="CB41" i="3"/>
  <c r="CB115" i="3" s="1"/>
  <c r="CA41" i="3"/>
  <c r="CA115" i="3" s="1"/>
  <c r="BV41" i="3"/>
  <c r="BV115" i="3" s="1"/>
  <c r="BT41" i="3"/>
  <c r="BT115" i="3" s="1"/>
  <c r="BY41" i="3"/>
  <c r="BY115" i="3" s="1"/>
  <c r="BS41" i="3"/>
  <c r="BS115" i="3" s="1"/>
  <c r="BW41" i="3"/>
  <c r="BW115" i="3" s="1"/>
  <c r="BZ41" i="3"/>
  <c r="BZ115" i="3" s="1"/>
  <c r="W50" i="3"/>
  <c r="W124" i="3" s="1"/>
  <c r="AA50" i="3"/>
  <c r="AA124" i="3" s="1"/>
  <c r="U50" i="3"/>
  <c r="U124" i="3" s="1"/>
  <c r="AB50" i="3"/>
  <c r="AB124" i="3" s="1"/>
  <c r="X50" i="3"/>
  <c r="X124" i="3" s="1"/>
  <c r="Y50" i="3"/>
  <c r="Y124" i="3" s="1"/>
  <c r="S50" i="3"/>
  <c r="S124" i="3" s="1"/>
  <c r="Z50" i="3"/>
  <c r="Z124" i="3" s="1"/>
  <c r="T50" i="3"/>
  <c r="T124" i="3" s="1"/>
  <c r="V50" i="3"/>
  <c r="V124" i="3" s="1"/>
  <c r="BM55" i="3"/>
  <c r="BM129" i="3" s="1"/>
  <c r="BG55" i="3"/>
  <c r="BG129" i="3" s="1"/>
  <c r="BF55" i="3"/>
  <c r="BF129" i="3" s="1"/>
  <c r="BK55" i="3"/>
  <c r="BK129" i="3" s="1"/>
  <c r="BI55" i="3"/>
  <c r="BI129" i="3" s="1"/>
  <c r="BJ55" i="3"/>
  <c r="BJ129" i="3" s="1"/>
  <c r="BH55" i="3"/>
  <c r="BH129" i="3" s="1"/>
  <c r="BL55" i="3"/>
  <c r="BL129" i="3" s="1"/>
  <c r="BO55" i="3"/>
  <c r="BO129" i="3" s="1"/>
  <c r="BN55" i="3"/>
  <c r="BN129" i="3" s="1"/>
  <c r="L66" i="3"/>
  <c r="L140" i="3" s="1"/>
  <c r="N66" i="3"/>
  <c r="N140" i="3" s="1"/>
  <c r="F66" i="3"/>
  <c r="F140" i="3" s="1"/>
  <c r="I66" i="3"/>
  <c r="I140" i="3" s="1"/>
  <c r="H66" i="3"/>
  <c r="H140" i="3" s="1"/>
  <c r="J66" i="3"/>
  <c r="J140" i="3" s="1"/>
  <c r="K66" i="3"/>
  <c r="K140" i="3" s="1"/>
  <c r="G66" i="3"/>
  <c r="G140" i="3" s="1"/>
  <c r="O66" i="3"/>
  <c r="O140" i="3" s="1"/>
  <c r="M66" i="3"/>
  <c r="M140" i="3" s="1"/>
  <c r="H41" i="3"/>
  <c r="H115" i="3" s="1"/>
  <c r="J41" i="3"/>
  <c r="J115" i="3" s="1"/>
  <c r="M41" i="3"/>
  <c r="M115" i="3" s="1"/>
  <c r="K41" i="3"/>
  <c r="K115" i="3" s="1"/>
  <c r="O41" i="3"/>
  <c r="O115" i="3" s="1"/>
  <c r="G41" i="3"/>
  <c r="G115" i="3" s="1"/>
  <c r="F41" i="3"/>
  <c r="F115" i="3" s="1"/>
  <c r="N41" i="3"/>
  <c r="N115" i="3" s="1"/>
  <c r="I41" i="3"/>
  <c r="I115" i="3" s="1"/>
  <c r="L41" i="3"/>
  <c r="L115" i="3" s="1"/>
  <c r="I47" i="3"/>
  <c r="I121" i="3" s="1"/>
  <c r="J47" i="3"/>
  <c r="J121" i="3" s="1"/>
  <c r="N47" i="3"/>
  <c r="N121" i="3" s="1"/>
  <c r="F47" i="3"/>
  <c r="F121" i="3" s="1"/>
  <c r="M47" i="3"/>
  <c r="M121" i="3" s="1"/>
  <c r="G47" i="3"/>
  <c r="G121" i="3" s="1"/>
  <c r="O47" i="3"/>
  <c r="O121" i="3" s="1"/>
  <c r="K47" i="3"/>
  <c r="K121" i="3" s="1"/>
  <c r="L47" i="3"/>
  <c r="L121" i="3" s="1"/>
  <c r="H47" i="3"/>
  <c r="H121" i="3" s="1"/>
  <c r="W31" i="3"/>
  <c r="W105" i="3" s="1"/>
  <c r="Y31" i="3"/>
  <c r="Y105" i="3" s="1"/>
  <c r="AA31" i="3"/>
  <c r="AA105" i="3" s="1"/>
  <c r="S31" i="3"/>
  <c r="S105" i="3" s="1"/>
  <c r="X31" i="3"/>
  <c r="X105" i="3" s="1"/>
  <c r="AB31" i="3"/>
  <c r="AB105" i="3" s="1"/>
  <c r="U31" i="3"/>
  <c r="U105" i="3" s="1"/>
  <c r="Z31" i="3"/>
  <c r="Z105" i="3" s="1"/>
  <c r="V31" i="3"/>
  <c r="V105" i="3" s="1"/>
  <c r="T31" i="3"/>
  <c r="T105" i="3" s="1"/>
  <c r="AY47" i="3"/>
  <c r="AY121" i="3" s="1"/>
  <c r="AT47" i="3"/>
  <c r="AT121" i="3" s="1"/>
  <c r="AU47" i="3"/>
  <c r="AU121" i="3" s="1"/>
  <c r="AX47" i="3"/>
  <c r="AX121" i="3" s="1"/>
  <c r="AV47" i="3"/>
  <c r="AV121" i="3" s="1"/>
  <c r="AS47" i="3"/>
  <c r="AS121" i="3" s="1"/>
  <c r="BA47" i="3"/>
  <c r="BA121" i="3" s="1"/>
  <c r="AW47" i="3"/>
  <c r="AW121" i="3" s="1"/>
  <c r="AZ47" i="3"/>
  <c r="AZ121" i="3" s="1"/>
  <c r="BB47" i="3"/>
  <c r="BB121" i="3" s="1"/>
  <c r="AS30" i="3" a="1"/>
  <c r="AI47" i="3"/>
  <c r="AI121" i="3" s="1"/>
  <c r="AO47" i="3"/>
  <c r="AO121" i="3" s="1"/>
  <c r="AJ47" i="3"/>
  <c r="AJ121" i="3" s="1"/>
  <c r="AL47" i="3"/>
  <c r="AL121" i="3" s="1"/>
  <c r="AH47" i="3"/>
  <c r="AH121" i="3" s="1"/>
  <c r="AN47" i="3"/>
  <c r="AN121" i="3" s="1"/>
  <c r="AK47" i="3"/>
  <c r="AK121" i="3" s="1"/>
  <c r="AM47" i="3"/>
  <c r="AM121" i="3" s="1"/>
  <c r="AF47" i="3"/>
  <c r="AF121" i="3" s="1"/>
  <c r="AG47" i="3"/>
  <c r="AG121" i="3" s="1"/>
  <c r="BY67" i="3"/>
  <c r="BY141" i="3" s="1"/>
  <c r="CB67" i="3"/>
  <c r="CB141" i="3" s="1"/>
  <c r="BS67" i="3"/>
  <c r="BS141" i="3" s="1"/>
  <c r="BU67" i="3"/>
  <c r="BU141" i="3" s="1"/>
  <c r="BT67" i="3"/>
  <c r="BT141" i="3" s="1"/>
  <c r="CA67" i="3"/>
  <c r="CA141" i="3" s="1"/>
  <c r="BZ67" i="3"/>
  <c r="BZ141" i="3" s="1"/>
  <c r="BW67" i="3"/>
  <c r="BW141" i="3" s="1"/>
  <c r="BX67" i="3"/>
  <c r="BX141" i="3" s="1"/>
  <c r="BV67" i="3"/>
  <c r="BV141" i="3" s="1"/>
  <c r="BU38" i="3"/>
  <c r="BU112" i="3" s="1"/>
  <c r="BZ38" i="3"/>
  <c r="BZ112" i="3" s="1"/>
  <c r="BW38" i="3"/>
  <c r="BW112" i="3" s="1"/>
  <c r="CA38" i="3"/>
  <c r="CA112" i="3" s="1"/>
  <c r="BY38" i="3"/>
  <c r="BY112" i="3" s="1"/>
  <c r="BX38" i="3"/>
  <c r="BX112" i="3" s="1"/>
  <c r="CB38" i="3"/>
  <c r="CB112" i="3" s="1"/>
  <c r="BV38" i="3"/>
  <c r="BV112" i="3" s="1"/>
  <c r="BS38" i="3"/>
  <c r="BS112" i="3" s="1"/>
  <c r="BT38" i="3"/>
  <c r="BT112" i="3" s="1"/>
  <c r="BN58" i="3"/>
  <c r="BN132" i="3" s="1"/>
  <c r="BK58" i="3"/>
  <c r="BK132" i="3" s="1"/>
  <c r="BH58" i="3"/>
  <c r="BH132" i="3" s="1"/>
  <c r="BL58" i="3"/>
  <c r="BL132" i="3" s="1"/>
  <c r="BG58" i="3"/>
  <c r="BG132" i="3" s="1"/>
  <c r="BJ58" i="3"/>
  <c r="BJ132" i="3" s="1"/>
  <c r="BO58" i="3"/>
  <c r="BO132" i="3" s="1"/>
  <c r="BM58" i="3"/>
  <c r="BM132" i="3" s="1"/>
  <c r="BI58" i="3"/>
  <c r="BI132" i="3" s="1"/>
  <c r="BF58" i="3"/>
  <c r="BF132" i="3" s="1"/>
  <c r="M29" i="3"/>
  <c r="M103" i="3" s="1"/>
  <c r="J29" i="3"/>
  <c r="J103" i="3" s="1"/>
  <c r="O29" i="3"/>
  <c r="O103" i="3" s="1"/>
  <c r="N29" i="3"/>
  <c r="N103" i="3" s="1"/>
  <c r="F29" i="3"/>
  <c r="F103" i="3" s="1"/>
  <c r="K29" i="3"/>
  <c r="K103" i="3" s="1"/>
  <c r="I29" i="3"/>
  <c r="I103" i="3" s="1"/>
  <c r="L29" i="3"/>
  <c r="L103" i="3" s="1"/>
  <c r="H29" i="3"/>
  <c r="H103" i="3" s="1"/>
  <c r="G29" i="3"/>
  <c r="G103" i="3" s="1"/>
  <c r="BF39" i="3"/>
  <c r="BF113" i="3" s="1"/>
  <c r="BH39" i="3"/>
  <c r="BH113" i="3" s="1"/>
  <c r="BM39" i="3"/>
  <c r="BM113" i="3" s="1"/>
  <c r="BJ39" i="3"/>
  <c r="BJ113" i="3" s="1"/>
  <c r="BG39" i="3"/>
  <c r="BG113" i="3" s="1"/>
  <c r="BN39" i="3"/>
  <c r="BN113" i="3" s="1"/>
  <c r="BO39" i="3"/>
  <c r="BO113" i="3" s="1"/>
  <c r="BK39" i="3"/>
  <c r="BK113" i="3" s="1"/>
  <c r="BI39" i="3"/>
  <c r="BI113" i="3" s="1"/>
  <c r="BL39" i="3"/>
  <c r="BL113" i="3" s="1"/>
  <c r="L54" i="3"/>
  <c r="L128" i="3" s="1"/>
  <c r="G54" i="3"/>
  <c r="G128" i="3" s="1"/>
  <c r="O54" i="3"/>
  <c r="O128" i="3" s="1"/>
  <c r="I54" i="3"/>
  <c r="I128" i="3" s="1"/>
  <c r="F54" i="3"/>
  <c r="F128" i="3" s="1"/>
  <c r="H54" i="3"/>
  <c r="H128" i="3" s="1"/>
  <c r="N54" i="3"/>
  <c r="N128" i="3" s="1"/>
  <c r="J54" i="3"/>
  <c r="J128" i="3" s="1"/>
  <c r="K54" i="3"/>
  <c r="K128" i="3" s="1"/>
  <c r="M54" i="3"/>
  <c r="M128" i="3" s="1"/>
  <c r="T55" i="3"/>
  <c r="T129" i="3" s="1"/>
  <c r="X55" i="3"/>
  <c r="X129" i="3" s="1"/>
  <c r="Y55" i="3"/>
  <c r="Y129" i="3" s="1"/>
  <c r="AA55" i="3"/>
  <c r="AA129" i="3" s="1"/>
  <c r="V55" i="3"/>
  <c r="V129" i="3" s="1"/>
  <c r="W55" i="3"/>
  <c r="W129" i="3" s="1"/>
  <c r="U55" i="3"/>
  <c r="U129" i="3" s="1"/>
  <c r="Z55" i="3"/>
  <c r="Z129" i="3" s="1"/>
  <c r="AB55" i="3"/>
  <c r="AB129" i="3" s="1"/>
  <c r="S55" i="3"/>
  <c r="S129" i="3" s="1"/>
  <c r="BA39" i="3"/>
  <c r="BA113" i="3" s="1"/>
  <c r="BB39" i="3"/>
  <c r="BB113" i="3" s="1"/>
  <c r="AT39" i="3"/>
  <c r="AT113" i="3" s="1"/>
  <c r="AS39" i="3"/>
  <c r="AS113" i="3" s="1"/>
  <c r="AX39" i="3"/>
  <c r="AX113" i="3" s="1"/>
  <c r="AV39" i="3"/>
  <c r="AV113" i="3" s="1"/>
  <c r="AZ39" i="3"/>
  <c r="AZ113" i="3" s="1"/>
  <c r="AW39" i="3"/>
  <c r="AW113" i="3" s="1"/>
  <c r="AY39" i="3"/>
  <c r="AY113" i="3" s="1"/>
  <c r="AU39" i="3"/>
  <c r="AU113" i="3" s="1"/>
  <c r="G42" i="3"/>
  <c r="G116" i="3" s="1"/>
  <c r="O42" i="3"/>
  <c r="O116" i="3" s="1"/>
  <c r="N42" i="3"/>
  <c r="N116" i="3" s="1"/>
  <c r="M42" i="3"/>
  <c r="M116" i="3" s="1"/>
  <c r="K42" i="3"/>
  <c r="K116" i="3" s="1"/>
  <c r="H42" i="3"/>
  <c r="H116" i="3" s="1"/>
  <c r="F42" i="3"/>
  <c r="F116" i="3" s="1"/>
  <c r="L42" i="3"/>
  <c r="L116" i="3" s="1"/>
  <c r="J42" i="3"/>
  <c r="J116" i="3" s="1"/>
  <c r="I42" i="3"/>
  <c r="I116" i="3" s="1"/>
  <c r="AI31" i="3"/>
  <c r="AI105" i="3" s="1"/>
  <c r="AK31" i="3"/>
  <c r="AK105" i="3" s="1"/>
  <c r="AO31" i="3"/>
  <c r="AO105" i="3" s="1"/>
  <c r="AG31" i="3"/>
  <c r="AG105" i="3" s="1"/>
  <c r="AM31" i="3"/>
  <c r="AM105" i="3" s="1"/>
  <c r="AN31" i="3"/>
  <c r="AN105" i="3" s="1"/>
  <c r="AL31" i="3"/>
  <c r="AL105" i="3" s="1"/>
  <c r="AJ31" i="3"/>
  <c r="AJ105" i="3" s="1"/>
  <c r="AF31" i="3"/>
  <c r="AF105" i="3" s="1"/>
  <c r="AH31" i="3"/>
  <c r="AH105" i="3" s="1"/>
  <c r="BX54" i="3"/>
  <c r="BX128" i="3" s="1"/>
  <c r="CB54" i="3"/>
  <c r="CB128" i="3" s="1"/>
  <c r="BT54" i="3"/>
  <c r="BT128" i="3" s="1"/>
  <c r="BZ54" i="3"/>
  <c r="BZ128" i="3" s="1"/>
  <c r="BY54" i="3"/>
  <c r="BY128" i="3" s="1"/>
  <c r="BU54" i="3"/>
  <c r="BU128" i="3" s="1"/>
  <c r="BS54" i="3"/>
  <c r="BS128" i="3" s="1"/>
  <c r="BW54" i="3"/>
  <c r="BW128" i="3" s="1"/>
  <c r="BV54" i="3"/>
  <c r="BV128" i="3" s="1"/>
  <c r="CA54" i="3"/>
  <c r="CA128" i="3" s="1"/>
  <c r="BS33" i="3" a="1"/>
  <c r="AG40" i="3"/>
  <c r="AG114" i="3" s="1"/>
  <c r="AJ40" i="3"/>
  <c r="AJ114" i="3" s="1"/>
  <c r="AH40" i="3"/>
  <c r="AH114" i="3" s="1"/>
  <c r="AO40" i="3"/>
  <c r="AO114" i="3" s="1"/>
  <c r="AN40" i="3"/>
  <c r="AN114" i="3" s="1"/>
  <c r="AM40" i="3"/>
  <c r="AM114" i="3" s="1"/>
  <c r="AI40" i="3"/>
  <c r="AI114" i="3" s="1"/>
  <c r="AL40" i="3"/>
  <c r="AL114" i="3" s="1"/>
  <c r="AF40" i="3"/>
  <c r="AF114" i="3" s="1"/>
  <c r="AK40" i="3"/>
  <c r="AK114" i="3" s="1"/>
  <c r="T62" i="3"/>
  <c r="T136" i="3" s="1"/>
  <c r="X62" i="3"/>
  <c r="X136" i="3" s="1"/>
  <c r="Z62" i="3"/>
  <c r="Z136" i="3" s="1"/>
  <c r="U62" i="3"/>
  <c r="U136" i="3" s="1"/>
  <c r="S62" i="3"/>
  <c r="S136" i="3" s="1"/>
  <c r="V62" i="3"/>
  <c r="V136" i="3" s="1"/>
  <c r="Y62" i="3"/>
  <c r="Y136" i="3" s="1"/>
  <c r="AA62" i="3"/>
  <c r="AA136" i="3" s="1"/>
  <c r="W62" i="3"/>
  <c r="W136" i="3" s="1"/>
  <c r="AB62" i="3"/>
  <c r="AB136" i="3" s="1"/>
  <c r="AX40" i="3"/>
  <c r="AX114" i="3" s="1"/>
  <c r="AW40" i="3"/>
  <c r="AW114" i="3" s="1"/>
  <c r="BB40" i="3"/>
  <c r="BB114" i="3" s="1"/>
  <c r="AT40" i="3"/>
  <c r="AT114" i="3" s="1"/>
  <c r="BA40" i="3"/>
  <c r="BA114" i="3" s="1"/>
  <c r="AY40" i="3"/>
  <c r="AY114" i="3" s="1"/>
  <c r="AS40" i="3"/>
  <c r="AS114" i="3" s="1"/>
  <c r="AU40" i="3"/>
  <c r="AU114" i="3" s="1"/>
  <c r="AZ40" i="3"/>
  <c r="AZ114" i="3" s="1"/>
  <c r="AV40" i="3"/>
  <c r="AV114" i="3" s="1"/>
  <c r="J40" i="3"/>
  <c r="J114" i="3" s="1"/>
  <c r="L40" i="3"/>
  <c r="L114" i="3" s="1"/>
  <c r="M40" i="3"/>
  <c r="M114" i="3" s="1"/>
  <c r="O40" i="3"/>
  <c r="O114" i="3" s="1"/>
  <c r="G40" i="3"/>
  <c r="G114" i="3" s="1"/>
  <c r="H40" i="3"/>
  <c r="H114" i="3" s="1"/>
  <c r="I40" i="3"/>
  <c r="I114" i="3" s="1"/>
  <c r="N40" i="3"/>
  <c r="N114" i="3" s="1"/>
  <c r="F40" i="3"/>
  <c r="F114" i="3" s="1"/>
  <c r="K40" i="3"/>
  <c r="K114" i="3" s="1"/>
  <c r="AF44" i="3" a="1"/>
  <c r="BS53" i="3" a="1"/>
  <c r="BM43" i="3"/>
  <c r="BM117" i="3" s="1"/>
  <c r="BJ43" i="3"/>
  <c r="BJ117" i="3" s="1"/>
  <c r="BF43" i="3"/>
  <c r="BF117" i="3" s="1"/>
  <c r="BL43" i="3"/>
  <c r="BL117" i="3" s="1"/>
  <c r="BH43" i="3"/>
  <c r="BH117" i="3" s="1"/>
  <c r="BO43" i="3"/>
  <c r="BO117" i="3" s="1"/>
  <c r="BI43" i="3"/>
  <c r="BI117" i="3" s="1"/>
  <c r="BK43" i="3"/>
  <c r="BK117" i="3" s="1"/>
  <c r="BN43" i="3"/>
  <c r="BN117" i="3" s="1"/>
  <c r="BG43" i="3"/>
  <c r="BG117" i="3" s="1"/>
  <c r="F44" i="3" a="1"/>
  <c r="S36" i="3" a="1"/>
  <c r="BS36" i="3" a="1"/>
  <c r="AF36" i="3" a="1"/>
  <c r="BF36" i="3" a="1"/>
  <c r="AS36" i="3" a="1"/>
  <c r="F36" i="3" a="1"/>
  <c r="Y38" i="3"/>
  <c r="Y112" i="3" s="1"/>
  <c r="X38" i="3"/>
  <c r="X112" i="3" s="1"/>
  <c r="W38" i="3"/>
  <c r="W112" i="3" s="1"/>
  <c r="S38" i="3"/>
  <c r="S112" i="3" s="1"/>
  <c r="AA38" i="3"/>
  <c r="AA112" i="3" s="1"/>
  <c r="AB38" i="3"/>
  <c r="AB112" i="3" s="1"/>
  <c r="V38" i="3"/>
  <c r="V112" i="3" s="1"/>
  <c r="U38" i="3"/>
  <c r="U112" i="3" s="1"/>
  <c r="Z38" i="3"/>
  <c r="Z112" i="3" s="1"/>
  <c r="T38" i="3"/>
  <c r="T112" i="3" s="1"/>
  <c r="M38" i="3"/>
  <c r="M112" i="3" s="1"/>
  <c r="I38" i="3"/>
  <c r="I112" i="3" s="1"/>
  <c r="K38" i="3"/>
  <c r="K112" i="3" s="1"/>
  <c r="O38" i="3"/>
  <c r="O112" i="3" s="1"/>
  <c r="J38" i="3"/>
  <c r="J112" i="3" s="1"/>
  <c r="N38" i="3"/>
  <c r="N112" i="3" s="1"/>
  <c r="L38" i="3"/>
  <c r="L112" i="3" s="1"/>
  <c r="F38" i="3"/>
  <c r="F112" i="3" s="1"/>
  <c r="G38" i="3"/>
  <c r="G112" i="3" s="1"/>
  <c r="H38" i="3"/>
  <c r="H112" i="3" s="1"/>
  <c r="V66" i="3"/>
  <c r="V140" i="3" s="1"/>
  <c r="S66" i="3"/>
  <c r="S140" i="3" s="1"/>
  <c r="W66" i="3"/>
  <c r="W140" i="3" s="1"/>
  <c r="AB66" i="3"/>
  <c r="AB140" i="3" s="1"/>
  <c r="Z66" i="3"/>
  <c r="Z140" i="3" s="1"/>
  <c r="X66" i="3"/>
  <c r="X140" i="3" s="1"/>
  <c r="Y66" i="3"/>
  <c r="Y140" i="3" s="1"/>
  <c r="U66" i="3"/>
  <c r="U140" i="3" s="1"/>
  <c r="T66" i="3"/>
  <c r="T140" i="3" s="1"/>
  <c r="AA66" i="3"/>
  <c r="AA140" i="3" s="1"/>
  <c r="AM58" i="3"/>
  <c r="AM132" i="3" s="1"/>
  <c r="AO58" i="3"/>
  <c r="AO132" i="3" s="1"/>
  <c r="AG58" i="3"/>
  <c r="AG132" i="3" s="1"/>
  <c r="AH58" i="3"/>
  <c r="AH132" i="3" s="1"/>
  <c r="AI58" i="3"/>
  <c r="AI132" i="3" s="1"/>
  <c r="AN58" i="3"/>
  <c r="AN132" i="3" s="1"/>
  <c r="AK58" i="3"/>
  <c r="AK132" i="3" s="1"/>
  <c r="AJ58" i="3"/>
  <c r="AJ132" i="3" s="1"/>
  <c r="AL58" i="3"/>
  <c r="AL132" i="3" s="1"/>
  <c r="AF58" i="3"/>
  <c r="AF132" i="3" s="1"/>
  <c r="F43" i="3"/>
  <c r="F117" i="3" s="1"/>
  <c r="N43" i="3"/>
  <c r="N117" i="3" s="1"/>
  <c r="M43" i="3"/>
  <c r="M117" i="3" s="1"/>
  <c r="K43" i="3"/>
  <c r="K117" i="3" s="1"/>
  <c r="O43" i="3"/>
  <c r="O117" i="3" s="1"/>
  <c r="I43" i="3"/>
  <c r="I117" i="3" s="1"/>
  <c r="J43" i="3"/>
  <c r="J117" i="3" s="1"/>
  <c r="G43" i="3"/>
  <c r="G117" i="3" s="1"/>
  <c r="L43" i="3"/>
  <c r="L117" i="3" s="1"/>
  <c r="H43" i="3"/>
  <c r="H117" i="3" s="1"/>
  <c r="Z46" i="3"/>
  <c r="Z120" i="3" s="1"/>
  <c r="Y46" i="3"/>
  <c r="Y120" i="3" s="1"/>
  <c r="S46" i="3"/>
  <c r="S120" i="3" s="1"/>
  <c r="AB46" i="3"/>
  <c r="AB120" i="3" s="1"/>
  <c r="U46" i="3"/>
  <c r="U120" i="3" s="1"/>
  <c r="V46" i="3"/>
  <c r="V120" i="3" s="1"/>
  <c r="W46" i="3"/>
  <c r="W120" i="3" s="1"/>
  <c r="X46" i="3"/>
  <c r="X120" i="3" s="1"/>
  <c r="T46" i="3"/>
  <c r="T120" i="3" s="1"/>
  <c r="AA46" i="3"/>
  <c r="AA120" i="3" s="1"/>
  <c r="AU67" i="3"/>
  <c r="AU141" i="3" s="1"/>
  <c r="AT67" i="3"/>
  <c r="AT141" i="3" s="1"/>
  <c r="AY67" i="3"/>
  <c r="AY141" i="3" s="1"/>
  <c r="AX67" i="3"/>
  <c r="AX141" i="3" s="1"/>
  <c r="BA67" i="3"/>
  <c r="BA141" i="3" s="1"/>
  <c r="AS67" i="3"/>
  <c r="AS141" i="3" s="1"/>
  <c r="AW67" i="3"/>
  <c r="AW141" i="3" s="1"/>
  <c r="BB67" i="3"/>
  <c r="BB141" i="3" s="1"/>
  <c r="AV67" i="3"/>
  <c r="AV141" i="3" s="1"/>
  <c r="AZ67" i="3"/>
  <c r="AZ141" i="3" s="1"/>
  <c r="S53" i="3" a="1"/>
  <c r="AI62" i="3"/>
  <c r="AI136" i="3" s="1"/>
  <c r="AN62" i="3"/>
  <c r="AN136" i="3" s="1"/>
  <c r="AM62" i="3"/>
  <c r="AM136" i="3" s="1"/>
  <c r="AK62" i="3"/>
  <c r="AK136" i="3" s="1"/>
  <c r="AO62" i="3"/>
  <c r="AO136" i="3" s="1"/>
  <c r="AF62" i="3"/>
  <c r="AF136" i="3" s="1"/>
  <c r="AH62" i="3"/>
  <c r="AH136" i="3" s="1"/>
  <c r="AL62" i="3"/>
  <c r="AL136" i="3" s="1"/>
  <c r="AG62" i="3"/>
  <c r="AG136" i="3" s="1"/>
  <c r="AJ62" i="3"/>
  <c r="AJ136" i="3" s="1"/>
  <c r="BF61" i="3" a="1"/>
  <c r="J58" i="3"/>
  <c r="J132" i="3" s="1"/>
  <c r="K58" i="3"/>
  <c r="K132" i="3" s="1"/>
  <c r="G58" i="3"/>
  <c r="G132" i="3" s="1"/>
  <c r="N58" i="3"/>
  <c r="N132" i="3" s="1"/>
  <c r="L58" i="3"/>
  <c r="L132" i="3" s="1"/>
  <c r="H58" i="3"/>
  <c r="H132" i="3" s="1"/>
  <c r="I58" i="3"/>
  <c r="I132" i="3" s="1"/>
  <c r="M58" i="3"/>
  <c r="M132" i="3" s="1"/>
  <c r="O58" i="3"/>
  <c r="O132" i="3" s="1"/>
  <c r="F58" i="3"/>
  <c r="F132" i="3" s="1"/>
  <c r="AS44" i="3" a="1"/>
  <c r="BO41" i="3"/>
  <c r="BO115" i="3" s="1"/>
  <c r="BJ41" i="3"/>
  <c r="BJ115" i="3" s="1"/>
  <c r="BF41" i="3"/>
  <c r="BF115" i="3" s="1"/>
  <c r="BH41" i="3"/>
  <c r="BH115" i="3" s="1"/>
  <c r="BM41" i="3"/>
  <c r="BM115" i="3" s="1"/>
  <c r="BN41" i="3"/>
  <c r="BN115" i="3" s="1"/>
  <c r="BK41" i="3"/>
  <c r="BK115" i="3" s="1"/>
  <c r="BL41" i="3"/>
  <c r="BL115" i="3" s="1"/>
  <c r="BG41" i="3"/>
  <c r="BG115" i="3" s="1"/>
  <c r="BI41" i="3"/>
  <c r="BI115" i="3" s="1"/>
  <c r="N67" i="3"/>
  <c r="N141" i="3" s="1"/>
  <c r="L67" i="3"/>
  <c r="L141" i="3" s="1"/>
  <c r="G67" i="3"/>
  <c r="G141" i="3" s="1"/>
  <c r="H67" i="3"/>
  <c r="H141" i="3" s="1"/>
  <c r="I67" i="3"/>
  <c r="I141" i="3" s="1"/>
  <c r="K67" i="3"/>
  <c r="K141" i="3" s="1"/>
  <c r="F67" i="3"/>
  <c r="F141" i="3" s="1"/>
  <c r="O67" i="3"/>
  <c r="O141" i="3" s="1"/>
  <c r="J67" i="3"/>
  <c r="J141" i="3" s="1"/>
  <c r="M67" i="3"/>
  <c r="M141" i="3" s="1"/>
  <c r="BH67" i="3"/>
  <c r="BH141" i="3" s="1"/>
  <c r="BF67" i="3"/>
  <c r="BF141" i="3" s="1"/>
  <c r="BO67" i="3"/>
  <c r="BO141" i="3" s="1"/>
  <c r="BJ67" i="3"/>
  <c r="BJ141" i="3" s="1"/>
  <c r="BG67" i="3"/>
  <c r="BG141" i="3" s="1"/>
  <c r="BN67" i="3"/>
  <c r="BN141" i="3" s="1"/>
  <c r="BK67" i="3"/>
  <c r="BK141" i="3" s="1"/>
  <c r="BM67" i="3"/>
  <c r="BM141" i="3" s="1"/>
  <c r="BI67" i="3"/>
  <c r="BI141" i="3" s="1"/>
  <c r="BL67" i="3"/>
  <c r="BL141" i="3" s="1"/>
  <c r="AA47" i="3"/>
  <c r="AA121" i="3" s="1"/>
  <c r="W47" i="3"/>
  <c r="W121" i="3" s="1"/>
  <c r="Y47" i="3"/>
  <c r="Y121" i="3" s="1"/>
  <c r="S47" i="3"/>
  <c r="S121" i="3" s="1"/>
  <c r="T47" i="3"/>
  <c r="T121" i="3" s="1"/>
  <c r="AB47" i="3"/>
  <c r="AB121" i="3" s="1"/>
  <c r="V47" i="3"/>
  <c r="V121" i="3" s="1"/>
  <c r="U47" i="3"/>
  <c r="U121" i="3" s="1"/>
  <c r="X47" i="3"/>
  <c r="X121" i="3" s="1"/>
  <c r="Z47" i="3"/>
  <c r="Z121" i="3" s="1"/>
  <c r="AI35" i="3"/>
  <c r="AI109" i="3" s="1"/>
  <c r="AK35" i="3"/>
  <c r="AK109" i="3" s="1"/>
  <c r="AJ35" i="3"/>
  <c r="AJ109" i="3" s="1"/>
  <c r="AL35" i="3"/>
  <c r="AL109" i="3" s="1"/>
  <c r="AG35" i="3"/>
  <c r="AG109" i="3" s="1"/>
  <c r="AN35" i="3"/>
  <c r="AN109" i="3" s="1"/>
  <c r="AO35" i="3"/>
  <c r="AO109" i="3" s="1"/>
  <c r="AF35" i="3"/>
  <c r="AF109" i="3" s="1"/>
  <c r="AM35" i="3"/>
  <c r="AM109" i="3" s="1"/>
  <c r="AH35" i="3"/>
  <c r="AH109" i="3" s="1"/>
  <c r="AY38" i="3"/>
  <c r="AY112" i="3" s="1"/>
  <c r="AT38" i="3"/>
  <c r="AT112" i="3" s="1"/>
  <c r="AX38" i="3"/>
  <c r="AX112" i="3" s="1"/>
  <c r="AV38" i="3"/>
  <c r="AV112" i="3" s="1"/>
  <c r="BB38" i="3"/>
  <c r="BB112" i="3" s="1"/>
  <c r="AU38" i="3"/>
  <c r="AU112" i="3" s="1"/>
  <c r="BA38" i="3"/>
  <c r="BA112" i="3" s="1"/>
  <c r="AS38" i="3"/>
  <c r="AS112" i="3" s="1"/>
  <c r="AW38" i="3"/>
  <c r="AW112" i="3" s="1"/>
  <c r="AZ38" i="3"/>
  <c r="AZ112" i="3" s="1"/>
  <c r="BO54" i="3"/>
  <c r="BO128" i="3" s="1"/>
  <c r="BI54" i="3"/>
  <c r="BI128" i="3" s="1"/>
  <c r="BF54" i="3"/>
  <c r="BF128" i="3" s="1"/>
  <c r="BG54" i="3"/>
  <c r="BG128" i="3" s="1"/>
  <c r="BJ54" i="3"/>
  <c r="BJ128" i="3" s="1"/>
  <c r="BM54" i="3"/>
  <c r="BM128" i="3" s="1"/>
  <c r="BL54" i="3"/>
  <c r="BL128" i="3" s="1"/>
  <c r="BN54" i="3"/>
  <c r="BN128" i="3" s="1"/>
  <c r="BK54" i="3"/>
  <c r="BK128" i="3" s="1"/>
  <c r="BH54" i="3"/>
  <c r="BH128" i="3" s="1"/>
  <c r="AU43" i="3"/>
  <c r="AU117" i="3" s="1"/>
  <c r="AY43" i="3"/>
  <c r="AY117" i="3" s="1"/>
  <c r="AV43" i="3"/>
  <c r="AV117" i="3" s="1"/>
  <c r="AX43" i="3"/>
  <c r="AX117" i="3" s="1"/>
  <c r="BA43" i="3"/>
  <c r="BA117" i="3" s="1"/>
  <c r="AW43" i="3"/>
  <c r="AW117" i="3" s="1"/>
  <c r="AS43" i="3"/>
  <c r="AS117" i="3" s="1"/>
  <c r="BB43" i="3"/>
  <c r="BB117" i="3" s="1"/>
  <c r="AZ43" i="3"/>
  <c r="AZ117" i="3" s="1"/>
  <c r="AT43" i="3"/>
  <c r="AT117" i="3" s="1"/>
  <c r="BA46" i="3"/>
  <c r="BA120" i="3" s="1"/>
  <c r="AT46" i="3"/>
  <c r="AT120" i="3" s="1"/>
  <c r="AS46" i="3"/>
  <c r="AS120" i="3" s="1"/>
  <c r="AW46" i="3"/>
  <c r="AW120" i="3" s="1"/>
  <c r="AX46" i="3"/>
  <c r="AX120" i="3" s="1"/>
  <c r="AU46" i="3"/>
  <c r="AU120" i="3" s="1"/>
  <c r="AZ46" i="3"/>
  <c r="AZ120" i="3" s="1"/>
  <c r="AV46" i="3"/>
  <c r="AV120" i="3" s="1"/>
  <c r="BB46" i="3"/>
  <c r="BB120" i="3" s="1"/>
  <c r="AY46" i="3"/>
  <c r="AY120" i="3" s="1"/>
  <c r="AF61" i="3" a="1"/>
  <c r="S52" i="3" a="1"/>
  <c r="F52" i="3" a="1"/>
  <c r="AS52" i="3" a="1"/>
  <c r="BS52" i="3" a="1"/>
  <c r="AF52" i="3" a="1"/>
  <c r="BF52" i="3" a="1"/>
  <c r="BF40" i="3"/>
  <c r="BF114" i="3" s="1"/>
  <c r="BL40" i="3"/>
  <c r="BL114" i="3" s="1"/>
  <c r="BH40" i="3"/>
  <c r="BH114" i="3" s="1"/>
  <c r="BJ40" i="3"/>
  <c r="BJ114" i="3" s="1"/>
  <c r="BI40" i="3"/>
  <c r="BI114" i="3" s="1"/>
  <c r="BO40" i="3"/>
  <c r="BO114" i="3" s="1"/>
  <c r="BK40" i="3"/>
  <c r="BK114" i="3" s="1"/>
  <c r="BN40" i="3"/>
  <c r="BN114" i="3" s="1"/>
  <c r="BG40" i="3"/>
  <c r="BG114" i="3" s="1"/>
  <c r="BM40" i="3"/>
  <c r="BM114" i="3" s="1"/>
  <c r="BS44" i="3" a="1"/>
  <c r="BY43" i="3"/>
  <c r="BY117" i="3" s="1"/>
  <c r="CA43" i="3"/>
  <c r="CA117" i="3" s="1"/>
  <c r="BV43" i="3"/>
  <c r="BV117" i="3" s="1"/>
  <c r="CB43" i="3"/>
  <c r="CB117" i="3" s="1"/>
  <c r="BZ43" i="3"/>
  <c r="BZ117" i="3" s="1"/>
  <c r="BW43" i="3"/>
  <c r="BW117" i="3" s="1"/>
  <c r="BU43" i="3"/>
  <c r="BU117" i="3" s="1"/>
  <c r="BT43" i="3"/>
  <c r="BT117" i="3" s="1"/>
  <c r="BS43" i="3"/>
  <c r="BS117" i="3" s="1"/>
  <c r="BX43" i="3"/>
  <c r="BX117" i="3" s="1"/>
  <c r="AS50" i="3"/>
  <c r="AS124" i="3" s="1"/>
  <c r="AV50" i="3"/>
  <c r="AV124" i="3" s="1"/>
  <c r="BA50" i="3"/>
  <c r="BA124" i="3" s="1"/>
  <c r="BB50" i="3"/>
  <c r="BB124" i="3" s="1"/>
  <c r="AW50" i="3"/>
  <c r="AW124" i="3" s="1"/>
  <c r="AY50" i="3"/>
  <c r="AY124" i="3" s="1"/>
  <c r="AX50" i="3"/>
  <c r="AX124" i="3" s="1"/>
  <c r="AZ50" i="3"/>
  <c r="AZ124" i="3" s="1"/>
  <c r="AU50" i="3"/>
  <c r="AU124" i="3" s="1"/>
  <c r="AT50" i="3"/>
  <c r="AT124" i="3" s="1"/>
  <c r="BL50" i="3"/>
  <c r="BL124" i="3" s="1"/>
  <c r="BM50" i="3"/>
  <c r="BM124" i="3" s="1"/>
  <c r="BK50" i="3"/>
  <c r="BK124" i="3" s="1"/>
  <c r="BJ50" i="3"/>
  <c r="BJ124" i="3" s="1"/>
  <c r="BG50" i="3"/>
  <c r="BG124" i="3" s="1"/>
  <c r="BH50" i="3"/>
  <c r="BH124" i="3" s="1"/>
  <c r="BI50" i="3"/>
  <c r="BI124" i="3" s="1"/>
  <c r="BN50" i="3"/>
  <c r="BN124" i="3" s="1"/>
  <c r="BF50" i="3"/>
  <c r="BF124" i="3" s="1"/>
  <c r="BO50" i="3"/>
  <c r="BO124" i="3" s="1"/>
  <c r="BY58" i="3"/>
  <c r="BY132" i="3" s="1"/>
  <c r="BW58" i="3"/>
  <c r="BW132" i="3" s="1"/>
  <c r="BZ58" i="3"/>
  <c r="BZ132" i="3" s="1"/>
  <c r="CA58" i="3"/>
  <c r="CA132" i="3" s="1"/>
  <c r="BT58" i="3"/>
  <c r="BT132" i="3" s="1"/>
  <c r="BU58" i="3"/>
  <c r="BU132" i="3" s="1"/>
  <c r="BV58" i="3"/>
  <c r="BV132" i="3" s="1"/>
  <c r="BS58" i="3"/>
  <c r="BS132" i="3" s="1"/>
  <c r="BX58" i="3"/>
  <c r="BX132" i="3" s="1"/>
  <c r="CB58" i="3"/>
  <c r="CB132" i="3" s="1"/>
  <c r="Y58" i="3"/>
  <c r="Y132" i="3" s="1"/>
  <c r="X58" i="3"/>
  <c r="X132" i="3" s="1"/>
  <c r="AA58" i="3"/>
  <c r="AA132" i="3" s="1"/>
  <c r="AB58" i="3"/>
  <c r="AB132" i="3" s="1"/>
  <c r="T58" i="3"/>
  <c r="T132" i="3" s="1"/>
  <c r="U58" i="3"/>
  <c r="U132" i="3" s="1"/>
  <c r="V58" i="3"/>
  <c r="V132" i="3" s="1"/>
  <c r="Z58" i="3"/>
  <c r="Z132" i="3" s="1"/>
  <c r="S58" i="3"/>
  <c r="S132" i="3" s="1"/>
  <c r="W58" i="3"/>
  <c r="W132" i="3" s="1"/>
  <c r="BH29" i="3"/>
  <c r="BH103" i="3" s="1"/>
  <c r="BK29" i="3"/>
  <c r="BK103" i="3" s="1"/>
  <c r="BN29" i="3"/>
  <c r="BN103" i="3" s="1"/>
  <c r="BI29" i="3"/>
  <c r="BI103" i="3" s="1"/>
  <c r="BJ29" i="3"/>
  <c r="BJ103" i="3" s="1"/>
  <c r="BM29" i="3"/>
  <c r="BM103" i="3" s="1"/>
  <c r="BO29" i="3"/>
  <c r="BO103" i="3" s="1"/>
  <c r="BG29" i="3"/>
  <c r="BG103" i="3" s="1"/>
  <c r="BL29" i="3"/>
  <c r="BL103" i="3" s="1"/>
  <c r="BF29" i="3"/>
  <c r="BF103" i="3" s="1"/>
  <c r="J65" i="3"/>
  <c r="J139" i="3" s="1"/>
  <c r="I65" i="3"/>
  <c r="I139" i="3" s="1"/>
  <c r="G65" i="3"/>
  <c r="G139" i="3" s="1"/>
  <c r="O65" i="3"/>
  <c r="O139" i="3" s="1"/>
  <c r="F65" i="3"/>
  <c r="F139" i="3" s="1"/>
  <c r="L65" i="3"/>
  <c r="L139" i="3" s="1"/>
  <c r="K65" i="3"/>
  <c r="K139" i="3" s="1"/>
  <c r="H65" i="3"/>
  <c r="H139" i="3" s="1"/>
  <c r="N65" i="3"/>
  <c r="N139" i="3" s="1"/>
  <c r="M65" i="3"/>
  <c r="M139" i="3" s="1"/>
  <c r="BY62" i="3"/>
  <c r="BY136" i="3" s="1"/>
  <c r="CA62" i="3"/>
  <c r="CA136" i="3" s="1"/>
  <c r="BX62" i="3"/>
  <c r="BX136" i="3" s="1"/>
  <c r="BS62" i="3"/>
  <c r="BS136" i="3" s="1"/>
  <c r="CB62" i="3"/>
  <c r="CB136" i="3" s="1"/>
  <c r="BV62" i="3"/>
  <c r="BV136" i="3" s="1"/>
  <c r="BU62" i="3"/>
  <c r="BU136" i="3" s="1"/>
  <c r="BW62" i="3"/>
  <c r="BW136" i="3" s="1"/>
  <c r="BZ62" i="3"/>
  <c r="BZ136" i="3" s="1"/>
  <c r="BT62" i="3"/>
  <c r="BT136" i="3" s="1"/>
  <c r="AI43" i="3"/>
  <c r="AI117" i="3" s="1"/>
  <c r="AN43" i="3"/>
  <c r="AN117" i="3" s="1"/>
  <c r="AO43" i="3"/>
  <c r="AO117" i="3" s="1"/>
  <c r="AF43" i="3"/>
  <c r="AF117" i="3" s="1"/>
  <c r="AH43" i="3"/>
  <c r="AH117" i="3" s="1"/>
  <c r="AJ43" i="3"/>
  <c r="AJ117" i="3" s="1"/>
  <c r="AK43" i="3"/>
  <c r="AK117" i="3" s="1"/>
  <c r="AG43" i="3"/>
  <c r="AG117" i="3" s="1"/>
  <c r="AM43" i="3"/>
  <c r="AM117" i="3" s="1"/>
  <c r="AL43" i="3"/>
  <c r="AL117" i="3" s="1"/>
  <c r="F62" i="3"/>
  <c r="F136" i="3" s="1"/>
  <c r="L62" i="3"/>
  <c r="L136" i="3" s="1"/>
  <c r="K62" i="3"/>
  <c r="K136" i="3" s="1"/>
  <c r="G62" i="3"/>
  <c r="G136" i="3" s="1"/>
  <c r="I62" i="3"/>
  <c r="I136" i="3" s="1"/>
  <c r="O62" i="3"/>
  <c r="O136" i="3" s="1"/>
  <c r="J62" i="3"/>
  <c r="J136" i="3" s="1"/>
  <c r="H62" i="3"/>
  <c r="H136" i="3" s="1"/>
  <c r="M62" i="3"/>
  <c r="M136" i="3" s="1"/>
  <c r="N62" i="3"/>
  <c r="N136" i="3" s="1"/>
  <c r="F33" i="3" a="1"/>
  <c r="BM42" i="3"/>
  <c r="BM116" i="3" s="1"/>
  <c r="BG42" i="3"/>
  <c r="BG116" i="3" s="1"/>
  <c r="BK42" i="3"/>
  <c r="BK116" i="3" s="1"/>
  <c r="BO42" i="3"/>
  <c r="BO116" i="3" s="1"/>
  <c r="BH42" i="3"/>
  <c r="BH116" i="3" s="1"/>
  <c r="BN42" i="3"/>
  <c r="BN116" i="3" s="1"/>
  <c r="BI42" i="3"/>
  <c r="BI116" i="3" s="1"/>
  <c r="BJ42" i="3"/>
  <c r="BJ116" i="3" s="1"/>
  <c r="BL42" i="3"/>
  <c r="BL116" i="3" s="1"/>
  <c r="BF42" i="3"/>
  <c r="BF116" i="3" s="1"/>
  <c r="BG31" i="3"/>
  <c r="BG105" i="3" s="1"/>
  <c r="BN31" i="3"/>
  <c r="BN105" i="3" s="1"/>
  <c r="BK31" i="3"/>
  <c r="BK105" i="3" s="1"/>
  <c r="BO31" i="3"/>
  <c r="BO105" i="3" s="1"/>
  <c r="BL31" i="3"/>
  <c r="BL105" i="3" s="1"/>
  <c r="BH31" i="3"/>
  <c r="BH105" i="3" s="1"/>
  <c r="BM31" i="3"/>
  <c r="BM105" i="3" s="1"/>
  <c r="BI31" i="3"/>
  <c r="BI105" i="3" s="1"/>
  <c r="BF31" i="3"/>
  <c r="BF105" i="3" s="1"/>
  <c r="BJ31" i="3"/>
  <c r="BJ105" i="3" s="1"/>
  <c r="BJ66" i="3"/>
  <c r="BJ140" i="3" s="1"/>
  <c r="BM66" i="3"/>
  <c r="BM140" i="3" s="1"/>
  <c r="BH66" i="3"/>
  <c r="BH140" i="3" s="1"/>
  <c r="BG66" i="3"/>
  <c r="BG140" i="3" s="1"/>
  <c r="BI66" i="3"/>
  <c r="BI140" i="3" s="1"/>
  <c r="BO66" i="3"/>
  <c r="BO140" i="3" s="1"/>
  <c r="BN66" i="3"/>
  <c r="BN140" i="3" s="1"/>
  <c r="BL66" i="3"/>
  <c r="BL140" i="3" s="1"/>
  <c r="BF66" i="3"/>
  <c r="BF140" i="3" s="1"/>
  <c r="BK66" i="3"/>
  <c r="BK140" i="3" s="1"/>
  <c r="Z67" i="3"/>
  <c r="Z141" i="3" s="1"/>
  <c r="T67" i="3"/>
  <c r="T141" i="3" s="1"/>
  <c r="S67" i="3"/>
  <c r="S141" i="3" s="1"/>
  <c r="X67" i="3"/>
  <c r="X141" i="3" s="1"/>
  <c r="AA67" i="3"/>
  <c r="AA141" i="3" s="1"/>
  <c r="AB67" i="3"/>
  <c r="AB141" i="3" s="1"/>
  <c r="Y67" i="3"/>
  <c r="Y141" i="3" s="1"/>
  <c r="U67" i="3"/>
  <c r="U141" i="3" s="1"/>
  <c r="V67" i="3"/>
  <c r="V141" i="3" s="1"/>
  <c r="W67" i="3"/>
  <c r="W141" i="3" s="1"/>
  <c r="T40" i="3"/>
  <c r="T114" i="3" s="1"/>
  <c r="AA40" i="3"/>
  <c r="AA114" i="3" s="1"/>
  <c r="W40" i="3"/>
  <c r="W114" i="3" s="1"/>
  <c r="Y40" i="3"/>
  <c r="Y114" i="3" s="1"/>
  <c r="U40" i="3"/>
  <c r="U114" i="3" s="1"/>
  <c r="X40" i="3"/>
  <c r="X114" i="3" s="1"/>
  <c r="V40" i="3"/>
  <c r="V114" i="3" s="1"/>
  <c r="AB40" i="3"/>
  <c r="AB114" i="3" s="1"/>
  <c r="Z40" i="3"/>
  <c r="Z114" i="3" s="1"/>
  <c r="S40" i="3"/>
  <c r="S114" i="3" s="1"/>
  <c r="CA47" i="3"/>
  <c r="CA121" i="3" s="1"/>
  <c r="BS47" i="3"/>
  <c r="BS121" i="3" s="1"/>
  <c r="BT47" i="3"/>
  <c r="BT121" i="3" s="1"/>
  <c r="BW47" i="3"/>
  <c r="BW121" i="3" s="1"/>
  <c r="BV47" i="3"/>
  <c r="BV121" i="3" s="1"/>
  <c r="BZ47" i="3"/>
  <c r="BZ121" i="3" s="1"/>
  <c r="BX47" i="3"/>
  <c r="BX121" i="3" s="1"/>
  <c r="CB47" i="3"/>
  <c r="CB121" i="3" s="1"/>
  <c r="BY47" i="3"/>
  <c r="BY121" i="3" s="1"/>
  <c r="BU47" i="3"/>
  <c r="BU121" i="3" s="1"/>
  <c r="BF60" i="3" a="1"/>
  <c r="S60" i="3" a="1"/>
  <c r="AS60" i="3" a="1"/>
  <c r="AF60" i="3" a="1"/>
  <c r="F60" i="3" a="1"/>
  <c r="BS60" i="3" a="1"/>
  <c r="S61" i="3" a="1"/>
  <c r="BV42" i="3"/>
  <c r="BV116" i="3" s="1"/>
  <c r="BT42" i="3"/>
  <c r="BT116" i="3" s="1"/>
  <c r="BW42" i="3"/>
  <c r="BW116" i="3" s="1"/>
  <c r="BX42" i="3"/>
  <c r="BX116" i="3" s="1"/>
  <c r="BY42" i="3"/>
  <c r="BY116" i="3" s="1"/>
  <c r="BZ42" i="3"/>
  <c r="BZ116" i="3" s="1"/>
  <c r="CB42" i="3"/>
  <c r="CB116" i="3" s="1"/>
  <c r="CA42" i="3"/>
  <c r="CA116" i="3" s="1"/>
  <c r="BU42" i="3"/>
  <c r="BU116" i="3" s="1"/>
  <c r="BS42" i="3"/>
  <c r="BS116" i="3" s="1"/>
  <c r="F30" i="3" a="1"/>
  <c r="Y54" i="3"/>
  <c r="Y128" i="3" s="1"/>
  <c r="V54" i="3"/>
  <c r="V128" i="3" s="1"/>
  <c r="Z54" i="3"/>
  <c r="Z128" i="3" s="1"/>
  <c r="AB54" i="3"/>
  <c r="AB128" i="3" s="1"/>
  <c r="AA54" i="3"/>
  <c r="AA128" i="3" s="1"/>
  <c r="W54" i="3"/>
  <c r="W128" i="3" s="1"/>
  <c r="T54" i="3"/>
  <c r="T128" i="3" s="1"/>
  <c r="X54" i="3"/>
  <c r="X128" i="3" s="1"/>
  <c r="S54" i="3"/>
  <c r="S128" i="3" s="1"/>
  <c r="U54" i="3"/>
  <c r="U128" i="3" s="1"/>
  <c r="S41" i="3"/>
  <c r="S115" i="3" s="1"/>
  <c r="AA41" i="3"/>
  <c r="AA115" i="3" s="1"/>
  <c r="W41" i="3"/>
  <c r="W115" i="3" s="1"/>
  <c r="Y41" i="3"/>
  <c r="Y115" i="3" s="1"/>
  <c r="Z41" i="3"/>
  <c r="Z115" i="3" s="1"/>
  <c r="X41" i="3"/>
  <c r="X115" i="3" s="1"/>
  <c r="U41" i="3"/>
  <c r="U115" i="3" s="1"/>
  <c r="AB41" i="3"/>
  <c r="AB115" i="3" s="1"/>
  <c r="T41" i="3"/>
  <c r="T115" i="3" s="1"/>
  <c r="V41" i="3"/>
  <c r="V115" i="3" s="1"/>
  <c r="BS65" i="3"/>
  <c r="BS139" i="3" s="1"/>
  <c r="BW65" i="3"/>
  <c r="BW139" i="3" s="1"/>
  <c r="BZ65" i="3"/>
  <c r="BZ139" i="3" s="1"/>
  <c r="CA65" i="3"/>
  <c r="CA139" i="3" s="1"/>
  <c r="BU65" i="3"/>
  <c r="BU139" i="3" s="1"/>
  <c r="BT65" i="3"/>
  <c r="BT139" i="3" s="1"/>
  <c r="CB65" i="3"/>
  <c r="CB139" i="3" s="1"/>
  <c r="BX65" i="3"/>
  <c r="BX139" i="3" s="1"/>
  <c r="BY65" i="3"/>
  <c r="BY139" i="3" s="1"/>
  <c r="BV65" i="3"/>
  <c r="BV139" i="3" s="1"/>
  <c r="AH46" i="3"/>
  <c r="AH120" i="3" s="1"/>
  <c r="AJ46" i="3"/>
  <c r="AJ120" i="3" s="1"/>
  <c r="AF46" i="3"/>
  <c r="AF120" i="3" s="1"/>
  <c r="AI46" i="3"/>
  <c r="AI120" i="3" s="1"/>
  <c r="AK46" i="3"/>
  <c r="AK120" i="3" s="1"/>
  <c r="AL46" i="3"/>
  <c r="AL120" i="3" s="1"/>
  <c r="AM46" i="3"/>
  <c r="AM120" i="3" s="1"/>
  <c r="AN46" i="3"/>
  <c r="AN120" i="3" s="1"/>
  <c r="AG46" i="3"/>
  <c r="AG120" i="3" s="1"/>
  <c r="AO46" i="3"/>
  <c r="AO120" i="3" s="1"/>
  <c r="AS33" i="3" a="1"/>
  <c r="AH29" i="3"/>
  <c r="AH103" i="3" s="1"/>
  <c r="AK29" i="3"/>
  <c r="AK103" i="3" s="1"/>
  <c r="AN29" i="3"/>
  <c r="AN103" i="3" s="1"/>
  <c r="AL29" i="3"/>
  <c r="AL103" i="3" s="1"/>
  <c r="AF29" i="3"/>
  <c r="AF103" i="3" s="1"/>
  <c r="AG29" i="3"/>
  <c r="AG103" i="3" s="1"/>
  <c r="AI29" i="3"/>
  <c r="AI103" i="3" s="1"/>
  <c r="AJ29" i="3"/>
  <c r="AJ103" i="3" s="1"/>
  <c r="AM29" i="3"/>
  <c r="AM103" i="3" s="1"/>
  <c r="AO29" i="3"/>
  <c r="AO103" i="3" s="1"/>
  <c r="BF32" i="3" l="1"/>
  <c r="BF106" i="3" s="1"/>
  <c r="CB45" i="3"/>
  <c r="CB119" i="3" s="1"/>
  <c r="BM32" i="3"/>
  <c r="BM106" i="3" s="1"/>
  <c r="BS45" i="3"/>
  <c r="BS119" i="3" s="1"/>
  <c r="V35" i="3"/>
  <c r="V109" i="3" s="1"/>
  <c r="S35" i="3"/>
  <c r="S109" i="3" s="1"/>
  <c r="Y35" i="3"/>
  <c r="Y109" i="3" s="1"/>
  <c r="AG45" i="3"/>
  <c r="AG119" i="3" s="1"/>
  <c r="W35" i="3"/>
  <c r="W109" i="3" s="1"/>
  <c r="BO34" i="3"/>
  <c r="BO108" i="3" s="1"/>
  <c r="L45" i="3"/>
  <c r="L119" i="3" s="1"/>
  <c r="BN34" i="3"/>
  <c r="BN108" i="3" s="1"/>
  <c r="AM34" i="3"/>
  <c r="AM108" i="3" s="1"/>
  <c r="BG34" i="3"/>
  <c r="BG108" i="3" s="1"/>
  <c r="BH34" i="3"/>
  <c r="BH108" i="3" s="1"/>
  <c r="BO35" i="3"/>
  <c r="BO109" i="3" s="1"/>
  <c r="AL45" i="3"/>
  <c r="AL119" i="3" s="1"/>
  <c r="Z35" i="3"/>
  <c r="Z109" i="3" s="1"/>
  <c r="BV35" i="3"/>
  <c r="BV109" i="3" s="1"/>
  <c r="BL34" i="3"/>
  <c r="BL108" i="3" s="1"/>
  <c r="L35" i="3"/>
  <c r="L109" i="3" s="1"/>
  <c r="AN32" i="3"/>
  <c r="AN106" i="3" s="1"/>
  <c r="BJ34" i="3"/>
  <c r="BJ108" i="3" s="1"/>
  <c r="CB35" i="3"/>
  <c r="CB109" i="3" s="1"/>
  <c r="BM34" i="3"/>
  <c r="BM108" i="3" s="1"/>
  <c r="BT35" i="3"/>
  <c r="BT109" i="3" s="1"/>
  <c r="BV34" i="3"/>
  <c r="BV108" i="3" s="1"/>
  <c r="CB34" i="3"/>
  <c r="CB108" i="3" s="1"/>
  <c r="AM32" i="3"/>
  <c r="AM106" i="3" s="1"/>
  <c r="AH34" i="3"/>
  <c r="AH108" i="3" s="1"/>
  <c r="AN34" i="3"/>
  <c r="AN108" i="3" s="1"/>
  <c r="F45" i="3"/>
  <c r="F119" i="3" s="1"/>
  <c r="M34" i="3"/>
  <c r="M108" i="3" s="1"/>
  <c r="J34" i="3"/>
  <c r="J108" i="3" s="1"/>
  <c r="H34" i="3"/>
  <c r="H108" i="3" s="1"/>
  <c r="N34" i="3"/>
  <c r="N108" i="3" s="1"/>
  <c r="F34" i="3"/>
  <c r="F108" i="3" s="1"/>
  <c r="BZ45" i="3"/>
  <c r="BZ119" i="3" s="1"/>
  <c r="I34" i="3"/>
  <c r="I108" i="3" s="1"/>
  <c r="X32" i="3"/>
  <c r="X106" i="3" s="1"/>
  <c r="S45" i="3"/>
  <c r="S119" i="3" s="1"/>
  <c r="BU45" i="3"/>
  <c r="BU119" i="3" s="1"/>
  <c r="AA32" i="3"/>
  <c r="AA106" i="3" s="1"/>
  <c r="AA45" i="3"/>
  <c r="AA119" i="3" s="1"/>
  <c r="G34" i="3"/>
  <c r="G108" i="3" s="1"/>
  <c r="BO32" i="3"/>
  <c r="BO106" i="3" s="1"/>
  <c r="O34" i="3"/>
  <c r="O108" i="3" s="1"/>
  <c r="BH32" i="3"/>
  <c r="BH106" i="3" s="1"/>
  <c r="BK32" i="3"/>
  <c r="BK106" i="3" s="1"/>
  <c r="O35" i="3"/>
  <c r="O109" i="3" s="1"/>
  <c r="J32" i="3"/>
  <c r="J106" i="3" s="1"/>
  <c r="H45" i="3"/>
  <c r="H119" i="3" s="1"/>
  <c r="BG45" i="3"/>
  <c r="BG119" i="3" s="1"/>
  <c r="O32" i="3"/>
  <c r="O106" i="3" s="1"/>
  <c r="N45" i="3"/>
  <c r="N119" i="3" s="1"/>
  <c r="BO45" i="3"/>
  <c r="BO119" i="3" s="1"/>
  <c r="Z45" i="3"/>
  <c r="Z119" i="3" s="1"/>
  <c r="N32" i="3"/>
  <c r="N106" i="3" s="1"/>
  <c r="K45" i="3"/>
  <c r="K119" i="3" s="1"/>
  <c r="BZ35" i="3"/>
  <c r="BZ109" i="3" s="1"/>
  <c r="BY34" i="3"/>
  <c r="BY108" i="3" s="1"/>
  <c r="BH45" i="3"/>
  <c r="BH119" i="3" s="1"/>
  <c r="AG32" i="3"/>
  <c r="AG106" i="3" s="1"/>
  <c r="U45" i="3"/>
  <c r="U119" i="3" s="1"/>
  <c r="L32" i="3"/>
  <c r="L106" i="3" s="1"/>
  <c r="G45" i="3"/>
  <c r="G119" i="3" s="1"/>
  <c r="BZ34" i="3"/>
  <c r="BZ108" i="3" s="1"/>
  <c r="BN45" i="3"/>
  <c r="BN119" i="3" s="1"/>
  <c r="T45" i="3"/>
  <c r="T119" i="3" s="1"/>
  <c r="BV45" i="3"/>
  <c r="BV119" i="3" s="1"/>
  <c r="AU32" i="3"/>
  <c r="AU106" i="3" s="1"/>
  <c r="V45" i="3"/>
  <c r="V119" i="3" s="1"/>
  <c r="K32" i="3"/>
  <c r="K106" i="3" s="1"/>
  <c r="BW34" i="3"/>
  <c r="BW108" i="3" s="1"/>
  <c r="BI32" i="3"/>
  <c r="BI106" i="3" s="1"/>
  <c r="I35" i="3"/>
  <c r="I109" i="3" s="1"/>
  <c r="AT32" i="3"/>
  <c r="AT106" i="3" s="1"/>
  <c r="X45" i="3"/>
  <c r="X119" i="3" s="1"/>
  <c r="I32" i="3"/>
  <c r="I106" i="3" s="1"/>
  <c r="BX34" i="3"/>
  <c r="BX108" i="3" s="1"/>
  <c r="BK45" i="3"/>
  <c r="BK119" i="3" s="1"/>
  <c r="G35" i="3"/>
  <c r="G109" i="3" s="1"/>
  <c r="AZ32" i="3"/>
  <c r="AZ106" i="3" s="1"/>
  <c r="M32" i="3"/>
  <c r="M106" i="3" s="1"/>
  <c r="J45" i="3"/>
  <c r="J119" i="3" s="1"/>
  <c r="CA34" i="3"/>
  <c r="CA108" i="3" s="1"/>
  <c r="BM45" i="3"/>
  <c r="BM119" i="3" s="1"/>
  <c r="H35" i="3"/>
  <c r="H109" i="3" s="1"/>
  <c r="BY45" i="3"/>
  <c r="BY119" i="3" s="1"/>
  <c r="M45" i="3"/>
  <c r="M119" i="3" s="1"/>
  <c r="BU34" i="3"/>
  <c r="BU108" i="3" s="1"/>
  <c r="BI45" i="3"/>
  <c r="BI119" i="3" s="1"/>
  <c r="F35" i="3"/>
  <c r="F109" i="3" s="1"/>
  <c r="CA45" i="3"/>
  <c r="CA119" i="3" s="1"/>
  <c r="BJ32" i="3"/>
  <c r="BJ106" i="3" s="1"/>
  <c r="BF45" i="3"/>
  <c r="BF119" i="3" s="1"/>
  <c r="S32" i="3"/>
  <c r="S106" i="3" s="1"/>
  <c r="U32" i="3"/>
  <c r="U106" i="3" s="1"/>
  <c r="Y32" i="3"/>
  <c r="Y106" i="3" s="1"/>
  <c r="V32" i="3"/>
  <c r="V106" i="3" s="1"/>
  <c r="W32" i="3"/>
  <c r="W106" i="3" s="1"/>
  <c r="Z32" i="3"/>
  <c r="Z106" i="3" s="1"/>
  <c r="BA32" i="3"/>
  <c r="BA106" i="3" s="1"/>
  <c r="T32" i="3"/>
  <c r="T106" i="3" s="1"/>
  <c r="W45" i="3"/>
  <c r="W119" i="3" s="1"/>
  <c r="G32" i="3"/>
  <c r="G106" i="3" s="1"/>
  <c r="BW45" i="3"/>
  <c r="BW119" i="3" s="1"/>
  <c r="U35" i="3"/>
  <c r="U109" i="3" s="1"/>
  <c r="BJ45" i="3"/>
  <c r="BJ119" i="3" s="1"/>
  <c r="AY32" i="3"/>
  <c r="AY106" i="3" s="1"/>
  <c r="AB45" i="3"/>
  <c r="AB119" i="3" s="1"/>
  <c r="F32" i="3"/>
  <c r="F106" i="3" s="1"/>
  <c r="AB35" i="3"/>
  <c r="AB109" i="3" s="1"/>
  <c r="AX32" i="3"/>
  <c r="AX106" i="3" s="1"/>
  <c r="AS32" i="3"/>
  <c r="AS106" i="3" s="1"/>
  <c r="S25" i="3" a="1"/>
  <c r="W34" i="3"/>
  <c r="W108" i="3" s="1"/>
  <c r="AL34" i="3"/>
  <c r="AL108" i="3" s="1"/>
  <c r="BA45" i="3"/>
  <c r="BA119" i="3" s="1"/>
  <c r="AO32" i="3"/>
  <c r="AO106" i="3" s="1"/>
  <c r="AW32" i="3"/>
  <c r="AW106" i="3" s="1"/>
  <c r="V34" i="3"/>
  <c r="V108" i="3" s="1"/>
  <c r="BB35" i="3"/>
  <c r="BB109" i="3" s="1"/>
  <c r="AS45" i="3"/>
  <c r="AS119" i="3" s="1"/>
  <c r="AK32" i="3"/>
  <c r="AK106" i="3" s="1"/>
  <c r="BA35" i="3"/>
  <c r="BA109" i="3" s="1"/>
  <c r="AT45" i="3"/>
  <c r="AT119" i="3" s="1"/>
  <c r="AX35" i="3"/>
  <c r="AX109" i="3" s="1"/>
  <c r="AG34" i="3"/>
  <c r="AG108" i="3" s="1"/>
  <c r="AX45" i="3"/>
  <c r="AX119" i="3" s="1"/>
  <c r="AJ32" i="3"/>
  <c r="AJ106" i="3" s="1"/>
  <c r="AZ35" i="3"/>
  <c r="AZ109" i="3" s="1"/>
  <c r="AK34" i="3"/>
  <c r="AK108" i="3" s="1"/>
  <c r="AV45" i="3"/>
  <c r="AV119" i="3" s="1"/>
  <c r="AH32" i="3"/>
  <c r="AH106" i="3" s="1"/>
  <c r="Z34" i="3"/>
  <c r="Z108" i="3" s="1"/>
  <c r="AW35" i="3"/>
  <c r="AW109" i="3" s="1"/>
  <c r="AJ34" i="3"/>
  <c r="AJ108" i="3" s="1"/>
  <c r="AU45" i="3"/>
  <c r="AU119" i="3" s="1"/>
  <c r="AF25" i="3" a="1"/>
  <c r="T34" i="3"/>
  <c r="T108" i="3" s="1"/>
  <c r="AV35" i="3"/>
  <c r="AV109" i="3" s="1"/>
  <c r="AF34" i="3"/>
  <c r="AF108" i="3" s="1"/>
  <c r="AW45" i="3"/>
  <c r="AW119" i="3" s="1"/>
  <c r="BB32" i="3"/>
  <c r="BB106" i="3" s="1"/>
  <c r="AU35" i="3"/>
  <c r="AU109" i="3" s="1"/>
  <c r="AO34" i="3"/>
  <c r="AO108" i="3" s="1"/>
  <c r="AY35" i="3"/>
  <c r="AY109" i="3" s="1"/>
  <c r="BB45" i="3"/>
  <c r="BB119" i="3" s="1"/>
  <c r="AY45" i="3"/>
  <c r="AY119" i="3" s="1"/>
  <c r="S22" i="3" a="1"/>
  <c r="F28" i="3"/>
  <c r="F102" i="3" s="1"/>
  <c r="M28" i="3"/>
  <c r="M102" i="3" s="1"/>
  <c r="O28" i="3"/>
  <c r="O102" i="3" s="1"/>
  <c r="I28" i="3"/>
  <c r="I102" i="3" s="1"/>
  <c r="G28" i="3"/>
  <c r="G102" i="3" s="1"/>
  <c r="K28" i="3"/>
  <c r="K102" i="3" s="1"/>
  <c r="L28" i="3"/>
  <c r="L102" i="3" s="1"/>
  <c r="H28" i="3"/>
  <c r="H102" i="3" s="1"/>
  <c r="J28" i="3"/>
  <c r="J102" i="3" s="1"/>
  <c r="N28" i="3"/>
  <c r="N102" i="3" s="1"/>
  <c r="AA28" i="3"/>
  <c r="AA102" i="3" s="1"/>
  <c r="AB28" i="3"/>
  <c r="AB102" i="3" s="1"/>
  <c r="W28" i="3"/>
  <c r="W102" i="3" s="1"/>
  <c r="T28" i="3"/>
  <c r="T102" i="3" s="1"/>
  <c r="U28" i="3"/>
  <c r="U102" i="3" s="1"/>
  <c r="S28" i="3"/>
  <c r="S102" i="3" s="1"/>
  <c r="Y28" i="3"/>
  <c r="Y102" i="3" s="1"/>
  <c r="V28" i="3"/>
  <c r="V102" i="3" s="1"/>
  <c r="X28" i="3"/>
  <c r="X102" i="3" s="1"/>
  <c r="Z28" i="3"/>
  <c r="Z102" i="3" s="1"/>
  <c r="AS26" i="3" a="1"/>
  <c r="BS25" i="3" a="1"/>
  <c r="BX60" i="3"/>
  <c r="BX134" i="3" s="1"/>
  <c r="BS60" i="3"/>
  <c r="BS134" i="3" s="1"/>
  <c r="BT60" i="3"/>
  <c r="BT134" i="3" s="1"/>
  <c r="BV60" i="3"/>
  <c r="BV134" i="3" s="1"/>
  <c r="BZ60" i="3"/>
  <c r="BZ134" i="3" s="1"/>
  <c r="BW60" i="3"/>
  <c r="BW134" i="3" s="1"/>
  <c r="BY60" i="3"/>
  <c r="BY134" i="3" s="1"/>
  <c r="CB60" i="3"/>
  <c r="CB134" i="3" s="1"/>
  <c r="CA60" i="3"/>
  <c r="CA134" i="3" s="1"/>
  <c r="BU60" i="3"/>
  <c r="BU134" i="3" s="1"/>
  <c r="U36" i="3"/>
  <c r="U110" i="3" s="1"/>
  <c r="T36" i="3"/>
  <c r="T110" i="3" s="1"/>
  <c r="V36" i="3"/>
  <c r="V110" i="3" s="1"/>
  <c r="S36" i="3"/>
  <c r="S110" i="3" s="1"/>
  <c r="AA36" i="3"/>
  <c r="AA110" i="3" s="1"/>
  <c r="W36" i="3"/>
  <c r="W110" i="3" s="1"/>
  <c r="AB36" i="3"/>
  <c r="AB110" i="3" s="1"/>
  <c r="X36" i="3"/>
  <c r="X110" i="3" s="1"/>
  <c r="Y36" i="3"/>
  <c r="Y110" i="3" s="1"/>
  <c r="Z36" i="3"/>
  <c r="Z110" i="3" s="1"/>
  <c r="BS23" i="3" a="1"/>
  <c r="AT30" i="3"/>
  <c r="AT104" i="3" s="1"/>
  <c r="AX30" i="3"/>
  <c r="AX104" i="3" s="1"/>
  <c r="AY30" i="3"/>
  <c r="AY104" i="3" s="1"/>
  <c r="BB30" i="3"/>
  <c r="BB104" i="3" s="1"/>
  <c r="AV30" i="3"/>
  <c r="AV104" i="3" s="1"/>
  <c r="AU30" i="3"/>
  <c r="AU104" i="3" s="1"/>
  <c r="BA30" i="3"/>
  <c r="BA104" i="3" s="1"/>
  <c r="AW30" i="3"/>
  <c r="AW104" i="3" s="1"/>
  <c r="AZ30" i="3"/>
  <c r="AZ104" i="3" s="1"/>
  <c r="AS30" i="3"/>
  <c r="AS104" i="3" s="1"/>
  <c r="F26" i="3" a="1"/>
  <c r="BX28" i="3"/>
  <c r="BX102" i="3" s="1"/>
  <c r="BT28" i="3"/>
  <c r="BT102" i="3" s="1"/>
  <c r="CA28" i="3"/>
  <c r="CA102" i="3" s="1"/>
  <c r="BS28" i="3"/>
  <c r="BS102" i="3" s="1"/>
  <c r="BZ28" i="3"/>
  <c r="BZ102" i="3" s="1"/>
  <c r="BU28" i="3"/>
  <c r="BU102" i="3" s="1"/>
  <c r="BV28" i="3"/>
  <c r="BV102" i="3" s="1"/>
  <c r="BW28" i="3"/>
  <c r="BW102" i="3" s="1"/>
  <c r="BY28" i="3"/>
  <c r="BY102" i="3" s="1"/>
  <c r="CB28" i="3"/>
  <c r="CB102" i="3" s="1"/>
  <c r="AK28" i="3"/>
  <c r="AK102" i="3" s="1"/>
  <c r="AH28" i="3"/>
  <c r="AH102" i="3" s="1"/>
  <c r="AN28" i="3"/>
  <c r="AN102" i="3" s="1"/>
  <c r="AO28" i="3"/>
  <c r="AO102" i="3" s="1"/>
  <c r="AJ28" i="3"/>
  <c r="AJ102" i="3" s="1"/>
  <c r="AG28" i="3"/>
  <c r="AG102" i="3" s="1"/>
  <c r="AM28" i="3"/>
  <c r="AM102" i="3" s="1"/>
  <c r="AI28" i="3"/>
  <c r="AI102" i="3" s="1"/>
  <c r="AF28" i="3"/>
  <c r="AF102" i="3" s="1"/>
  <c r="AL28" i="3"/>
  <c r="AL102" i="3" s="1"/>
  <c r="AS22" i="3" a="1"/>
  <c r="S27" i="3" a="1"/>
  <c r="T44" i="3"/>
  <c r="T118" i="3" s="1"/>
  <c r="S44" i="3"/>
  <c r="S118" i="3" s="1"/>
  <c r="AA44" i="3"/>
  <c r="AA118" i="3" s="1"/>
  <c r="W44" i="3"/>
  <c r="W118" i="3" s="1"/>
  <c r="AB44" i="3"/>
  <c r="AB118" i="3" s="1"/>
  <c r="Z44" i="3"/>
  <c r="Z118" i="3" s="1"/>
  <c r="V44" i="3"/>
  <c r="V118" i="3" s="1"/>
  <c r="Y44" i="3"/>
  <c r="Y118" i="3" s="1"/>
  <c r="X44" i="3"/>
  <c r="X118" i="3" s="1"/>
  <c r="U44" i="3"/>
  <c r="U118" i="3" s="1"/>
  <c r="N60" i="3"/>
  <c r="N134" i="3" s="1"/>
  <c r="O60" i="3"/>
  <c r="O134" i="3" s="1"/>
  <c r="F60" i="3"/>
  <c r="F134" i="3" s="1"/>
  <c r="M60" i="3"/>
  <c r="M134" i="3" s="1"/>
  <c r="G60" i="3"/>
  <c r="G134" i="3" s="1"/>
  <c r="J60" i="3"/>
  <c r="J134" i="3" s="1"/>
  <c r="I60" i="3"/>
  <c r="I134" i="3" s="1"/>
  <c r="K60" i="3"/>
  <c r="K134" i="3" s="1"/>
  <c r="L60" i="3"/>
  <c r="L134" i="3" s="1"/>
  <c r="H60" i="3"/>
  <c r="H134" i="3" s="1"/>
  <c r="AZ33" i="3"/>
  <c r="AZ107" i="3" s="1"/>
  <c r="AX33" i="3"/>
  <c r="AX107" i="3" s="1"/>
  <c r="AU33" i="3"/>
  <c r="AU107" i="3" s="1"/>
  <c r="AS33" i="3"/>
  <c r="AS107" i="3" s="1"/>
  <c r="AY33" i="3"/>
  <c r="AY107" i="3" s="1"/>
  <c r="AT33" i="3"/>
  <c r="AT107" i="3" s="1"/>
  <c r="AV33" i="3"/>
  <c r="AV107" i="3" s="1"/>
  <c r="BB33" i="3"/>
  <c r="BB107" i="3" s="1"/>
  <c r="AW33" i="3"/>
  <c r="AW107" i="3" s="1"/>
  <c r="BA33" i="3"/>
  <c r="BA107" i="3" s="1"/>
  <c r="F25" i="3" a="1"/>
  <c r="G52" i="3"/>
  <c r="G126" i="3" s="1"/>
  <c r="H52" i="3"/>
  <c r="H126" i="3" s="1"/>
  <c r="K52" i="3"/>
  <c r="K126" i="3" s="1"/>
  <c r="F52" i="3"/>
  <c r="F126" i="3" s="1"/>
  <c r="J52" i="3"/>
  <c r="J126" i="3" s="1"/>
  <c r="I52" i="3"/>
  <c r="I126" i="3" s="1"/>
  <c r="L52" i="3"/>
  <c r="L126" i="3" s="1"/>
  <c r="M52" i="3"/>
  <c r="M126" i="3" s="1"/>
  <c r="N52" i="3"/>
  <c r="N126" i="3" s="1"/>
  <c r="O52" i="3"/>
  <c r="O126" i="3" s="1"/>
  <c r="AA53" i="3"/>
  <c r="AA127" i="3" s="1"/>
  <c r="T53" i="3"/>
  <c r="T127" i="3" s="1"/>
  <c r="V53" i="3"/>
  <c r="V127" i="3" s="1"/>
  <c r="U53" i="3"/>
  <c r="U127" i="3" s="1"/>
  <c r="AB53" i="3"/>
  <c r="AB127" i="3" s="1"/>
  <c r="S53" i="3"/>
  <c r="S127" i="3" s="1"/>
  <c r="W53" i="3"/>
  <c r="W127" i="3" s="1"/>
  <c r="Z53" i="3"/>
  <c r="Z127" i="3" s="1"/>
  <c r="X53" i="3"/>
  <c r="X127" i="3" s="1"/>
  <c r="Y53" i="3"/>
  <c r="Y127" i="3" s="1"/>
  <c r="BY53" i="3"/>
  <c r="BY127" i="3" s="1"/>
  <c r="BW53" i="3"/>
  <c r="BW127" i="3" s="1"/>
  <c r="CA53" i="3"/>
  <c r="CA127" i="3" s="1"/>
  <c r="BZ53" i="3"/>
  <c r="BZ127" i="3" s="1"/>
  <c r="BX53" i="3"/>
  <c r="BX127" i="3" s="1"/>
  <c r="BS53" i="3"/>
  <c r="BS127" i="3" s="1"/>
  <c r="CB53" i="3"/>
  <c r="CB127" i="3" s="1"/>
  <c r="BV53" i="3"/>
  <c r="BV127" i="3" s="1"/>
  <c r="BU53" i="3"/>
  <c r="BU127" i="3" s="1"/>
  <c r="BT53" i="3"/>
  <c r="BT127" i="3" s="1"/>
  <c r="BF27" i="3" a="1"/>
  <c r="AX61" i="3"/>
  <c r="AX135" i="3" s="1"/>
  <c r="AY61" i="3"/>
  <c r="AY135" i="3" s="1"/>
  <c r="AV61" i="3"/>
  <c r="AV135" i="3" s="1"/>
  <c r="AZ61" i="3"/>
  <c r="AZ135" i="3" s="1"/>
  <c r="AS61" i="3"/>
  <c r="AS135" i="3" s="1"/>
  <c r="AU61" i="3"/>
  <c r="AU135" i="3" s="1"/>
  <c r="AT61" i="3"/>
  <c r="AT135" i="3" s="1"/>
  <c r="AW61" i="3"/>
  <c r="AW135" i="3" s="1"/>
  <c r="BB61" i="3"/>
  <c r="BB135" i="3" s="1"/>
  <c r="BA61" i="3"/>
  <c r="BA135" i="3" s="1"/>
  <c r="AZ52" i="3"/>
  <c r="AZ126" i="3" s="1"/>
  <c r="AT52" i="3"/>
  <c r="AT126" i="3" s="1"/>
  <c r="AY52" i="3"/>
  <c r="AY126" i="3" s="1"/>
  <c r="AX52" i="3"/>
  <c r="AX126" i="3" s="1"/>
  <c r="BB52" i="3"/>
  <c r="BB126" i="3" s="1"/>
  <c r="AU52" i="3"/>
  <c r="AU126" i="3" s="1"/>
  <c r="BA52" i="3"/>
  <c r="BA126" i="3" s="1"/>
  <c r="AV52" i="3"/>
  <c r="AV126" i="3" s="1"/>
  <c r="AS52" i="3"/>
  <c r="AS126" i="3" s="1"/>
  <c r="AW52" i="3"/>
  <c r="AW126" i="3" s="1"/>
  <c r="BA28" i="3"/>
  <c r="BA102" i="3" s="1"/>
  <c r="AU28" i="3"/>
  <c r="AU102" i="3" s="1"/>
  <c r="AW28" i="3"/>
  <c r="AW102" i="3" s="1"/>
  <c r="AS28" i="3"/>
  <c r="AS102" i="3" s="1"/>
  <c r="AV28" i="3"/>
  <c r="AV102" i="3" s="1"/>
  <c r="AT28" i="3"/>
  <c r="AT102" i="3" s="1"/>
  <c r="AZ28" i="3"/>
  <c r="AZ102" i="3" s="1"/>
  <c r="AX28" i="3"/>
  <c r="AX102" i="3" s="1"/>
  <c r="AY28" i="3"/>
  <c r="AY102" i="3" s="1"/>
  <c r="BB28" i="3"/>
  <c r="BB102" i="3" s="1"/>
  <c r="BH61" i="3"/>
  <c r="BH135" i="3" s="1"/>
  <c r="BL61" i="3"/>
  <c r="BL135" i="3" s="1"/>
  <c r="BN61" i="3"/>
  <c r="BN135" i="3" s="1"/>
  <c r="BF61" i="3"/>
  <c r="BF135" i="3" s="1"/>
  <c r="BI61" i="3"/>
  <c r="BI135" i="3" s="1"/>
  <c r="BK61" i="3"/>
  <c r="BK135" i="3" s="1"/>
  <c r="BG61" i="3"/>
  <c r="BG135" i="3" s="1"/>
  <c r="BM61" i="3"/>
  <c r="BM135" i="3" s="1"/>
  <c r="BO61" i="3"/>
  <c r="BO135" i="3" s="1"/>
  <c r="BJ61" i="3"/>
  <c r="BJ135" i="3" s="1"/>
  <c r="AB22" i="3"/>
  <c r="AB96" i="3" s="1"/>
  <c r="W22" i="3"/>
  <c r="W96" i="3" s="1"/>
  <c r="V22" i="3"/>
  <c r="V96" i="3" s="1"/>
  <c r="AA22" i="3"/>
  <c r="AA96" i="3" s="1"/>
  <c r="Y22" i="3"/>
  <c r="Y96" i="3" s="1"/>
  <c r="T22" i="3"/>
  <c r="T96" i="3" s="1"/>
  <c r="S22" i="3"/>
  <c r="S96" i="3" s="1"/>
  <c r="X22" i="3"/>
  <c r="X96" i="3" s="1"/>
  <c r="Z22" i="3"/>
  <c r="Z96" i="3" s="1"/>
  <c r="U22" i="3"/>
  <c r="U96" i="3" s="1"/>
  <c r="L36" i="3"/>
  <c r="L110" i="3" s="1"/>
  <c r="K36" i="3"/>
  <c r="K110" i="3" s="1"/>
  <c r="G36" i="3"/>
  <c r="G110" i="3" s="1"/>
  <c r="J36" i="3"/>
  <c r="J110" i="3" s="1"/>
  <c r="O36" i="3"/>
  <c r="O110" i="3" s="1"/>
  <c r="F36" i="3"/>
  <c r="F110" i="3" s="1"/>
  <c r="N36" i="3"/>
  <c r="N110" i="3" s="1"/>
  <c r="I36" i="3"/>
  <c r="I110" i="3" s="1"/>
  <c r="M36" i="3"/>
  <c r="M110" i="3" s="1"/>
  <c r="H36" i="3"/>
  <c r="H110" i="3" s="1"/>
  <c r="F44" i="3"/>
  <c r="F118" i="3" s="1"/>
  <c r="J44" i="3"/>
  <c r="J118" i="3" s="1"/>
  <c r="I44" i="3"/>
  <c r="I118" i="3" s="1"/>
  <c r="H44" i="3"/>
  <c r="H118" i="3" s="1"/>
  <c r="K44" i="3"/>
  <c r="K118" i="3" s="1"/>
  <c r="L44" i="3"/>
  <c r="L118" i="3" s="1"/>
  <c r="M44" i="3"/>
  <c r="M118" i="3" s="1"/>
  <c r="G44" i="3"/>
  <c r="G118" i="3" s="1"/>
  <c r="O44" i="3"/>
  <c r="O118" i="3" s="1"/>
  <c r="N44" i="3"/>
  <c r="N118" i="3" s="1"/>
  <c r="AH44" i="3"/>
  <c r="AH118" i="3" s="1"/>
  <c r="AO44" i="3"/>
  <c r="AO118" i="3" s="1"/>
  <c r="AG44" i="3"/>
  <c r="AG118" i="3" s="1"/>
  <c r="AJ44" i="3"/>
  <c r="AJ118" i="3" s="1"/>
  <c r="AM44" i="3"/>
  <c r="AM118" i="3" s="1"/>
  <c r="AL44" i="3"/>
  <c r="AL118" i="3" s="1"/>
  <c r="AF44" i="3"/>
  <c r="AF118" i="3" s="1"/>
  <c r="AI44" i="3"/>
  <c r="AI118" i="3" s="1"/>
  <c r="AN44" i="3"/>
  <c r="AN118" i="3" s="1"/>
  <c r="AK44" i="3"/>
  <c r="AK118" i="3" s="1"/>
  <c r="K61" i="3"/>
  <c r="K135" i="3" s="1"/>
  <c r="I61" i="3"/>
  <c r="I135" i="3" s="1"/>
  <c r="H61" i="3"/>
  <c r="H135" i="3" s="1"/>
  <c r="F61" i="3"/>
  <c r="F135" i="3" s="1"/>
  <c r="O61" i="3"/>
  <c r="O135" i="3" s="1"/>
  <c r="J61" i="3"/>
  <c r="J135" i="3" s="1"/>
  <c r="M61" i="3"/>
  <c r="M135" i="3" s="1"/>
  <c r="G61" i="3"/>
  <c r="G135" i="3" s="1"/>
  <c r="N61" i="3"/>
  <c r="N135" i="3" s="1"/>
  <c r="L61" i="3"/>
  <c r="L135" i="3" s="1"/>
  <c r="J53" i="3"/>
  <c r="J127" i="3" s="1"/>
  <c r="M53" i="3"/>
  <c r="M127" i="3" s="1"/>
  <c r="O53" i="3"/>
  <c r="O127" i="3" s="1"/>
  <c r="G53" i="3"/>
  <c r="G127" i="3" s="1"/>
  <c r="K53" i="3"/>
  <c r="K127" i="3" s="1"/>
  <c r="N53" i="3"/>
  <c r="N127" i="3" s="1"/>
  <c r="L53" i="3"/>
  <c r="L127" i="3" s="1"/>
  <c r="F53" i="3"/>
  <c r="F127" i="3" s="1"/>
  <c r="I53" i="3"/>
  <c r="I127" i="3" s="1"/>
  <c r="H53" i="3"/>
  <c r="H127" i="3" s="1"/>
  <c r="U52" i="3"/>
  <c r="U126" i="3" s="1"/>
  <c r="V52" i="3"/>
  <c r="V126" i="3" s="1"/>
  <c r="Y52" i="3"/>
  <c r="Y126" i="3" s="1"/>
  <c r="Z52" i="3"/>
  <c r="Z126" i="3" s="1"/>
  <c r="S52" i="3"/>
  <c r="S126" i="3" s="1"/>
  <c r="X52" i="3"/>
  <c r="X126" i="3" s="1"/>
  <c r="W52" i="3"/>
  <c r="W126" i="3" s="1"/>
  <c r="AA52" i="3"/>
  <c r="AA126" i="3" s="1"/>
  <c r="AB52" i="3"/>
  <c r="AB126" i="3" s="1"/>
  <c r="T52" i="3"/>
  <c r="T126" i="3" s="1"/>
  <c r="BB60" i="3"/>
  <c r="BB134" i="3" s="1"/>
  <c r="BA60" i="3"/>
  <c r="BA134" i="3" s="1"/>
  <c r="AW60" i="3"/>
  <c r="AW134" i="3" s="1"/>
  <c r="AU60" i="3"/>
  <c r="AU134" i="3" s="1"/>
  <c r="AX60" i="3"/>
  <c r="AX134" i="3" s="1"/>
  <c r="AS60" i="3"/>
  <c r="AS134" i="3" s="1"/>
  <c r="AZ60" i="3"/>
  <c r="AZ134" i="3" s="1"/>
  <c r="AY60" i="3"/>
  <c r="AY134" i="3" s="1"/>
  <c r="AT60" i="3"/>
  <c r="AT134" i="3" s="1"/>
  <c r="AV60" i="3"/>
  <c r="AV134" i="3" s="1"/>
  <c r="BS21" i="3" a="1"/>
  <c r="S21" i="3" a="1"/>
  <c r="AS21" i="3" a="1"/>
  <c r="AF21" i="3" a="1"/>
  <c r="F21" i="3" a="1"/>
  <c r="BF21" i="3" a="1"/>
  <c r="BB44" i="3"/>
  <c r="BB118" i="3" s="1"/>
  <c r="AX44" i="3"/>
  <c r="AX118" i="3" s="1"/>
  <c r="AT44" i="3"/>
  <c r="AT118" i="3" s="1"/>
  <c r="AZ44" i="3"/>
  <c r="AZ118" i="3" s="1"/>
  <c r="AS44" i="3"/>
  <c r="AS118" i="3" s="1"/>
  <c r="AY44" i="3"/>
  <c r="AY118" i="3" s="1"/>
  <c r="BA44" i="3"/>
  <c r="BA118" i="3" s="1"/>
  <c r="AV44" i="3"/>
  <c r="AV118" i="3" s="1"/>
  <c r="AU44" i="3"/>
  <c r="AU118" i="3" s="1"/>
  <c r="AW44" i="3"/>
  <c r="AW118" i="3" s="1"/>
  <c r="F23" i="3" a="1"/>
  <c r="AH30" i="3"/>
  <c r="AH104" i="3" s="1"/>
  <c r="AK30" i="3"/>
  <c r="AK104" i="3" s="1"/>
  <c r="AL30" i="3"/>
  <c r="AL104" i="3" s="1"/>
  <c r="AM30" i="3"/>
  <c r="AM104" i="3" s="1"/>
  <c r="AN30" i="3"/>
  <c r="AN104" i="3" s="1"/>
  <c r="AI30" i="3"/>
  <c r="AI104" i="3" s="1"/>
  <c r="AF30" i="3"/>
  <c r="AF104" i="3" s="1"/>
  <c r="AJ30" i="3"/>
  <c r="AJ104" i="3" s="1"/>
  <c r="AO30" i="3"/>
  <c r="AO104" i="3" s="1"/>
  <c r="AG30" i="3"/>
  <c r="AG104" i="3" s="1"/>
  <c r="BF26" i="3" a="1"/>
  <c r="AF24" i="3" a="1"/>
  <c r="T25" i="3"/>
  <c r="T99" i="3" s="1"/>
  <c r="Y25" i="3"/>
  <c r="Y99" i="3" s="1"/>
  <c r="X25" i="3"/>
  <c r="X99" i="3" s="1"/>
  <c r="U25" i="3"/>
  <c r="U99" i="3" s="1"/>
  <c r="AB25" i="3"/>
  <c r="AB99" i="3" s="1"/>
  <c r="AA25" i="3"/>
  <c r="AA99" i="3" s="1"/>
  <c r="Z25" i="3"/>
  <c r="Z99" i="3" s="1"/>
  <c r="V25" i="3"/>
  <c r="V99" i="3" s="1"/>
  <c r="W25" i="3"/>
  <c r="W99" i="3" s="1"/>
  <c r="S25" i="3"/>
  <c r="S99" i="3" s="1"/>
  <c r="F22" i="3" a="1"/>
  <c r="AZ36" i="3"/>
  <c r="AZ110" i="3" s="1"/>
  <c r="AX36" i="3"/>
  <c r="AX110" i="3" s="1"/>
  <c r="AU36" i="3"/>
  <c r="AU110" i="3" s="1"/>
  <c r="AS36" i="3"/>
  <c r="AS110" i="3" s="1"/>
  <c r="BA36" i="3"/>
  <c r="BA110" i="3" s="1"/>
  <c r="AW36" i="3"/>
  <c r="AW110" i="3" s="1"/>
  <c r="AV36" i="3"/>
  <c r="AV110" i="3" s="1"/>
  <c r="AY36" i="3"/>
  <c r="AY110" i="3" s="1"/>
  <c r="BB36" i="3"/>
  <c r="BB110" i="3" s="1"/>
  <c r="AT36" i="3"/>
  <c r="AT110" i="3" s="1"/>
  <c r="BF23" i="3" a="1"/>
  <c r="S26" i="3" a="1"/>
  <c r="F24" i="3" a="1"/>
  <c r="BZ36" i="3"/>
  <c r="BZ110" i="3" s="1"/>
  <c r="BX36" i="3"/>
  <c r="BX110" i="3" s="1"/>
  <c r="BS36" i="3"/>
  <c r="BS110" i="3" s="1"/>
  <c r="BU36" i="3"/>
  <c r="BU110" i="3" s="1"/>
  <c r="BY36" i="3"/>
  <c r="BY110" i="3" s="1"/>
  <c r="CA36" i="3"/>
  <c r="CA110" i="3" s="1"/>
  <c r="CB36" i="3"/>
  <c r="CB110" i="3" s="1"/>
  <c r="BV36" i="3"/>
  <c r="BV110" i="3" s="1"/>
  <c r="BW36" i="3"/>
  <c r="BW110" i="3" s="1"/>
  <c r="BT36" i="3"/>
  <c r="BT110" i="3" s="1"/>
  <c r="BF25" i="3" a="1"/>
  <c r="BJ52" i="3"/>
  <c r="BJ126" i="3" s="1"/>
  <c r="BK52" i="3"/>
  <c r="BK126" i="3" s="1"/>
  <c r="BF52" i="3"/>
  <c r="BF126" i="3" s="1"/>
  <c r="BG52" i="3"/>
  <c r="BG126" i="3" s="1"/>
  <c r="BH52" i="3"/>
  <c r="BH126" i="3" s="1"/>
  <c r="BM52" i="3"/>
  <c r="BM126" i="3" s="1"/>
  <c r="BI52" i="3"/>
  <c r="BI126" i="3" s="1"/>
  <c r="BL52" i="3"/>
  <c r="BL126" i="3" s="1"/>
  <c r="BO52" i="3"/>
  <c r="BO126" i="3" s="1"/>
  <c r="BN52" i="3"/>
  <c r="BN126" i="3" s="1"/>
  <c r="AL61" i="3"/>
  <c r="AL135" i="3" s="1"/>
  <c r="AK61" i="3"/>
  <c r="AK135" i="3" s="1"/>
  <c r="AN61" i="3"/>
  <c r="AN135" i="3" s="1"/>
  <c r="AF61" i="3"/>
  <c r="AF135" i="3" s="1"/>
  <c r="AG61" i="3"/>
  <c r="AG135" i="3" s="1"/>
  <c r="AJ61" i="3"/>
  <c r="AJ135" i="3" s="1"/>
  <c r="AH61" i="3"/>
  <c r="AH135" i="3" s="1"/>
  <c r="AM61" i="3"/>
  <c r="AM135" i="3" s="1"/>
  <c r="AO61" i="3"/>
  <c r="AO135" i="3" s="1"/>
  <c r="AI61" i="3"/>
  <c r="AI135" i="3" s="1"/>
  <c r="BF22" i="3" a="1"/>
  <c r="AF23" i="3" a="1"/>
  <c r="V33" i="3"/>
  <c r="V107" i="3" s="1"/>
  <c r="U33" i="3"/>
  <c r="U107" i="3" s="1"/>
  <c r="AB33" i="3"/>
  <c r="AB107" i="3" s="1"/>
  <c r="W33" i="3"/>
  <c r="W107" i="3" s="1"/>
  <c r="T33" i="3"/>
  <c r="T107" i="3" s="1"/>
  <c r="AA33" i="3"/>
  <c r="AA107" i="3" s="1"/>
  <c r="X33" i="3"/>
  <c r="X107" i="3" s="1"/>
  <c r="Y33" i="3"/>
  <c r="Y107" i="3" s="1"/>
  <c r="S33" i="3"/>
  <c r="S107" i="3" s="1"/>
  <c r="Z33" i="3"/>
  <c r="Z107" i="3" s="1"/>
  <c r="AS27" i="3" a="1"/>
  <c r="AK33" i="3"/>
  <c r="AK107" i="3" s="1"/>
  <c r="AO33" i="3"/>
  <c r="AO107" i="3" s="1"/>
  <c r="AH33" i="3"/>
  <c r="AH107" i="3" s="1"/>
  <c r="AI33" i="3"/>
  <c r="AI107" i="3" s="1"/>
  <c r="AF33" i="3"/>
  <c r="AF107" i="3" s="1"/>
  <c r="AL33" i="3"/>
  <c r="AL107" i="3" s="1"/>
  <c r="AJ33" i="3"/>
  <c r="AJ107" i="3" s="1"/>
  <c r="AG33" i="3"/>
  <c r="AG107" i="3" s="1"/>
  <c r="AM33" i="3"/>
  <c r="AM107" i="3" s="1"/>
  <c r="AN33" i="3"/>
  <c r="AN107" i="3" s="1"/>
  <c r="BS24" i="3" a="1"/>
  <c r="AO60" i="3"/>
  <c r="AO134" i="3" s="1"/>
  <c r="AJ60" i="3"/>
  <c r="AJ134" i="3" s="1"/>
  <c r="AF60" i="3"/>
  <c r="AF134" i="3" s="1"/>
  <c r="AG60" i="3"/>
  <c r="AG134" i="3" s="1"/>
  <c r="AN60" i="3"/>
  <c r="AN134" i="3" s="1"/>
  <c r="AH60" i="3"/>
  <c r="AH134" i="3" s="1"/>
  <c r="AL60" i="3"/>
  <c r="AL134" i="3" s="1"/>
  <c r="AI60" i="3"/>
  <c r="AI134" i="3" s="1"/>
  <c r="AM60" i="3"/>
  <c r="AM134" i="3" s="1"/>
  <c r="AK60" i="3"/>
  <c r="AK134" i="3" s="1"/>
  <c r="T60" i="3"/>
  <c r="T134" i="3" s="1"/>
  <c r="AA60" i="3"/>
  <c r="AA134" i="3" s="1"/>
  <c r="Z60" i="3"/>
  <c r="Z134" i="3" s="1"/>
  <c r="S60" i="3"/>
  <c r="S134" i="3" s="1"/>
  <c r="V60" i="3"/>
  <c r="V134" i="3" s="1"/>
  <c r="W60" i="3"/>
  <c r="W134" i="3" s="1"/>
  <c r="X60" i="3"/>
  <c r="X134" i="3" s="1"/>
  <c r="Y60" i="3"/>
  <c r="Y134" i="3" s="1"/>
  <c r="AB60" i="3"/>
  <c r="AB134" i="3" s="1"/>
  <c r="U60" i="3"/>
  <c r="U134" i="3" s="1"/>
  <c r="BS44" i="3"/>
  <c r="BS118" i="3" s="1"/>
  <c r="CA44" i="3"/>
  <c r="CA118" i="3" s="1"/>
  <c r="BT44" i="3"/>
  <c r="BT118" i="3" s="1"/>
  <c r="CB44" i="3"/>
  <c r="CB118" i="3" s="1"/>
  <c r="BV44" i="3"/>
  <c r="BV118" i="3" s="1"/>
  <c r="BX44" i="3"/>
  <c r="BX118" i="3" s="1"/>
  <c r="BZ44" i="3"/>
  <c r="BZ118" i="3" s="1"/>
  <c r="BU44" i="3"/>
  <c r="BU118" i="3" s="1"/>
  <c r="BW44" i="3"/>
  <c r="BW118" i="3" s="1"/>
  <c r="BY44" i="3"/>
  <c r="BY118" i="3" s="1"/>
  <c r="BH36" i="3"/>
  <c r="BH110" i="3" s="1"/>
  <c r="BF36" i="3"/>
  <c r="BF110" i="3" s="1"/>
  <c r="BJ36" i="3"/>
  <c r="BJ110" i="3" s="1"/>
  <c r="BN36" i="3"/>
  <c r="BN110" i="3" s="1"/>
  <c r="BM36" i="3"/>
  <c r="BM110" i="3" s="1"/>
  <c r="BG36" i="3"/>
  <c r="BG110" i="3" s="1"/>
  <c r="BK36" i="3"/>
  <c r="BK110" i="3" s="1"/>
  <c r="BL36" i="3"/>
  <c r="BL110" i="3" s="1"/>
  <c r="BO36" i="3"/>
  <c r="BO110" i="3" s="1"/>
  <c r="BI36" i="3"/>
  <c r="BI110" i="3" s="1"/>
  <c r="F27" i="3" a="1"/>
  <c r="BI33" i="3"/>
  <c r="BI107" i="3" s="1"/>
  <c r="BK33" i="3"/>
  <c r="BK107" i="3" s="1"/>
  <c r="BN33" i="3"/>
  <c r="BN107" i="3" s="1"/>
  <c r="BL33" i="3"/>
  <c r="BL107" i="3" s="1"/>
  <c r="BM33" i="3"/>
  <c r="BM107" i="3" s="1"/>
  <c r="BJ33" i="3"/>
  <c r="BJ107" i="3" s="1"/>
  <c r="BO33" i="3"/>
  <c r="BO107" i="3" s="1"/>
  <c r="BH33" i="3"/>
  <c r="BH107" i="3" s="1"/>
  <c r="BG33" i="3"/>
  <c r="BG107" i="3" s="1"/>
  <c r="BF33" i="3"/>
  <c r="BF107" i="3" s="1"/>
  <c r="S24" i="3" a="1"/>
  <c r="AS25" i="3" a="1"/>
  <c r="G30" i="3"/>
  <c r="G104" i="3" s="1"/>
  <c r="F30" i="3"/>
  <c r="F104" i="3" s="1"/>
  <c r="H30" i="3"/>
  <c r="H104" i="3" s="1"/>
  <c r="K30" i="3"/>
  <c r="K104" i="3" s="1"/>
  <c r="M30" i="3"/>
  <c r="M104" i="3" s="1"/>
  <c r="N30" i="3"/>
  <c r="N104" i="3" s="1"/>
  <c r="O30" i="3"/>
  <c r="O104" i="3" s="1"/>
  <c r="I30" i="3"/>
  <c r="I104" i="3" s="1"/>
  <c r="J30" i="3"/>
  <c r="J104" i="3" s="1"/>
  <c r="L30" i="3"/>
  <c r="L104" i="3" s="1"/>
  <c r="AF52" i="3"/>
  <c r="AF126" i="3" s="1"/>
  <c r="AN52" i="3"/>
  <c r="AN126" i="3" s="1"/>
  <c r="AO52" i="3"/>
  <c r="AO126" i="3" s="1"/>
  <c r="AL52" i="3"/>
  <c r="AL126" i="3" s="1"/>
  <c r="AJ52" i="3"/>
  <c r="AJ126" i="3" s="1"/>
  <c r="AK52" i="3"/>
  <c r="AK126" i="3" s="1"/>
  <c r="AG52" i="3"/>
  <c r="AG126" i="3" s="1"/>
  <c r="AM52" i="3"/>
  <c r="AM126" i="3" s="1"/>
  <c r="AI52" i="3"/>
  <c r="AI126" i="3" s="1"/>
  <c r="AH52" i="3"/>
  <c r="AH126" i="3" s="1"/>
  <c r="BS22" i="3" a="1"/>
  <c r="BW33" i="3"/>
  <c r="BW107" i="3" s="1"/>
  <c r="BS33" i="3"/>
  <c r="BS107" i="3" s="1"/>
  <c r="BX33" i="3"/>
  <c r="BX107" i="3" s="1"/>
  <c r="CB33" i="3"/>
  <c r="CB107" i="3" s="1"/>
  <c r="BU33" i="3"/>
  <c r="BU107" i="3" s="1"/>
  <c r="BT33" i="3"/>
  <c r="BT107" i="3" s="1"/>
  <c r="BV33" i="3"/>
  <c r="BV107" i="3" s="1"/>
  <c r="CA33" i="3"/>
  <c r="CA107" i="3" s="1"/>
  <c r="BY33" i="3"/>
  <c r="BY107" i="3" s="1"/>
  <c r="BZ33" i="3"/>
  <c r="BZ107" i="3" s="1"/>
  <c r="AS23" i="3" a="1"/>
  <c r="BS27" i="3" a="1"/>
  <c r="AF26" i="3" a="1"/>
  <c r="BF24" i="3" a="1"/>
  <c r="BH28" i="3"/>
  <c r="BH102" i="3" s="1"/>
  <c r="BN28" i="3"/>
  <c r="BN102" i="3" s="1"/>
  <c r="BG28" i="3"/>
  <c r="BG102" i="3" s="1"/>
  <c r="BF28" i="3"/>
  <c r="BF102" i="3" s="1"/>
  <c r="BO28" i="3"/>
  <c r="BO102" i="3" s="1"/>
  <c r="BJ28" i="3"/>
  <c r="BJ102" i="3" s="1"/>
  <c r="BL28" i="3"/>
  <c r="BL102" i="3" s="1"/>
  <c r="BI28" i="3"/>
  <c r="BI102" i="3" s="1"/>
  <c r="BK28" i="3"/>
  <c r="BK102" i="3" s="1"/>
  <c r="BM28" i="3"/>
  <c r="BM102" i="3" s="1"/>
  <c r="Z61" i="3"/>
  <c r="Z135" i="3" s="1"/>
  <c r="X61" i="3"/>
  <c r="X135" i="3" s="1"/>
  <c r="V61" i="3"/>
  <c r="V135" i="3" s="1"/>
  <c r="Y61" i="3"/>
  <c r="Y135" i="3" s="1"/>
  <c r="AA61" i="3"/>
  <c r="AA135" i="3" s="1"/>
  <c r="AB61" i="3"/>
  <c r="AB135" i="3" s="1"/>
  <c r="W61" i="3"/>
  <c r="W135" i="3" s="1"/>
  <c r="U61" i="3"/>
  <c r="U135" i="3" s="1"/>
  <c r="S61" i="3"/>
  <c r="S135" i="3" s="1"/>
  <c r="T61" i="3"/>
  <c r="T135" i="3" s="1"/>
  <c r="BN60" i="3"/>
  <c r="BN134" i="3" s="1"/>
  <c r="BO60" i="3"/>
  <c r="BO134" i="3" s="1"/>
  <c r="BK60" i="3"/>
  <c r="BK134" i="3" s="1"/>
  <c r="BM60" i="3"/>
  <c r="BM134" i="3" s="1"/>
  <c r="BG60" i="3"/>
  <c r="BG134" i="3" s="1"/>
  <c r="BI60" i="3"/>
  <c r="BI134" i="3" s="1"/>
  <c r="BF60" i="3"/>
  <c r="BF134" i="3" s="1"/>
  <c r="BL60" i="3"/>
  <c r="BL134" i="3" s="1"/>
  <c r="BH60" i="3"/>
  <c r="BH134" i="3" s="1"/>
  <c r="BJ60" i="3"/>
  <c r="BJ134" i="3" s="1"/>
  <c r="CB52" i="3"/>
  <c r="CB126" i="3" s="1"/>
  <c r="BU52" i="3"/>
  <c r="BU126" i="3" s="1"/>
  <c r="BW52" i="3"/>
  <c r="BW126" i="3" s="1"/>
  <c r="BS52" i="3"/>
  <c r="BS126" i="3" s="1"/>
  <c r="BY52" i="3"/>
  <c r="BY126" i="3" s="1"/>
  <c r="BV52" i="3"/>
  <c r="BV126" i="3" s="1"/>
  <c r="BZ52" i="3"/>
  <c r="BZ126" i="3" s="1"/>
  <c r="CA52" i="3"/>
  <c r="CA126" i="3" s="1"/>
  <c r="BX52" i="3"/>
  <c r="BX126" i="3" s="1"/>
  <c r="BT52" i="3"/>
  <c r="BT126" i="3" s="1"/>
  <c r="AF22" i="3" a="1"/>
  <c r="AO36" i="3"/>
  <c r="AO110" i="3" s="1"/>
  <c r="AH36" i="3"/>
  <c r="AH110" i="3" s="1"/>
  <c r="AJ36" i="3"/>
  <c r="AJ110" i="3" s="1"/>
  <c r="AI36" i="3"/>
  <c r="AI110" i="3" s="1"/>
  <c r="AL36" i="3"/>
  <c r="AL110" i="3" s="1"/>
  <c r="AN36" i="3"/>
  <c r="AN110" i="3" s="1"/>
  <c r="AF36" i="3"/>
  <c r="AF110" i="3" s="1"/>
  <c r="AG36" i="3"/>
  <c r="AG110" i="3" s="1"/>
  <c r="AK36" i="3"/>
  <c r="AK110" i="3" s="1"/>
  <c r="AM36" i="3"/>
  <c r="AM110" i="3" s="1"/>
  <c r="S23" i="3" a="1"/>
  <c r="BK53" i="3"/>
  <c r="BK127" i="3" s="1"/>
  <c r="BI53" i="3"/>
  <c r="BI127" i="3" s="1"/>
  <c r="BF53" i="3"/>
  <c r="BF127" i="3" s="1"/>
  <c r="BO53" i="3"/>
  <c r="BO127" i="3" s="1"/>
  <c r="BM53" i="3"/>
  <c r="BM127" i="3" s="1"/>
  <c r="BJ53" i="3"/>
  <c r="BJ127" i="3" s="1"/>
  <c r="BL53" i="3"/>
  <c r="BL127" i="3" s="1"/>
  <c r="BN53" i="3"/>
  <c r="BN127" i="3" s="1"/>
  <c r="BH53" i="3"/>
  <c r="BH127" i="3" s="1"/>
  <c r="BG53" i="3"/>
  <c r="BG127" i="3" s="1"/>
  <c r="AF27" i="3" a="1"/>
  <c r="AL25" i="3"/>
  <c r="AL99" i="3" s="1"/>
  <c r="AH25" i="3"/>
  <c r="AH99" i="3" s="1"/>
  <c r="AF25" i="3"/>
  <c r="AF99" i="3" s="1"/>
  <c r="AO25" i="3"/>
  <c r="AO99" i="3" s="1"/>
  <c r="AN25" i="3"/>
  <c r="AN99" i="3" s="1"/>
  <c r="AG25" i="3"/>
  <c r="AG99" i="3" s="1"/>
  <c r="AM25" i="3"/>
  <c r="AM99" i="3" s="1"/>
  <c r="AJ25" i="3"/>
  <c r="AJ99" i="3" s="1"/>
  <c r="AK25" i="3"/>
  <c r="AK99" i="3" s="1"/>
  <c r="AI25" i="3"/>
  <c r="AI99" i="3" s="1"/>
  <c r="J33" i="3"/>
  <c r="J107" i="3" s="1"/>
  <c r="O33" i="3"/>
  <c r="O107" i="3" s="1"/>
  <c r="N33" i="3"/>
  <c r="N107" i="3" s="1"/>
  <c r="K33" i="3"/>
  <c r="K107" i="3" s="1"/>
  <c r="I33" i="3"/>
  <c r="I107" i="3" s="1"/>
  <c r="G33" i="3"/>
  <c r="G107" i="3" s="1"/>
  <c r="L33" i="3"/>
  <c r="L107" i="3" s="1"/>
  <c r="F33" i="3"/>
  <c r="F107" i="3" s="1"/>
  <c r="H33" i="3"/>
  <c r="H107" i="3" s="1"/>
  <c r="M33" i="3"/>
  <c r="M107" i="3" s="1"/>
  <c r="BJ30" i="3"/>
  <c r="BJ104" i="3" s="1"/>
  <c r="BK30" i="3"/>
  <c r="BK104" i="3" s="1"/>
  <c r="BM30" i="3"/>
  <c r="BM104" i="3" s="1"/>
  <c r="BO30" i="3"/>
  <c r="BO104" i="3" s="1"/>
  <c r="BI30" i="3"/>
  <c r="BI104" i="3" s="1"/>
  <c r="BG30" i="3"/>
  <c r="BG104" i="3" s="1"/>
  <c r="BH30" i="3"/>
  <c r="BH104" i="3" s="1"/>
  <c r="BN30" i="3"/>
  <c r="BN104" i="3" s="1"/>
  <c r="BL30" i="3"/>
  <c r="BL104" i="3" s="1"/>
  <c r="BF30" i="3"/>
  <c r="BF104" i="3" s="1"/>
  <c r="BW30" i="3"/>
  <c r="BW104" i="3" s="1"/>
  <c r="BX30" i="3"/>
  <c r="BX104" i="3" s="1"/>
  <c r="BU30" i="3"/>
  <c r="BU104" i="3" s="1"/>
  <c r="BZ30" i="3"/>
  <c r="BZ104" i="3" s="1"/>
  <c r="BS30" i="3"/>
  <c r="BS104" i="3" s="1"/>
  <c r="BT30" i="3"/>
  <c r="BT104" i="3" s="1"/>
  <c r="CB30" i="3"/>
  <c r="CB104" i="3" s="1"/>
  <c r="BV30" i="3"/>
  <c r="BV104" i="3" s="1"/>
  <c r="BY30" i="3"/>
  <c r="BY104" i="3" s="1"/>
  <c r="CA30" i="3"/>
  <c r="CA104" i="3" s="1"/>
  <c r="BS26" i="3" a="1"/>
  <c r="AS24" i="3" a="1"/>
  <c r="AS20" i="3" l="1" a="1"/>
  <c r="AU20" i="3" s="1"/>
  <c r="AU94" i="3" s="1"/>
  <c r="BS20" i="3" a="1"/>
  <c r="S20" i="3" a="1"/>
  <c r="W20" i="3" s="1"/>
  <c r="W94" i="3" s="1"/>
  <c r="AF20" i="3" a="1"/>
  <c r="AO20" i="3" s="1"/>
  <c r="AO94" i="3" s="1"/>
  <c r="F20" i="3" a="1"/>
  <c r="H20" i="3" s="1"/>
  <c r="H94" i="3" s="1"/>
  <c r="BF20" i="3" a="1"/>
  <c r="BN20" i="3" s="1"/>
  <c r="BN94" i="3" s="1"/>
  <c r="V20" i="3"/>
  <c r="V94" i="3" s="1"/>
  <c r="Z20" i="3"/>
  <c r="Z94" i="3" s="1"/>
  <c r="AY20" i="3"/>
  <c r="AY94" i="3" s="1"/>
  <c r="BA20" i="3"/>
  <c r="BA94" i="3" s="1"/>
  <c r="O27" i="3"/>
  <c r="O101" i="3" s="1"/>
  <c r="G27" i="3"/>
  <c r="G101" i="3" s="1"/>
  <c r="F27" i="3"/>
  <c r="F101" i="3" s="1"/>
  <c r="J27" i="3"/>
  <c r="J101" i="3" s="1"/>
  <c r="K27" i="3"/>
  <c r="K101" i="3" s="1"/>
  <c r="H27" i="3"/>
  <c r="H101" i="3" s="1"/>
  <c r="I27" i="3"/>
  <c r="I101" i="3" s="1"/>
  <c r="L27" i="3"/>
  <c r="L101" i="3" s="1"/>
  <c r="M27" i="3"/>
  <c r="M101" i="3" s="1"/>
  <c r="N27" i="3"/>
  <c r="N101" i="3" s="1"/>
  <c r="AH26" i="3"/>
  <c r="AH100" i="3" s="1"/>
  <c r="AK26" i="3"/>
  <c r="AK100" i="3" s="1"/>
  <c r="AN26" i="3"/>
  <c r="AN100" i="3" s="1"/>
  <c r="AL26" i="3"/>
  <c r="AL100" i="3" s="1"/>
  <c r="AG26" i="3"/>
  <c r="AG100" i="3" s="1"/>
  <c r="AO26" i="3"/>
  <c r="AO100" i="3" s="1"/>
  <c r="AJ26" i="3"/>
  <c r="AJ100" i="3" s="1"/>
  <c r="AI26" i="3"/>
  <c r="AI100" i="3" s="1"/>
  <c r="AM26" i="3"/>
  <c r="AM100" i="3" s="1"/>
  <c r="AF26" i="3"/>
  <c r="AF100" i="3" s="1"/>
  <c r="W24" i="3"/>
  <c r="W98" i="3" s="1"/>
  <c r="AB24" i="3"/>
  <c r="AB98" i="3" s="1"/>
  <c r="U24" i="3"/>
  <c r="U98" i="3" s="1"/>
  <c r="Y24" i="3"/>
  <c r="Y98" i="3" s="1"/>
  <c r="T24" i="3"/>
  <c r="T98" i="3" s="1"/>
  <c r="X24" i="3"/>
  <c r="X98" i="3" s="1"/>
  <c r="S24" i="3"/>
  <c r="S98" i="3" s="1"/>
  <c r="Z24" i="3"/>
  <c r="Z98" i="3" s="1"/>
  <c r="V24" i="3"/>
  <c r="V98" i="3" s="1"/>
  <c r="AA24" i="3"/>
  <c r="AA98" i="3" s="1"/>
  <c r="BW25" i="3"/>
  <c r="BW99" i="3" s="1"/>
  <c r="BV25" i="3"/>
  <c r="BV99" i="3" s="1"/>
  <c r="CB25" i="3"/>
  <c r="CB99" i="3" s="1"/>
  <c r="BZ25" i="3"/>
  <c r="BZ99" i="3" s="1"/>
  <c r="BU25" i="3"/>
  <c r="BU99" i="3" s="1"/>
  <c r="BX25" i="3"/>
  <c r="BX99" i="3" s="1"/>
  <c r="BY25" i="3"/>
  <c r="BY99" i="3" s="1"/>
  <c r="BT25" i="3"/>
  <c r="BT99" i="3" s="1"/>
  <c r="CA25" i="3"/>
  <c r="CA99" i="3" s="1"/>
  <c r="BS25" i="3"/>
  <c r="BS99" i="3" s="1"/>
  <c r="AS25" i="3"/>
  <c r="AS99" i="3" s="1"/>
  <c r="AZ25" i="3"/>
  <c r="AZ99" i="3" s="1"/>
  <c r="BA25" i="3"/>
  <c r="BA99" i="3" s="1"/>
  <c r="AU25" i="3"/>
  <c r="AU99" i="3" s="1"/>
  <c r="AT25" i="3"/>
  <c r="AT99" i="3" s="1"/>
  <c r="AW25" i="3"/>
  <c r="AW99" i="3" s="1"/>
  <c r="BB25" i="3"/>
  <c r="BB99" i="3" s="1"/>
  <c r="AY25" i="3"/>
  <c r="AY99" i="3" s="1"/>
  <c r="AV25" i="3"/>
  <c r="AV99" i="3" s="1"/>
  <c r="AX25" i="3"/>
  <c r="AX99" i="3" s="1"/>
  <c r="J24" i="3"/>
  <c r="J98" i="3" s="1"/>
  <c r="M24" i="3"/>
  <c r="M98" i="3" s="1"/>
  <c r="N24" i="3"/>
  <c r="N98" i="3" s="1"/>
  <c r="H24" i="3"/>
  <c r="H98" i="3" s="1"/>
  <c r="I24" i="3"/>
  <c r="I98" i="3" s="1"/>
  <c r="K24" i="3"/>
  <c r="K98" i="3" s="1"/>
  <c r="L24" i="3"/>
  <c r="L98" i="3" s="1"/>
  <c r="F24" i="3"/>
  <c r="F98" i="3" s="1"/>
  <c r="O24" i="3"/>
  <c r="O98" i="3" s="1"/>
  <c r="G24" i="3"/>
  <c r="G98" i="3" s="1"/>
  <c r="AM24" i="3"/>
  <c r="AM98" i="3" s="1"/>
  <c r="AF24" i="3"/>
  <c r="AF98" i="3" s="1"/>
  <c r="AG24" i="3"/>
  <c r="AG98" i="3" s="1"/>
  <c r="AH24" i="3"/>
  <c r="AH98" i="3" s="1"/>
  <c r="AJ24" i="3"/>
  <c r="AJ98" i="3" s="1"/>
  <c r="AN24" i="3"/>
  <c r="AN98" i="3" s="1"/>
  <c r="AO24" i="3"/>
  <c r="AO98" i="3" s="1"/>
  <c r="AL24" i="3"/>
  <c r="AL98" i="3" s="1"/>
  <c r="AK24" i="3"/>
  <c r="AK98" i="3" s="1"/>
  <c r="AI24" i="3"/>
  <c r="AI98" i="3" s="1"/>
  <c r="BZ21" i="3"/>
  <c r="BZ95" i="3" s="1"/>
  <c r="BY21" i="3"/>
  <c r="BY95" i="3" s="1"/>
  <c r="CA21" i="3"/>
  <c r="CA95" i="3" s="1"/>
  <c r="BS21" i="3"/>
  <c r="BS95" i="3" s="1"/>
  <c r="CB21" i="3"/>
  <c r="CB95" i="3" s="1"/>
  <c r="BX21" i="3"/>
  <c r="BX95" i="3" s="1"/>
  <c r="BV21" i="3"/>
  <c r="BV95" i="3" s="1"/>
  <c r="BT21" i="3"/>
  <c r="BT95" i="3" s="1"/>
  <c r="BU21" i="3"/>
  <c r="BU95" i="3" s="1"/>
  <c r="BW21" i="3"/>
  <c r="BW95" i="3" s="1"/>
  <c r="AY26" i="3"/>
  <c r="AY100" i="3" s="1"/>
  <c r="AS26" i="3"/>
  <c r="AS100" i="3" s="1"/>
  <c r="AZ26" i="3"/>
  <c r="AZ100" i="3" s="1"/>
  <c r="AV26" i="3"/>
  <c r="AV100" i="3" s="1"/>
  <c r="AT26" i="3"/>
  <c r="AT100" i="3" s="1"/>
  <c r="AU26" i="3"/>
  <c r="AU100" i="3" s="1"/>
  <c r="AW26" i="3"/>
  <c r="AW100" i="3" s="1"/>
  <c r="BB26" i="3"/>
  <c r="BB100" i="3" s="1"/>
  <c r="AX26" i="3"/>
  <c r="AX100" i="3" s="1"/>
  <c r="BA26" i="3"/>
  <c r="BA100" i="3" s="1"/>
  <c r="AZ24" i="3"/>
  <c r="AZ98" i="3" s="1"/>
  <c r="AW24" i="3"/>
  <c r="AW98" i="3" s="1"/>
  <c r="AV24" i="3"/>
  <c r="AV98" i="3" s="1"/>
  <c r="BA24" i="3"/>
  <c r="BA98" i="3" s="1"/>
  <c r="AX24" i="3"/>
  <c r="AX98" i="3" s="1"/>
  <c r="AY24" i="3"/>
  <c r="AY98" i="3" s="1"/>
  <c r="AT24" i="3"/>
  <c r="AT98" i="3" s="1"/>
  <c r="AU24" i="3"/>
  <c r="AU98" i="3" s="1"/>
  <c r="AS24" i="3"/>
  <c r="AS98" i="3" s="1"/>
  <c r="BB24" i="3"/>
  <c r="BB98" i="3" s="1"/>
  <c r="BX27" i="3"/>
  <c r="BX101" i="3" s="1"/>
  <c r="BT27" i="3"/>
  <c r="BT101" i="3" s="1"/>
  <c r="BY27" i="3"/>
  <c r="BY101" i="3" s="1"/>
  <c r="BV27" i="3"/>
  <c r="BV101" i="3" s="1"/>
  <c r="BW27" i="3"/>
  <c r="BW101" i="3" s="1"/>
  <c r="CB27" i="3"/>
  <c r="CB101" i="3" s="1"/>
  <c r="BS27" i="3"/>
  <c r="BS101" i="3" s="1"/>
  <c r="BZ27" i="3"/>
  <c r="BZ101" i="3" s="1"/>
  <c r="BU27" i="3"/>
  <c r="BU101" i="3" s="1"/>
  <c r="CA27" i="3"/>
  <c r="CA101" i="3" s="1"/>
  <c r="BT26" i="3"/>
  <c r="BT100" i="3" s="1"/>
  <c r="BY26" i="3"/>
  <c r="BY100" i="3" s="1"/>
  <c r="CB26" i="3"/>
  <c r="CB100" i="3" s="1"/>
  <c r="BU26" i="3"/>
  <c r="BU100" i="3" s="1"/>
  <c r="BW26" i="3"/>
  <c r="BW100" i="3" s="1"/>
  <c r="CA26" i="3"/>
  <c r="CA100" i="3" s="1"/>
  <c r="BS26" i="3"/>
  <c r="BS100" i="3" s="1"/>
  <c r="BZ26" i="3"/>
  <c r="BZ100" i="3" s="1"/>
  <c r="BV26" i="3"/>
  <c r="BV100" i="3" s="1"/>
  <c r="BX26" i="3"/>
  <c r="BX100" i="3" s="1"/>
  <c r="AV23" i="3"/>
  <c r="AV97" i="3" s="1"/>
  <c r="AX23" i="3"/>
  <c r="AX97" i="3" s="1"/>
  <c r="AZ23" i="3"/>
  <c r="AZ97" i="3" s="1"/>
  <c r="BB23" i="3"/>
  <c r="BB97" i="3" s="1"/>
  <c r="AU23" i="3"/>
  <c r="AU97" i="3" s="1"/>
  <c r="AW23" i="3"/>
  <c r="AW97" i="3" s="1"/>
  <c r="AT23" i="3"/>
  <c r="AT97" i="3" s="1"/>
  <c r="AY23" i="3"/>
  <c r="AY97" i="3" s="1"/>
  <c r="AS23" i="3"/>
  <c r="AS97" i="3" s="1"/>
  <c r="BA23" i="3"/>
  <c r="BA97" i="3" s="1"/>
  <c r="BU22" i="3"/>
  <c r="BU96" i="3" s="1"/>
  <c r="BV22" i="3"/>
  <c r="BV96" i="3" s="1"/>
  <c r="CA22" i="3"/>
  <c r="CA96" i="3" s="1"/>
  <c r="CB22" i="3"/>
  <c r="CB96" i="3" s="1"/>
  <c r="BW22" i="3"/>
  <c r="BW96" i="3" s="1"/>
  <c r="BX22" i="3"/>
  <c r="BX96" i="3" s="1"/>
  <c r="BY22" i="3"/>
  <c r="BY96" i="3" s="1"/>
  <c r="BT22" i="3"/>
  <c r="BT96" i="3" s="1"/>
  <c r="BS22" i="3"/>
  <c r="BS96" i="3" s="1"/>
  <c r="BZ22" i="3"/>
  <c r="BZ96" i="3" s="1"/>
  <c r="BH25" i="3"/>
  <c r="BH99" i="3" s="1"/>
  <c r="BJ25" i="3"/>
  <c r="BJ99" i="3" s="1"/>
  <c r="BG25" i="3"/>
  <c r="BG99" i="3" s="1"/>
  <c r="BN25" i="3"/>
  <c r="BN99" i="3" s="1"/>
  <c r="BO25" i="3"/>
  <c r="BO99" i="3" s="1"/>
  <c r="BL25" i="3"/>
  <c r="BL99" i="3" s="1"/>
  <c r="BK25" i="3"/>
  <c r="BK99" i="3" s="1"/>
  <c r="BM25" i="3"/>
  <c r="BM99" i="3" s="1"/>
  <c r="BI25" i="3"/>
  <c r="BI99" i="3" s="1"/>
  <c r="BF25" i="3"/>
  <c r="BF99" i="3" s="1"/>
  <c r="AB26" i="3"/>
  <c r="AB100" i="3" s="1"/>
  <c r="W26" i="3"/>
  <c r="W100" i="3" s="1"/>
  <c r="Y26" i="3"/>
  <c r="Y100" i="3" s="1"/>
  <c r="AA26" i="3"/>
  <c r="AA100" i="3" s="1"/>
  <c r="T26" i="3"/>
  <c r="T100" i="3" s="1"/>
  <c r="S26" i="3"/>
  <c r="S100" i="3" s="1"/>
  <c r="X26" i="3"/>
  <c r="X100" i="3" s="1"/>
  <c r="V26" i="3"/>
  <c r="V100" i="3" s="1"/>
  <c r="Z26" i="3"/>
  <c r="Z100" i="3" s="1"/>
  <c r="U26" i="3"/>
  <c r="U100" i="3" s="1"/>
  <c r="M22" i="3"/>
  <c r="M96" i="3" s="1"/>
  <c r="I22" i="3"/>
  <c r="I96" i="3" s="1"/>
  <c r="K22" i="3"/>
  <c r="K96" i="3" s="1"/>
  <c r="L22" i="3"/>
  <c r="L96" i="3" s="1"/>
  <c r="F22" i="3"/>
  <c r="F96" i="3" s="1"/>
  <c r="N22" i="3"/>
  <c r="N96" i="3" s="1"/>
  <c r="G22" i="3"/>
  <c r="G96" i="3" s="1"/>
  <c r="J22" i="3"/>
  <c r="J96" i="3" s="1"/>
  <c r="H22" i="3"/>
  <c r="H96" i="3" s="1"/>
  <c r="O22" i="3"/>
  <c r="O96" i="3" s="1"/>
  <c r="BO26" i="3"/>
  <c r="BO100" i="3" s="1"/>
  <c r="BF26" i="3"/>
  <c r="BF100" i="3" s="1"/>
  <c r="BK26" i="3"/>
  <c r="BK100" i="3" s="1"/>
  <c r="BJ26" i="3"/>
  <c r="BJ100" i="3" s="1"/>
  <c r="BL26" i="3"/>
  <c r="BL100" i="3" s="1"/>
  <c r="BG26" i="3"/>
  <c r="BG100" i="3" s="1"/>
  <c r="BM26" i="3"/>
  <c r="BM100" i="3" s="1"/>
  <c r="BI26" i="3"/>
  <c r="BI100" i="3" s="1"/>
  <c r="BH26" i="3"/>
  <c r="BH100" i="3" s="1"/>
  <c r="BN26" i="3"/>
  <c r="BN100" i="3" s="1"/>
  <c r="BT23" i="3"/>
  <c r="BT97" i="3" s="1"/>
  <c r="BW23" i="3"/>
  <c r="BW97" i="3" s="1"/>
  <c r="CA23" i="3"/>
  <c r="CA97" i="3" s="1"/>
  <c r="BV23" i="3"/>
  <c r="BV97" i="3" s="1"/>
  <c r="BZ23" i="3"/>
  <c r="BZ97" i="3" s="1"/>
  <c r="BX23" i="3"/>
  <c r="BX97" i="3" s="1"/>
  <c r="BU23" i="3"/>
  <c r="BU97" i="3" s="1"/>
  <c r="BS23" i="3"/>
  <c r="BS97" i="3" s="1"/>
  <c r="BY23" i="3"/>
  <c r="BY97" i="3" s="1"/>
  <c r="CB23" i="3"/>
  <c r="CB97" i="3" s="1"/>
  <c r="AI23" i="3"/>
  <c r="AI97" i="3" s="1"/>
  <c r="AF23" i="3"/>
  <c r="AF97" i="3" s="1"/>
  <c r="AN23" i="3"/>
  <c r="AN97" i="3" s="1"/>
  <c r="AK23" i="3"/>
  <c r="AK97" i="3" s="1"/>
  <c r="AH23" i="3"/>
  <c r="AH97" i="3" s="1"/>
  <c r="AM23" i="3"/>
  <c r="AM97" i="3" s="1"/>
  <c r="AG23" i="3"/>
  <c r="AG97" i="3" s="1"/>
  <c r="AJ23" i="3"/>
  <c r="AJ97" i="3" s="1"/>
  <c r="AL23" i="3"/>
  <c r="AL97" i="3" s="1"/>
  <c r="AO23" i="3"/>
  <c r="AO97" i="3" s="1"/>
  <c r="BL23" i="3"/>
  <c r="BL97" i="3" s="1"/>
  <c r="BJ23" i="3"/>
  <c r="BJ97" i="3" s="1"/>
  <c r="BN23" i="3"/>
  <c r="BN97" i="3" s="1"/>
  <c r="BI23" i="3"/>
  <c r="BI97" i="3" s="1"/>
  <c r="BH23" i="3"/>
  <c r="BH97" i="3" s="1"/>
  <c r="BG23" i="3"/>
  <c r="BG97" i="3" s="1"/>
  <c r="BF23" i="3"/>
  <c r="BF97" i="3" s="1"/>
  <c r="BM23" i="3"/>
  <c r="BM97" i="3" s="1"/>
  <c r="BK23" i="3"/>
  <c r="BK97" i="3" s="1"/>
  <c r="BO23" i="3"/>
  <c r="BO97" i="3" s="1"/>
  <c r="N23" i="3"/>
  <c r="N97" i="3" s="1"/>
  <c r="L23" i="3"/>
  <c r="L97" i="3" s="1"/>
  <c r="G23" i="3"/>
  <c r="G97" i="3" s="1"/>
  <c r="O23" i="3"/>
  <c r="O97" i="3" s="1"/>
  <c r="H23" i="3"/>
  <c r="H97" i="3" s="1"/>
  <c r="K23" i="3"/>
  <c r="K97" i="3" s="1"/>
  <c r="I23" i="3"/>
  <c r="I97" i="3" s="1"/>
  <c r="J23" i="3"/>
  <c r="J97" i="3" s="1"/>
  <c r="M23" i="3"/>
  <c r="M97" i="3" s="1"/>
  <c r="F23" i="3"/>
  <c r="F97" i="3" s="1"/>
  <c r="BH27" i="3"/>
  <c r="BH101" i="3" s="1"/>
  <c r="BG27" i="3"/>
  <c r="BG101" i="3" s="1"/>
  <c r="BN27" i="3"/>
  <c r="BN101" i="3" s="1"/>
  <c r="BI27" i="3"/>
  <c r="BI101" i="3" s="1"/>
  <c r="BK27" i="3"/>
  <c r="BK101" i="3" s="1"/>
  <c r="BL27" i="3"/>
  <c r="BL101" i="3" s="1"/>
  <c r="BM27" i="3"/>
  <c r="BM101" i="3" s="1"/>
  <c r="BF27" i="3"/>
  <c r="BF101" i="3" s="1"/>
  <c r="BJ27" i="3"/>
  <c r="BJ101" i="3" s="1"/>
  <c r="BO27" i="3"/>
  <c r="BO101" i="3" s="1"/>
  <c r="L26" i="3"/>
  <c r="L100" i="3" s="1"/>
  <c r="G26" i="3"/>
  <c r="G100" i="3" s="1"/>
  <c r="N26" i="3"/>
  <c r="N100" i="3" s="1"/>
  <c r="H26" i="3"/>
  <c r="H100" i="3" s="1"/>
  <c r="O26" i="3"/>
  <c r="O100" i="3" s="1"/>
  <c r="K26" i="3"/>
  <c r="K100" i="3" s="1"/>
  <c r="F26" i="3"/>
  <c r="F100" i="3" s="1"/>
  <c r="I26" i="3"/>
  <c r="I100" i="3" s="1"/>
  <c r="J26" i="3"/>
  <c r="J100" i="3" s="1"/>
  <c r="M26" i="3"/>
  <c r="M100" i="3" s="1"/>
  <c r="F25" i="3"/>
  <c r="F99" i="3" s="1"/>
  <c r="N25" i="3"/>
  <c r="N99" i="3" s="1"/>
  <c r="K25" i="3"/>
  <c r="K99" i="3" s="1"/>
  <c r="G25" i="3"/>
  <c r="G99" i="3" s="1"/>
  <c r="H25" i="3"/>
  <c r="H99" i="3" s="1"/>
  <c r="O25" i="3"/>
  <c r="O99" i="3" s="1"/>
  <c r="L25" i="3"/>
  <c r="L99" i="3" s="1"/>
  <c r="M25" i="3"/>
  <c r="M99" i="3" s="1"/>
  <c r="J25" i="3"/>
  <c r="J99" i="3" s="1"/>
  <c r="I25" i="3"/>
  <c r="I99" i="3" s="1"/>
  <c r="BN24" i="3"/>
  <c r="BN98" i="3" s="1"/>
  <c r="BL24" i="3"/>
  <c r="BL98" i="3" s="1"/>
  <c r="BI24" i="3"/>
  <c r="BI98" i="3" s="1"/>
  <c r="BG24" i="3"/>
  <c r="BG98" i="3" s="1"/>
  <c r="BJ24" i="3"/>
  <c r="BJ98" i="3" s="1"/>
  <c r="BK24" i="3"/>
  <c r="BK98" i="3" s="1"/>
  <c r="BO24" i="3"/>
  <c r="BO98" i="3" s="1"/>
  <c r="BF24" i="3"/>
  <c r="BF98" i="3" s="1"/>
  <c r="BH24" i="3"/>
  <c r="BH98" i="3" s="1"/>
  <c r="BM24" i="3"/>
  <c r="BM98" i="3" s="1"/>
  <c r="AZ27" i="3"/>
  <c r="AZ101" i="3" s="1"/>
  <c r="AW27" i="3"/>
  <c r="AW101" i="3" s="1"/>
  <c r="AS27" i="3"/>
  <c r="AS101" i="3" s="1"/>
  <c r="AV27" i="3"/>
  <c r="AV101" i="3" s="1"/>
  <c r="AU27" i="3"/>
  <c r="AU101" i="3" s="1"/>
  <c r="AX27" i="3"/>
  <c r="AX101" i="3" s="1"/>
  <c r="AY27" i="3"/>
  <c r="AY101" i="3" s="1"/>
  <c r="BB27" i="3"/>
  <c r="BB101" i="3" s="1"/>
  <c r="AT27" i="3"/>
  <c r="AT101" i="3" s="1"/>
  <c r="BA27" i="3"/>
  <c r="BA101" i="3" s="1"/>
  <c r="BK21" i="3"/>
  <c r="BK95" i="3" s="1"/>
  <c r="BH21" i="3"/>
  <c r="BH95" i="3" s="1"/>
  <c r="BL21" i="3"/>
  <c r="BL95" i="3" s="1"/>
  <c r="BO21" i="3"/>
  <c r="BO95" i="3" s="1"/>
  <c r="BI21" i="3"/>
  <c r="BI95" i="3" s="1"/>
  <c r="BN21" i="3"/>
  <c r="BN95" i="3" s="1"/>
  <c r="BM21" i="3"/>
  <c r="BM95" i="3" s="1"/>
  <c r="BG21" i="3"/>
  <c r="BG95" i="3" s="1"/>
  <c r="BJ21" i="3"/>
  <c r="BJ95" i="3" s="1"/>
  <c r="BF21" i="3"/>
  <c r="BF95" i="3" s="1"/>
  <c r="BY24" i="3"/>
  <c r="BY98" i="3" s="1"/>
  <c r="BU24" i="3"/>
  <c r="BU98" i="3" s="1"/>
  <c r="CB24" i="3"/>
  <c r="CB98" i="3" s="1"/>
  <c r="CA24" i="3"/>
  <c r="CA98" i="3" s="1"/>
  <c r="BW24" i="3"/>
  <c r="BW98" i="3" s="1"/>
  <c r="BV24" i="3"/>
  <c r="BV98" i="3" s="1"/>
  <c r="BX24" i="3"/>
  <c r="BX98" i="3" s="1"/>
  <c r="BS24" i="3"/>
  <c r="BS98" i="3" s="1"/>
  <c r="BZ24" i="3"/>
  <c r="BZ98" i="3" s="1"/>
  <c r="BT24" i="3"/>
  <c r="BT98" i="3" s="1"/>
  <c r="BF22" i="3"/>
  <c r="BF96" i="3" s="1"/>
  <c r="BO22" i="3"/>
  <c r="BO96" i="3" s="1"/>
  <c r="BN22" i="3"/>
  <c r="BN96" i="3" s="1"/>
  <c r="BK22" i="3"/>
  <c r="BK96" i="3" s="1"/>
  <c r="BG22" i="3"/>
  <c r="BG96" i="3" s="1"/>
  <c r="BH22" i="3"/>
  <c r="BH96" i="3" s="1"/>
  <c r="BL22" i="3"/>
  <c r="BL96" i="3" s="1"/>
  <c r="BJ22" i="3"/>
  <c r="BJ96" i="3" s="1"/>
  <c r="BI22" i="3"/>
  <c r="BI96" i="3" s="1"/>
  <c r="BM22" i="3"/>
  <c r="BM96" i="3" s="1"/>
  <c r="U27" i="3"/>
  <c r="U101" i="3" s="1"/>
  <c r="T27" i="3"/>
  <c r="T101" i="3" s="1"/>
  <c r="AA27" i="3"/>
  <c r="AA101" i="3" s="1"/>
  <c r="Z27" i="3"/>
  <c r="Z101" i="3" s="1"/>
  <c r="X27" i="3"/>
  <c r="X101" i="3" s="1"/>
  <c r="S27" i="3"/>
  <c r="S101" i="3" s="1"/>
  <c r="AB27" i="3"/>
  <c r="AB101" i="3" s="1"/>
  <c r="Y27" i="3"/>
  <c r="Y101" i="3" s="1"/>
  <c r="V27" i="3"/>
  <c r="V101" i="3" s="1"/>
  <c r="W27" i="3"/>
  <c r="W101" i="3" s="1"/>
  <c r="AA23" i="3"/>
  <c r="AA97" i="3" s="1"/>
  <c r="V23" i="3"/>
  <c r="V97" i="3" s="1"/>
  <c r="Y23" i="3"/>
  <c r="Y97" i="3" s="1"/>
  <c r="Z23" i="3"/>
  <c r="Z97" i="3" s="1"/>
  <c r="AB23" i="3"/>
  <c r="AB97" i="3" s="1"/>
  <c r="W23" i="3"/>
  <c r="W97" i="3" s="1"/>
  <c r="S23" i="3"/>
  <c r="S97" i="3" s="1"/>
  <c r="U23" i="3"/>
  <c r="U97" i="3" s="1"/>
  <c r="X23" i="3"/>
  <c r="X97" i="3" s="1"/>
  <c r="T23" i="3"/>
  <c r="T97" i="3" s="1"/>
  <c r="AJ22" i="3"/>
  <c r="AJ96" i="3" s="1"/>
  <c r="AN22" i="3"/>
  <c r="AN96" i="3" s="1"/>
  <c r="AM22" i="3"/>
  <c r="AM96" i="3" s="1"/>
  <c r="AF22" i="3"/>
  <c r="AF96" i="3" s="1"/>
  <c r="AL22" i="3"/>
  <c r="AL96" i="3" s="1"/>
  <c r="AO22" i="3"/>
  <c r="AO96" i="3" s="1"/>
  <c r="AK22" i="3"/>
  <c r="AK96" i="3" s="1"/>
  <c r="AH22" i="3"/>
  <c r="AH96" i="3" s="1"/>
  <c r="AI22" i="3"/>
  <c r="AI96" i="3" s="1"/>
  <c r="AG22" i="3"/>
  <c r="AG96" i="3" s="1"/>
  <c r="G21" i="3"/>
  <c r="G95" i="3" s="1"/>
  <c r="N21" i="3"/>
  <c r="N95" i="3" s="1"/>
  <c r="H21" i="3"/>
  <c r="H95" i="3" s="1"/>
  <c r="I21" i="3"/>
  <c r="I95" i="3" s="1"/>
  <c r="F21" i="3"/>
  <c r="F95" i="3" s="1"/>
  <c r="L21" i="3"/>
  <c r="L95" i="3" s="1"/>
  <c r="J21" i="3"/>
  <c r="J95" i="3" s="1"/>
  <c r="M21" i="3"/>
  <c r="M95" i="3" s="1"/>
  <c r="O21" i="3"/>
  <c r="O95" i="3" s="1"/>
  <c r="K21" i="3"/>
  <c r="K95" i="3" s="1"/>
  <c r="AY22" i="3"/>
  <c r="AY96" i="3" s="1"/>
  <c r="BA22" i="3"/>
  <c r="BA96" i="3" s="1"/>
  <c r="AX22" i="3"/>
  <c r="AX96" i="3" s="1"/>
  <c r="AS22" i="3"/>
  <c r="AS96" i="3" s="1"/>
  <c r="AV22" i="3"/>
  <c r="AV96" i="3" s="1"/>
  <c r="AU22" i="3"/>
  <c r="AU96" i="3" s="1"/>
  <c r="BB22" i="3"/>
  <c r="BB96" i="3" s="1"/>
  <c r="AT22" i="3"/>
  <c r="AT96" i="3" s="1"/>
  <c r="AZ22" i="3"/>
  <c r="AZ96" i="3" s="1"/>
  <c r="AW22" i="3"/>
  <c r="AW96" i="3" s="1"/>
  <c r="BS20" i="3"/>
  <c r="BS94" i="3" s="1"/>
  <c r="BZ20" i="3"/>
  <c r="BZ94" i="3" s="1"/>
  <c r="BW20" i="3"/>
  <c r="BW94" i="3" s="1"/>
  <c r="BU20" i="3"/>
  <c r="BU94" i="3" s="1"/>
  <c r="CB20" i="3"/>
  <c r="CB94" i="3" s="1"/>
  <c r="BV20" i="3"/>
  <c r="BV94" i="3" s="1"/>
  <c r="BT20" i="3"/>
  <c r="BT94" i="3" s="1"/>
  <c r="BY20" i="3"/>
  <c r="BY94" i="3" s="1"/>
  <c r="BX20" i="3"/>
  <c r="BX94" i="3" s="1"/>
  <c r="CA20" i="3"/>
  <c r="CA94" i="3" s="1"/>
  <c r="AN21" i="3"/>
  <c r="AN95" i="3" s="1"/>
  <c r="AL21" i="3"/>
  <c r="AL95" i="3" s="1"/>
  <c r="AG21" i="3"/>
  <c r="AG95" i="3" s="1"/>
  <c r="AK21" i="3"/>
  <c r="AK95" i="3" s="1"/>
  <c r="AI21" i="3"/>
  <c r="AI95" i="3" s="1"/>
  <c r="AF21" i="3"/>
  <c r="AF95" i="3" s="1"/>
  <c r="AO21" i="3"/>
  <c r="AO95" i="3" s="1"/>
  <c r="AH21" i="3"/>
  <c r="AH95" i="3" s="1"/>
  <c r="AJ21" i="3"/>
  <c r="AJ95" i="3" s="1"/>
  <c r="AM21" i="3"/>
  <c r="AM95" i="3" s="1"/>
  <c r="AX21" i="3"/>
  <c r="AX95" i="3" s="1"/>
  <c r="AT21" i="3"/>
  <c r="AT95" i="3" s="1"/>
  <c r="AV21" i="3"/>
  <c r="AV95" i="3" s="1"/>
  <c r="AW21" i="3"/>
  <c r="AW95" i="3" s="1"/>
  <c r="AU21" i="3"/>
  <c r="AU95" i="3" s="1"/>
  <c r="AY21" i="3"/>
  <c r="AY95" i="3" s="1"/>
  <c r="BB21" i="3"/>
  <c r="BB95" i="3" s="1"/>
  <c r="AZ21" i="3"/>
  <c r="AZ95" i="3" s="1"/>
  <c r="AS21" i="3"/>
  <c r="AS95" i="3" s="1"/>
  <c r="BA21" i="3"/>
  <c r="BA95" i="3" s="1"/>
  <c r="AN27" i="3"/>
  <c r="AN101" i="3" s="1"/>
  <c r="AG27" i="3"/>
  <c r="AG101" i="3" s="1"/>
  <c r="AJ27" i="3"/>
  <c r="AJ101" i="3" s="1"/>
  <c r="AF27" i="3"/>
  <c r="AF101" i="3" s="1"/>
  <c r="AI27" i="3"/>
  <c r="AI101" i="3" s="1"/>
  <c r="AK27" i="3"/>
  <c r="AK101" i="3" s="1"/>
  <c r="AL27" i="3"/>
  <c r="AL101" i="3" s="1"/>
  <c r="AM27" i="3"/>
  <c r="AM101" i="3" s="1"/>
  <c r="AH27" i="3"/>
  <c r="AH101" i="3" s="1"/>
  <c r="AO27" i="3"/>
  <c r="AO101" i="3" s="1"/>
  <c r="AB21" i="3"/>
  <c r="AB95" i="3" s="1"/>
  <c r="T21" i="3"/>
  <c r="T95" i="3" s="1"/>
  <c r="W21" i="3"/>
  <c r="W95" i="3" s="1"/>
  <c r="Z21" i="3"/>
  <c r="Z95" i="3" s="1"/>
  <c r="V21" i="3"/>
  <c r="V95" i="3" s="1"/>
  <c r="AA21" i="3"/>
  <c r="AA95" i="3" s="1"/>
  <c r="Y21" i="3"/>
  <c r="Y95" i="3" s="1"/>
  <c r="S21" i="3"/>
  <c r="S95" i="3" s="1"/>
  <c r="U21" i="3"/>
  <c r="U95" i="3" s="1"/>
  <c r="X21" i="3"/>
  <c r="X95" i="3" s="1"/>
  <c r="T20" i="3" l="1"/>
  <c r="T94" i="3" s="1"/>
  <c r="AB20" i="3"/>
  <c r="AB94" i="3" s="1"/>
  <c r="AA20" i="3"/>
  <c r="AA94" i="3" s="1"/>
  <c r="I20" i="3"/>
  <c r="I94" i="3" s="1"/>
  <c r="AZ20" i="3"/>
  <c r="AZ94" i="3" s="1"/>
  <c r="AT20" i="3"/>
  <c r="AT94" i="3" s="1"/>
  <c r="BF20" i="3"/>
  <c r="BF94" i="3" s="1"/>
  <c r="AX20" i="3"/>
  <c r="AX94" i="3" s="1"/>
  <c r="BM20" i="3"/>
  <c r="BM94" i="3" s="1"/>
  <c r="AW20" i="3"/>
  <c r="AW94" i="3" s="1"/>
  <c r="S20" i="3"/>
  <c r="S94" i="3" s="1"/>
  <c r="AV20" i="3"/>
  <c r="AV94" i="3" s="1"/>
  <c r="BB20" i="3"/>
  <c r="BB94" i="3" s="1"/>
  <c r="U20" i="3"/>
  <c r="U94" i="3" s="1"/>
  <c r="N20" i="3"/>
  <c r="N94" i="3" s="1"/>
  <c r="O20" i="3"/>
  <c r="O94" i="3" s="1"/>
  <c r="F20" i="3"/>
  <c r="F94" i="3" s="1"/>
  <c r="G20" i="3"/>
  <c r="G94" i="3" s="1"/>
  <c r="BI20" i="3"/>
  <c r="BI94" i="3" s="1"/>
  <c r="AN20" i="3"/>
  <c r="AN94" i="3" s="1"/>
  <c r="BK20" i="3"/>
  <c r="BK94" i="3" s="1"/>
  <c r="AF20" i="3"/>
  <c r="AF94" i="3" s="1"/>
  <c r="BG20" i="3"/>
  <c r="BG94" i="3" s="1"/>
  <c r="AG20" i="3"/>
  <c r="AG94" i="3" s="1"/>
  <c r="BL20" i="3"/>
  <c r="BL94" i="3" s="1"/>
  <c r="AI20" i="3"/>
  <c r="AI94" i="3" s="1"/>
  <c r="J20" i="3"/>
  <c r="J94" i="3" s="1"/>
  <c r="AS20" i="3"/>
  <c r="AS94" i="3" s="1"/>
  <c r="AJ20" i="3"/>
  <c r="AJ94" i="3" s="1"/>
  <c r="L20" i="3"/>
  <c r="L94" i="3" s="1"/>
  <c r="AK20" i="3"/>
  <c r="AK94" i="3" s="1"/>
  <c r="K20" i="3"/>
  <c r="K94" i="3" s="1"/>
  <c r="AM20" i="3"/>
  <c r="AM94" i="3" s="1"/>
  <c r="M20" i="3"/>
  <c r="M94" i="3" s="1"/>
  <c r="Y20" i="3"/>
  <c r="Y94" i="3" s="1"/>
  <c r="BJ20" i="3"/>
  <c r="BJ94" i="3" s="1"/>
  <c r="AL20" i="3"/>
  <c r="AL94" i="3" s="1"/>
  <c r="BH20" i="3"/>
  <c r="BH94" i="3" s="1"/>
  <c r="AH20" i="3"/>
  <c r="AH94" i="3" s="1"/>
  <c r="X20" i="3"/>
  <c r="X94" i="3" s="1"/>
  <c r="BO20" i="3"/>
  <c r="BO94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<sst xmlns="http://schemas.openxmlformats.org/spreadsheetml/2006/main" count="1137" uniqueCount="90">
  <si>
    <t>給与住宅</t>
    <rPh sb="0" eb="2">
      <t>キュウヨ</t>
    </rPh>
    <rPh sb="2" eb="4">
      <t>ジュウタク</t>
    </rPh>
    <phoneticPr fontId="4"/>
  </si>
  <si>
    <t>民営借家（非木造)</t>
    <rPh sb="0" eb="2">
      <t>ミンエイ</t>
    </rPh>
    <rPh sb="2" eb="4">
      <t>シャクヤ</t>
    </rPh>
    <phoneticPr fontId="4"/>
  </si>
  <si>
    <t>UR・公社の借家</t>
    <rPh sb="3" eb="5">
      <t>コウシャ</t>
    </rPh>
    <rPh sb="6" eb="8">
      <t>シャクヤ</t>
    </rPh>
    <phoneticPr fontId="4"/>
  </si>
  <si>
    <t>75歳以上</t>
    <rPh sb="2" eb="3">
      <t>サイ</t>
    </rPh>
    <rPh sb="3" eb="5">
      <t>イジョウ</t>
    </rPh>
    <phoneticPr fontId="5"/>
  </si>
  <si>
    <t>60歳以上</t>
    <rPh sb="2" eb="3">
      <t>サイ</t>
    </rPh>
    <rPh sb="3" eb="5">
      <t>イジョウ</t>
    </rPh>
    <phoneticPr fontId="5"/>
  </si>
  <si>
    <t>50歳以上</t>
    <rPh sb="2" eb="3">
      <t>サイ</t>
    </rPh>
    <rPh sb="3" eb="5">
      <t>イジョウ</t>
    </rPh>
    <phoneticPr fontId="5"/>
  </si>
  <si>
    <t>40歳以上</t>
    <rPh sb="2" eb="3">
      <t>サイ</t>
    </rPh>
    <rPh sb="3" eb="5">
      <t>イジョウ</t>
    </rPh>
    <phoneticPr fontId="5"/>
  </si>
  <si>
    <t>30歳以上</t>
    <rPh sb="2" eb="3">
      <t>サイ</t>
    </rPh>
    <rPh sb="3" eb="5">
      <t>イジョウ</t>
    </rPh>
    <phoneticPr fontId="5"/>
  </si>
  <si>
    <t>25歳以上</t>
    <rPh sb="2" eb="3">
      <t>サイ</t>
    </rPh>
    <rPh sb="3" eb="5">
      <t>イジョウ</t>
    </rPh>
    <phoneticPr fontId="5"/>
  </si>
  <si>
    <t>経過年数（対数）</t>
    <rPh sb="0" eb="2">
      <t>ケイカ</t>
    </rPh>
    <rPh sb="2" eb="4">
      <t>ネンスウ</t>
    </rPh>
    <rPh sb="5" eb="7">
      <t>タイスウ</t>
    </rPh>
    <phoneticPr fontId="5"/>
  </si>
  <si>
    <t>経過年数</t>
    <rPh sb="0" eb="2">
      <t>ケイカ</t>
    </rPh>
    <rPh sb="2" eb="4">
      <t>ネンスウ</t>
    </rPh>
    <phoneticPr fontId="5"/>
  </si>
  <si>
    <t>シート名</t>
    <rPh sb="3" eb="4">
      <t>メイ</t>
    </rPh>
    <phoneticPr fontId="1"/>
  </si>
  <si>
    <t>行う作業</t>
    <phoneticPr fontId="1"/>
  </si>
  <si>
    <t>１．データの引用</t>
    <rPh sb="2" eb="4">
      <t>インヨウ</t>
    </rPh>
    <phoneticPr fontId="1"/>
  </si>
  <si>
    <t>データ</t>
    <phoneticPr fontId="1"/>
  </si>
  <si>
    <t>作業</t>
    <rPh sb="0" eb="2">
      <t>サギョウ</t>
    </rPh>
    <phoneticPr fontId="1"/>
  </si>
  <si>
    <t>時点別、年間収入階級別、世帯人員別、所有関係別、主世帯の割合</t>
    <phoneticPr fontId="1"/>
  </si>
  <si>
    <t>引用</t>
    <rPh sb="0" eb="1">
      <t>インヨウ</t>
    </rPh>
    <phoneticPr fontId="1"/>
  </si>
  <si>
    <t>計</t>
    <rPh sb="0" eb="1">
      <t>ケイ</t>
    </rPh>
    <phoneticPr fontId="1"/>
  </si>
  <si>
    <t>１人</t>
    <rPh sb="1" eb="2">
      <t>ヒト</t>
    </rPh>
    <phoneticPr fontId="4"/>
  </si>
  <si>
    <t>７人以上</t>
    <rPh sb="1" eb="2">
      <t>ニン</t>
    </rPh>
    <rPh sb="2" eb="3">
      <t>イ</t>
    </rPh>
    <rPh sb="3" eb="4">
      <t>ウエ</t>
    </rPh>
    <phoneticPr fontId="4"/>
  </si>
  <si>
    <t>借家</t>
  </si>
  <si>
    <t>公営の借家</t>
    <rPh sb="3" eb="5">
      <t>シャクヤ</t>
    </rPh>
    <phoneticPr fontId="4"/>
  </si>
  <si>
    <t>民営借家(木造)</t>
  </si>
  <si>
    <t>年間収入階級</t>
  </si>
  <si>
    <t>計</t>
    <rPh sb="0" eb="1">
      <t>ケイ</t>
    </rPh>
    <phoneticPr fontId="4"/>
  </si>
  <si>
    <t>200万円未満</t>
  </si>
  <si>
    <t>200～300</t>
  </si>
  <si>
    <t>300～400</t>
  </si>
  <si>
    <t>400～500</t>
  </si>
  <si>
    <t>500～700</t>
  </si>
  <si>
    <t>700～1000</t>
  </si>
  <si>
    <t>1000～1500</t>
  </si>
  <si>
    <t>1500～2000</t>
  </si>
  <si>
    <t>2000万円以上</t>
  </si>
  <si>
    <t>「借家世帯の年間収入階級・世帯人員・住宅の所有の関係別主世帯数の構成比」の推計方法</t>
  </si>
  <si>
    <t>設定</t>
    <rPh sb="0" eb="2">
      <t>セッテイ</t>
    </rPh>
    <phoneticPr fontId="5"/>
  </si>
  <si>
    <t>条件分岐付きの引用</t>
    <rPh sb="0" eb="3">
      <t>ジョウケンブンキ</t>
    </rPh>
    <rPh sb="3" eb="4">
      <t>ツ</t>
    </rPh>
    <rPh sb="6" eb="8">
      <t>インヨウ</t>
    </rPh>
    <phoneticPr fontId="1"/>
  </si>
  <si>
    <t>世帯人員</t>
    <rPh sb="0" eb="4">
      <t>セタイジンイン</t>
    </rPh>
    <phoneticPr fontId="1"/>
  </si>
  <si>
    <t>所有関係</t>
    <rPh sb="0" eb="4">
      <t>ショユウカンケイ</t>
    </rPh>
    <phoneticPr fontId="1"/>
  </si>
  <si>
    <t>時点別、普通世帯数</t>
    <phoneticPr fontId="1"/>
  </si>
  <si>
    <t>普通世帯数</t>
  </si>
  <si>
    <t>2025年</t>
  </si>
  <si>
    <t>2030年</t>
  </si>
  <si>
    <t>2035年</t>
  </si>
  <si>
    <t>2040年</t>
  </si>
  <si>
    <t>2045年</t>
  </si>
  <si>
    <t>２．出力用データの作成</t>
    <rPh sb="2" eb="5">
      <t>シュツリョクヨウ</t>
    </rPh>
    <rPh sb="9" eb="11">
      <t>サクセイ</t>
    </rPh>
    <phoneticPr fontId="1"/>
  </si>
  <si>
    <t>３．出力用データ</t>
    <rPh sb="2" eb="5">
      <t>シュツリョクヨウ</t>
    </rPh>
    <phoneticPr fontId="1"/>
  </si>
  <si>
    <t>2050年</t>
  </si>
  <si>
    <t>2003年</t>
  </si>
  <si>
    <t>2008年</t>
  </si>
  <si>
    <t>2013年</t>
  </si>
  <si>
    <t>2018年</t>
  </si>
  <si>
    <t>2023年</t>
  </si>
  <si>
    <t>借家</t>
    <rPh sb="0" eb="2">
      <t>シャクヤ</t>
    </rPh>
    <phoneticPr fontId="5"/>
  </si>
  <si>
    <t>公営借家</t>
    <rPh sb="0" eb="2">
      <t>コウエイ</t>
    </rPh>
    <rPh sb="2" eb="4">
      <t>シャッカ</t>
    </rPh>
    <phoneticPr fontId="5"/>
  </si>
  <si>
    <t xml:space="preserve">都市再生機構・公社の借家 </t>
    <rPh sb="0" eb="2">
      <t>トシ</t>
    </rPh>
    <rPh sb="2" eb="4">
      <t>サイセイ</t>
    </rPh>
    <rPh sb="4" eb="6">
      <t>キコウ</t>
    </rPh>
    <phoneticPr fontId="6"/>
  </si>
  <si>
    <t>民営借家(木造)</t>
    <rPh sb="0" eb="2">
      <t>ミンエイ</t>
    </rPh>
    <rPh sb="2" eb="4">
      <t>シャッカ</t>
    </rPh>
    <rPh sb="5" eb="7">
      <t>モクゾウ</t>
    </rPh>
    <phoneticPr fontId="5"/>
  </si>
  <si>
    <t>民営借家(非木造)</t>
    <rPh sb="0" eb="2">
      <t>ミンエイ</t>
    </rPh>
    <rPh sb="2" eb="4">
      <t>シャッカ</t>
    </rPh>
    <rPh sb="5" eb="8">
      <t>ヒモクゾウ</t>
    </rPh>
    <phoneticPr fontId="5"/>
  </si>
  <si>
    <t>給与</t>
    <rPh sb="0" eb="2">
      <t>キュウヨ</t>
    </rPh>
    <phoneticPr fontId="5"/>
  </si>
  <si>
    <t>1人世帯
総数</t>
    <rPh sb="1" eb="2">
      <t>ニン</t>
    </rPh>
    <rPh sb="2" eb="4">
      <t>セタイ</t>
    </rPh>
    <rPh sb="5" eb="7">
      <t>ソウスウ</t>
    </rPh>
    <phoneticPr fontId="5"/>
  </si>
  <si>
    <t>行う作業の概要</t>
    <rPh sb="0" eb="1">
      <t>オコナ</t>
    </rPh>
    <rPh sb="2" eb="4">
      <t>サギョウ</t>
    </rPh>
    <rPh sb="5" eb="7">
      <t>ガイヨウ</t>
    </rPh>
    <phoneticPr fontId="1"/>
  </si>
  <si>
    <t>出典</t>
    <rPh sb="0" eb="2">
      <t>シュッテン</t>
    </rPh>
    <phoneticPr fontId="1"/>
  </si>
  <si>
    <t>[togoPG_v2.1_011_Input.xlsx]01-01_統計データ</t>
  </si>
  <si>
    <t>時点別、年齢区分別、所有関係別、１人世帯の世帯数数</t>
    <rPh sb="0" eb="3">
      <t>ジテンベツ</t>
    </rPh>
    <rPh sb="4" eb="8">
      <t>ネンレイクブンベツ</t>
    </rPh>
    <rPh sb="9" eb="13">
      <t>ショユウカンケイ</t>
    </rPh>
    <rPh sb="13" eb="14">
      <t>ベツ</t>
    </rPh>
    <rPh sb="16" eb="17">
      <t>ニン</t>
    </rPh>
    <rPh sb="17" eb="20">
      <t>セタイスウ</t>
    </rPh>
    <rPh sb="21" eb="24">
      <t>セタイスウ</t>
    </rPh>
    <phoneticPr fontId="1"/>
  </si>
  <si>
    <t>時点別、年齢区分別、所有関係別、１人世帯の世帯数</t>
    <rPh sb="0" eb="3">
      <t>ジテンベツ</t>
    </rPh>
    <rPh sb="4" eb="8">
      <t>ネンレイクブンベツ</t>
    </rPh>
    <rPh sb="9" eb="13">
      <t>ショユウカンケイ</t>
    </rPh>
    <rPh sb="13" eb="14">
      <t>ベツ</t>
    </rPh>
    <rPh sb="16" eb="17">
      <t>ニン</t>
    </rPh>
    <rPh sb="17" eb="20">
      <t>セタイスウ</t>
    </rPh>
    <rPh sb="21" eb="24">
      <t>セタイスウ</t>
    </rPh>
    <phoneticPr fontId="1"/>
  </si>
  <si>
    <t>2025年</t>
    <phoneticPr fontId="1"/>
  </si>
  <si>
    <t>2030年</t>
    <phoneticPr fontId="1"/>
  </si>
  <si>
    <t>（１）実績値</t>
    <rPh sb="3" eb="6">
      <t>ジッセキチ</t>
    </rPh>
    <phoneticPr fontId="1"/>
  </si>
  <si>
    <t>（２）将来推計</t>
    <rPh sb="3" eb="7">
      <t>ショウライスイケイ</t>
    </rPh>
    <phoneticPr fontId="1"/>
  </si>
  <si>
    <t>１）「対数近似式を用いたトレンド推計」に基づく推計</t>
    <rPh sb="3" eb="5">
      <t>タイスウ</t>
    </rPh>
    <rPh sb="5" eb="8">
      <t>キンジシキ</t>
    </rPh>
    <rPh sb="9" eb="10">
      <t>モチ</t>
    </rPh>
    <rPh sb="16" eb="18">
      <t>スイケイ</t>
    </rPh>
    <rPh sb="20" eb="21">
      <t>モト</t>
    </rPh>
    <rPh sb="23" eb="25">
      <t>スイケイ</t>
    </rPh>
    <phoneticPr fontId="5"/>
  </si>
  <si>
    <t>２）直近実績値の固定適用による推計</t>
    <phoneticPr fontId="5"/>
  </si>
  <si>
    <t>将来推計</t>
    <rPh sb="0" eb="3">
      <t>ショウライスイケイ</t>
    </rPh>
    <phoneticPr fontId="1"/>
  </si>
  <si>
    <t>借家</t>
    <phoneticPr fontId="4"/>
  </si>
  <si>
    <t>公営の借家</t>
    <phoneticPr fontId="4"/>
  </si>
  <si>
    <t>ＵＲ・公社の借家</t>
    <rPh sb="3" eb="5">
      <t>コウシャ</t>
    </rPh>
    <phoneticPr fontId="4"/>
  </si>
  <si>
    <t>民営借家(非木造)</t>
  </si>
  <si>
    <t>給与住宅</t>
  </si>
  <si>
    <t>将来時点別、年収階級別、所有関係別、世帯人員別、世帯数</t>
    <phoneticPr fontId="1"/>
  </si>
  <si>
    <t>「将来時点別、年収階級別、所有関係別、世帯人員別、世帯数」の推計</t>
    <rPh sb="1" eb="3">
      <t>ショウライ</t>
    </rPh>
    <rPh sb="25" eb="28">
      <t>セタイスウ</t>
    </rPh>
    <rPh sb="27" eb="28">
      <t>スウ</t>
    </rPh>
    <phoneticPr fontId="1"/>
  </si>
  <si>
    <t>将来時点別、所有関係別、単身世帯に占める年齢区分別世帯割合</t>
    <rPh sb="0" eb="2">
      <t>ショウライ</t>
    </rPh>
    <rPh sb="2" eb="5">
      <t>ジテンベツ</t>
    </rPh>
    <rPh sb="12" eb="16">
      <t>タンシンセタイ</t>
    </rPh>
    <rPh sb="17" eb="18">
      <t>シ</t>
    </rPh>
    <rPh sb="27" eb="29">
      <t>ワリアイ</t>
    </rPh>
    <phoneticPr fontId="1"/>
  </si>
  <si>
    <t>「将来時点別、所有関係別、単身世帯に占める年齢区分別世帯割合」の推計</t>
    <rPh sb="1" eb="3">
      <t>ショウライ</t>
    </rPh>
    <rPh sb="3" eb="6">
      <t>ジテンベツ</t>
    </rPh>
    <rPh sb="13" eb="17">
      <t>タンシンセタイ</t>
    </rPh>
    <rPh sb="18" eb="19">
      <t>シ</t>
    </rPh>
    <rPh sb="28" eb="30">
      <t>ワリアイ</t>
    </rPh>
    <rPh sb="32" eb="34">
      <t>スイケイ</t>
    </rPh>
    <phoneticPr fontId="1"/>
  </si>
  <si>
    <t>「将来時点別、所有関係別、年齢区分別、2人世帯に占める夫婦のみ世帯割合」の推計</t>
    <rPh sb="1" eb="3">
      <t>ショウライ</t>
    </rPh>
    <rPh sb="3" eb="6">
      <t>ジテンベツ</t>
    </rPh>
    <rPh sb="20" eb="23">
      <t>ニンセタイ</t>
    </rPh>
    <rPh sb="24" eb="25">
      <t>シ</t>
    </rPh>
    <rPh sb="33" eb="35">
      <t>ワリアイ</t>
    </rPh>
    <rPh sb="37" eb="39">
      <t>スイケイ</t>
    </rPh>
    <phoneticPr fontId="1"/>
  </si>
  <si>
    <t>将来時点別、所有関係別、年齢区分別、2人世帯に占める夫婦のみ世帯割合</t>
    <rPh sb="0" eb="2">
      <t>ショウライ</t>
    </rPh>
    <rPh sb="2" eb="5">
      <t>ジテンベツ</t>
    </rPh>
    <rPh sb="19" eb="22">
      <t>ニンセタイ</t>
    </rPh>
    <rPh sb="23" eb="24">
      <t>シ</t>
    </rPh>
    <rPh sb="32" eb="34">
      <t>ワリアイ</t>
    </rPh>
    <phoneticPr fontId="1"/>
  </si>
  <si>
    <t>033_12_夫婦のみ割合_2550</t>
  </si>
  <si>
    <t>033_11_単身割合_2550</t>
  </si>
  <si>
    <t>033_01_年収階級他別、世帯数2550</t>
  </si>
  <si>
    <t>増減</t>
    <rPh sb="0" eb="2">
      <t>ゾウゲン</t>
    </rPh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</si>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</sst>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#,###,###,##0;&quot;-&quot;#,###,###,###,##0"/>
    <numFmt numFmtId="177" formatCode="0.0%"/>
    <numFmt numFmtId="178" formatCode="###,###,##0;&quot;-&quot;##,###,##0"/>
    <numFmt numFmtId="179" formatCode="#,##0.0;[Red]\-#,##0.0"/>
    <numFmt numFmtId="180" formatCode="#,##0.0_ ;[Red]\-#,##0.0\ "/>
  </numFmts>
  <fonts count="1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9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明朝"/>
      <family val="1"/>
      <charset val="128"/>
    </font>
    <font>
      <sz val="1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2" fillId="0" borderId="0"/>
    <xf numFmtId="0" fontId="3" fillId="0" borderId="0"/>
    <xf numFmtId="0" fontId="6" fillId="0" borderId="0"/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38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</cellStyleXfs>
  <cellXfs count="200">
    <xf numFmtId="0" fontId="0" fillId="0" borderId="0" xfId="0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10" fillId="0" borderId="0" xfId="7" applyFont="1" applyAlignment="1">
      <alignment horizontal="left" vertical="center"/>
    </xf>
    <xf numFmtId="3" fontId="10" fillId="0" borderId="0" xfId="1" applyNumberFormat="1" applyFont="1"/>
    <xf numFmtId="3" fontId="10" fillId="0" borderId="0" xfId="1" applyNumberFormat="1" applyFont="1" applyAlignment="1">
      <alignment horizontal="right"/>
    </xf>
    <xf numFmtId="178" fontId="10" fillId="0" borderId="0" xfId="7" quotePrefix="1" applyNumberFormat="1" applyFont="1" applyAlignment="1">
      <alignment horizontal="right" vertical="center"/>
    </xf>
    <xf numFmtId="0" fontId="10" fillId="0" borderId="0" xfId="7" applyFont="1" applyAlignment="1">
      <alignment horizontal="center" vertical="center"/>
    </xf>
    <xf numFmtId="0" fontId="10" fillId="0" borderId="0" xfId="1" applyFont="1" applyAlignment="1">
      <alignment vertical="center" wrapText="1"/>
    </xf>
    <xf numFmtId="0" fontId="8" fillId="0" borderId="0" xfId="1" applyFont="1"/>
    <xf numFmtId="0" fontId="11" fillId="0" borderId="0" xfId="1" applyFont="1"/>
    <xf numFmtId="0" fontId="12" fillId="0" borderId="0" xfId="1" applyFont="1"/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10" fillId="0" borderId="13" xfId="1" applyFont="1" applyBorder="1"/>
    <xf numFmtId="0" fontId="10" fillId="0" borderId="11" xfId="1" applyFont="1" applyBorder="1"/>
    <xf numFmtId="38" fontId="8" fillId="0" borderId="0" xfId="9" applyFont="1" applyAlignment="1">
      <alignment vertical="center"/>
    </xf>
    <xf numFmtId="0" fontId="10" fillId="0" borderId="0" xfId="6" quotePrefix="1" applyFont="1" applyAlignment="1">
      <alignment horizontal="left" vertical="center"/>
    </xf>
    <xf numFmtId="0" fontId="14" fillId="3" borderId="0" xfId="1" quotePrefix="1" applyFont="1" applyFill="1" applyAlignment="1">
      <alignment horizontal="left" vertical="center"/>
    </xf>
    <xf numFmtId="49" fontId="10" fillId="0" borderId="10" xfId="1" applyNumberFormat="1" applyFont="1" applyBorder="1" applyAlignment="1">
      <alignment vertical="center"/>
    </xf>
    <xf numFmtId="0" fontId="8" fillId="0" borderId="10" xfId="1" quotePrefix="1" applyFont="1" applyBorder="1" applyAlignment="1">
      <alignment horizontal="left" vertical="center"/>
    </xf>
    <xf numFmtId="49" fontId="10" fillId="0" borderId="3" xfId="2" applyNumberFormat="1" applyFont="1" applyBorder="1" applyAlignment="1">
      <alignment horizontal="left" vertical="center"/>
    </xf>
    <xf numFmtId="49" fontId="10" fillId="0" borderId="14" xfId="2" applyNumberFormat="1" applyFont="1" applyBorder="1" applyAlignment="1">
      <alignment horizontal="left" vertical="center"/>
    </xf>
    <xf numFmtId="0" fontId="10" fillId="0" borderId="10" xfId="1" applyFont="1" applyBorder="1" applyAlignment="1">
      <alignment vertical="center"/>
    </xf>
    <xf numFmtId="0" fontId="10" fillId="0" borderId="8" xfId="1" applyFont="1" applyBorder="1" applyAlignment="1">
      <alignment vertical="center"/>
    </xf>
    <xf numFmtId="0" fontId="10" fillId="0" borderId="11" xfId="1" applyFont="1" applyBorder="1" applyAlignment="1">
      <alignment vertical="center"/>
    </xf>
    <xf numFmtId="0" fontId="10" fillId="0" borderId="3" xfId="1" applyFont="1" applyBorder="1" applyAlignment="1">
      <alignment horizontal="center" vertical="center" wrapText="1"/>
    </xf>
    <xf numFmtId="0" fontId="10" fillId="0" borderId="5" xfId="1" applyFont="1" applyBorder="1" applyAlignment="1">
      <alignment vertical="center" wrapText="1"/>
    </xf>
    <xf numFmtId="0" fontId="10" fillId="0" borderId="12" xfId="1" applyFont="1" applyBorder="1" applyAlignment="1">
      <alignment vertical="center" wrapText="1"/>
    </xf>
    <xf numFmtId="0" fontId="10" fillId="0" borderId="13" xfId="1" applyFont="1" applyBorder="1" applyAlignment="1">
      <alignment vertical="center" wrapText="1"/>
    </xf>
    <xf numFmtId="49" fontId="10" fillId="0" borderId="0" xfId="2" applyNumberFormat="1" applyFont="1" applyAlignment="1">
      <alignment horizontal="left" vertical="center"/>
    </xf>
    <xf numFmtId="49" fontId="10" fillId="0" borderId="9" xfId="2" applyNumberFormat="1" applyFont="1" applyBorder="1" applyAlignment="1">
      <alignment horizontal="left" vertical="center"/>
    </xf>
    <xf numFmtId="49" fontId="16" fillId="2" borderId="0" xfId="1" applyNumberFormat="1" applyFont="1" applyFill="1" applyAlignment="1">
      <alignment vertical="center"/>
    </xf>
    <xf numFmtId="49" fontId="16" fillId="5" borderId="0" xfId="1" applyNumberFormat="1" applyFont="1" applyFill="1" applyAlignment="1">
      <alignment vertical="center"/>
    </xf>
    <xf numFmtId="49" fontId="12" fillId="0" borderId="0" xfId="2" applyNumberFormat="1" applyFont="1" applyAlignment="1">
      <alignment horizontal="left" vertical="center"/>
    </xf>
    <xf numFmtId="0" fontId="10" fillId="0" borderId="0" xfId="0" applyFont="1">
      <alignment vertical="center"/>
    </xf>
    <xf numFmtId="0" fontId="12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7" fillId="0" borderId="0" xfId="0" applyFont="1">
      <alignment vertical="center"/>
    </xf>
    <xf numFmtId="0" fontId="10" fillId="0" borderId="4" xfId="1" applyFont="1" applyBorder="1" applyAlignment="1">
      <alignment vertical="center"/>
    </xf>
    <xf numFmtId="0" fontId="10" fillId="0" borderId="3" xfId="1" applyFont="1" applyBorder="1" applyAlignment="1">
      <alignment vertical="center"/>
    </xf>
    <xf numFmtId="177" fontId="8" fillId="4" borderId="4" xfId="14" applyNumberFormat="1" applyFont="1" applyFill="1" applyBorder="1" applyAlignment="1">
      <alignment vertical="center"/>
    </xf>
    <xf numFmtId="177" fontId="8" fillId="4" borderId="12" xfId="14" applyNumberFormat="1" applyFont="1" applyFill="1" applyBorder="1" applyAlignment="1">
      <alignment vertical="center"/>
    </xf>
    <xf numFmtId="177" fontId="10" fillId="4" borderId="12" xfId="14" applyNumberFormat="1" applyFont="1" applyFill="1" applyBorder="1" applyAlignment="1">
      <alignment vertical="center"/>
    </xf>
    <xf numFmtId="177" fontId="10" fillId="4" borderId="13" xfId="14" applyNumberFormat="1" applyFont="1" applyFill="1" applyBorder="1" applyAlignment="1">
      <alignment vertical="center"/>
    </xf>
    <xf numFmtId="177" fontId="8" fillId="4" borderId="3" xfId="14" applyNumberFormat="1" applyFont="1" applyFill="1" applyBorder="1" applyAlignment="1">
      <alignment vertical="center"/>
    </xf>
    <xf numFmtId="177" fontId="8" fillId="4" borderId="0" xfId="14" applyNumberFormat="1" applyFont="1" applyFill="1" applyBorder="1" applyAlignment="1">
      <alignment vertical="center"/>
    </xf>
    <xf numFmtId="177" fontId="10" fillId="4" borderId="0" xfId="14" applyNumberFormat="1" applyFont="1" applyFill="1" applyBorder="1" applyAlignment="1">
      <alignment vertical="center"/>
    </xf>
    <xf numFmtId="177" fontId="10" fillId="4" borderId="7" xfId="14" applyNumberFormat="1" applyFont="1" applyFill="1" applyBorder="1" applyAlignment="1">
      <alignment vertical="center"/>
    </xf>
    <xf numFmtId="0" fontId="10" fillId="0" borderId="14" xfId="1" applyFont="1" applyBorder="1" applyAlignment="1">
      <alignment vertical="center"/>
    </xf>
    <xf numFmtId="177" fontId="8" fillId="4" borderId="14" xfId="14" applyNumberFormat="1" applyFont="1" applyFill="1" applyBorder="1" applyAlignment="1">
      <alignment vertical="center"/>
    </xf>
    <xf numFmtId="177" fontId="8" fillId="4" borderId="1" xfId="14" applyNumberFormat="1" applyFont="1" applyFill="1" applyBorder="1" applyAlignment="1">
      <alignment vertical="center"/>
    </xf>
    <xf numFmtId="177" fontId="10" fillId="4" borderId="1" xfId="14" applyNumberFormat="1" applyFont="1" applyFill="1" applyBorder="1" applyAlignment="1">
      <alignment vertical="center"/>
    </xf>
    <xf numFmtId="177" fontId="10" fillId="4" borderId="6" xfId="14" applyNumberFormat="1" applyFont="1" applyFill="1" applyBorder="1" applyAlignment="1">
      <alignment vertical="center"/>
    </xf>
    <xf numFmtId="0" fontId="10" fillId="0" borderId="5" xfId="1" applyFont="1" applyBorder="1" applyAlignment="1">
      <alignment vertical="center"/>
    </xf>
    <xf numFmtId="0" fontId="10" fillId="0" borderId="2" xfId="1" applyFont="1" applyBorder="1" applyAlignment="1">
      <alignment vertical="center"/>
    </xf>
    <xf numFmtId="0" fontId="10" fillId="0" borderId="15" xfId="1" applyFont="1" applyBorder="1" applyAlignment="1">
      <alignment vertical="center"/>
    </xf>
    <xf numFmtId="0" fontId="12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38" fontId="8" fillId="0" borderId="3" xfId="13" applyFont="1" applyFill="1" applyBorder="1" applyAlignment="1">
      <alignment vertical="center"/>
    </xf>
    <xf numFmtId="38" fontId="8" fillId="0" borderId="0" xfId="13" applyFont="1" applyFill="1" applyBorder="1" applyAlignment="1">
      <alignment vertical="center"/>
    </xf>
    <xf numFmtId="38" fontId="10" fillId="0" borderId="0" xfId="13" applyFont="1" applyFill="1" applyBorder="1" applyAlignment="1">
      <alignment vertical="center"/>
    </xf>
    <xf numFmtId="38" fontId="10" fillId="0" borderId="7" xfId="13" applyFont="1" applyFill="1" applyBorder="1" applyAlignment="1">
      <alignment vertical="center"/>
    </xf>
    <xf numFmtId="38" fontId="8" fillId="0" borderId="14" xfId="13" applyFont="1" applyFill="1" applyBorder="1" applyAlignment="1">
      <alignment vertical="center"/>
    </xf>
    <xf numFmtId="38" fontId="8" fillId="0" borderId="1" xfId="13" applyFont="1" applyFill="1" applyBorder="1" applyAlignment="1">
      <alignment vertical="center"/>
    </xf>
    <xf numFmtId="38" fontId="10" fillId="0" borderId="1" xfId="13" applyFont="1" applyFill="1" applyBorder="1" applyAlignment="1">
      <alignment vertical="center"/>
    </xf>
    <xf numFmtId="38" fontId="10" fillId="0" borderId="6" xfId="13" applyFont="1" applyFill="1" applyBorder="1" applyAlignment="1">
      <alignment vertical="center"/>
    </xf>
    <xf numFmtId="38" fontId="8" fillId="5" borderId="4" xfId="13" applyFont="1" applyFill="1" applyBorder="1" applyAlignment="1">
      <alignment vertical="center"/>
    </xf>
    <xf numFmtId="38" fontId="8" fillId="5" borderId="12" xfId="13" applyFont="1" applyFill="1" applyBorder="1" applyAlignment="1">
      <alignment vertical="center"/>
    </xf>
    <xf numFmtId="38" fontId="10" fillId="5" borderId="12" xfId="13" applyFont="1" applyFill="1" applyBorder="1" applyAlignment="1">
      <alignment vertical="center"/>
    </xf>
    <xf numFmtId="38" fontId="10" fillId="5" borderId="13" xfId="13" applyFont="1" applyFill="1" applyBorder="1" applyAlignment="1">
      <alignment vertical="center"/>
    </xf>
    <xf numFmtId="38" fontId="8" fillId="5" borderId="3" xfId="13" applyFont="1" applyFill="1" applyBorder="1" applyAlignment="1">
      <alignment vertical="center"/>
    </xf>
    <xf numFmtId="38" fontId="8" fillId="5" borderId="0" xfId="13" applyFont="1" applyFill="1" applyBorder="1" applyAlignment="1">
      <alignment vertical="center"/>
    </xf>
    <xf numFmtId="38" fontId="10" fillId="5" borderId="0" xfId="13" applyFont="1" applyFill="1" applyBorder="1" applyAlignment="1">
      <alignment vertical="center"/>
    </xf>
    <xf numFmtId="38" fontId="10" fillId="5" borderId="7" xfId="13" applyFont="1" applyFill="1" applyBorder="1" applyAlignment="1">
      <alignment vertical="center"/>
    </xf>
    <xf numFmtId="38" fontId="8" fillId="5" borderId="14" xfId="13" applyFont="1" applyFill="1" applyBorder="1" applyAlignment="1">
      <alignment vertical="center"/>
    </xf>
    <xf numFmtId="38" fontId="8" fillId="5" borderId="1" xfId="13" applyFont="1" applyFill="1" applyBorder="1" applyAlignment="1">
      <alignment vertical="center"/>
    </xf>
    <xf numFmtId="38" fontId="10" fillId="5" borderId="1" xfId="13" applyFont="1" applyFill="1" applyBorder="1" applyAlignment="1">
      <alignment vertical="center"/>
    </xf>
    <xf numFmtId="38" fontId="10" fillId="5" borderId="6" xfId="13" applyFont="1" applyFill="1" applyBorder="1" applyAlignment="1">
      <alignment vertical="center"/>
    </xf>
    <xf numFmtId="0" fontId="14" fillId="0" borderId="0" xfId="1" applyFont="1" applyAlignment="1">
      <alignment horizontal="left"/>
    </xf>
    <xf numFmtId="176" fontId="8" fillId="3" borderId="5" xfId="1" applyNumberFormat="1" applyFont="1" applyFill="1" applyBorder="1" applyAlignment="1">
      <alignment vertical="top" wrapText="1"/>
    </xf>
    <xf numFmtId="176" fontId="8" fillId="6" borderId="5" xfId="1" applyNumberFormat="1" applyFont="1" applyFill="1" applyBorder="1" applyAlignment="1">
      <alignment vertical="top" wrapText="1"/>
    </xf>
    <xf numFmtId="176" fontId="8" fillId="6" borderId="12" xfId="1" applyNumberFormat="1" applyFont="1" applyFill="1" applyBorder="1" applyAlignment="1">
      <alignment vertical="top" wrapText="1"/>
    </xf>
    <xf numFmtId="176" fontId="8" fillId="6" borderId="13" xfId="1" applyNumberFormat="1" applyFont="1" applyFill="1" applyBorder="1" applyAlignment="1">
      <alignment vertical="top" wrapText="1"/>
    </xf>
    <xf numFmtId="176" fontId="8" fillId="3" borderId="2" xfId="1" applyNumberFormat="1" applyFont="1" applyFill="1" applyBorder="1"/>
    <xf numFmtId="176" fontId="8" fillId="6" borderId="2" xfId="1" applyNumberFormat="1" applyFont="1" applyFill="1" applyBorder="1" applyAlignment="1">
      <alignment vertical="top" wrapText="1"/>
    </xf>
    <xf numFmtId="176" fontId="8" fillId="6" borderId="0" xfId="1" applyNumberFormat="1" applyFont="1" applyFill="1" applyAlignment="1">
      <alignment vertical="top" wrapText="1"/>
    </xf>
    <xf numFmtId="176" fontId="8" fillId="6" borderId="7" xfId="1" applyNumberFormat="1" applyFont="1" applyFill="1" applyBorder="1" applyAlignment="1">
      <alignment vertical="top" wrapText="1"/>
    </xf>
    <xf numFmtId="176" fontId="8" fillId="3" borderId="14" xfId="1" applyNumberFormat="1" applyFont="1" applyFill="1" applyBorder="1"/>
    <xf numFmtId="176" fontId="8" fillId="6" borderId="15" xfId="1" applyNumberFormat="1" applyFont="1" applyFill="1" applyBorder="1" applyAlignment="1">
      <alignment vertical="top" wrapText="1"/>
    </xf>
    <xf numFmtId="176" fontId="8" fillId="6" borderId="1" xfId="1" applyNumberFormat="1" applyFont="1" applyFill="1" applyBorder="1" applyAlignment="1">
      <alignment vertical="top" wrapText="1"/>
    </xf>
    <xf numFmtId="176" fontId="8" fillId="6" borderId="6" xfId="1" applyNumberFormat="1" applyFont="1" applyFill="1" applyBorder="1" applyAlignment="1">
      <alignment vertical="top" wrapText="1"/>
    </xf>
    <xf numFmtId="0" fontId="8" fillId="0" borderId="4" xfId="1" applyFont="1" applyBorder="1"/>
    <xf numFmtId="0" fontId="8" fillId="0" borderId="3" xfId="1" applyFont="1" applyBorder="1"/>
    <xf numFmtId="0" fontId="8" fillId="0" borderId="3" xfId="1" applyFont="1" applyBorder="1" applyAlignment="1">
      <alignment horizontal="left"/>
    </xf>
    <xf numFmtId="0" fontId="8" fillId="0" borderId="15" xfId="1" applyFont="1" applyBorder="1"/>
    <xf numFmtId="0" fontId="10" fillId="0" borderId="10" xfId="1" applyFont="1" applyBorder="1" applyAlignment="1">
      <alignment horizontal="center" wrapText="1"/>
    </xf>
    <xf numFmtId="0" fontId="8" fillId="0" borderId="5" xfId="1" quotePrefix="1" applyFont="1" applyBorder="1" applyAlignment="1">
      <alignment horizontal="center" vertical="top" wrapText="1"/>
    </xf>
    <xf numFmtId="0" fontId="8" fillId="0" borderId="12" xfId="1" quotePrefix="1" applyFont="1" applyBorder="1" applyAlignment="1">
      <alignment horizontal="center" vertical="top" wrapText="1"/>
    </xf>
    <xf numFmtId="0" fontId="8" fillId="0" borderId="13" xfId="1" quotePrefix="1" applyFont="1" applyBorder="1" applyAlignment="1">
      <alignment horizontal="center" vertical="top" wrapText="1"/>
    </xf>
    <xf numFmtId="0" fontId="8" fillId="0" borderId="0" xfId="1" quotePrefix="1" applyFont="1" applyAlignment="1">
      <alignment horizontal="left"/>
    </xf>
    <xf numFmtId="49" fontId="13" fillId="2" borderId="0" xfId="1" applyNumberFormat="1" applyFont="1" applyFill="1" applyAlignment="1">
      <alignment horizontal="left" vertical="center"/>
    </xf>
    <xf numFmtId="49" fontId="13" fillId="2" borderId="0" xfId="1" applyNumberFormat="1" applyFont="1" applyFill="1" applyAlignment="1">
      <alignment vertical="center"/>
    </xf>
    <xf numFmtId="49" fontId="16" fillId="5" borderId="0" xfId="1" applyNumberFormat="1" applyFont="1" applyFill="1" applyAlignment="1">
      <alignment horizontal="left" vertical="center"/>
    </xf>
    <xf numFmtId="49" fontId="16" fillId="0" borderId="0" xfId="1" applyNumberFormat="1" applyFont="1" applyAlignment="1">
      <alignment vertical="center"/>
    </xf>
    <xf numFmtId="49" fontId="13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/>
    </xf>
    <xf numFmtId="0" fontId="8" fillId="0" borderId="14" xfId="1" applyFont="1" applyBorder="1" applyAlignment="1">
      <alignment horizontal="left"/>
    </xf>
    <xf numFmtId="0" fontId="10" fillId="0" borderId="8" xfId="1" applyFont="1" applyBorder="1"/>
    <xf numFmtId="0" fontId="10" fillId="0" borderId="8" xfId="1" applyFont="1" applyBorder="1" applyAlignment="1">
      <alignment horizontal="right"/>
    </xf>
    <xf numFmtId="177" fontId="10" fillId="0" borderId="5" xfId="14" applyNumberFormat="1" applyFont="1" applyBorder="1" applyAlignment="1"/>
    <xf numFmtId="177" fontId="10" fillId="0" borderId="12" xfId="14" applyNumberFormat="1" applyFont="1" applyBorder="1" applyAlignment="1"/>
    <xf numFmtId="177" fontId="10" fillId="0" borderId="12" xfId="14" applyNumberFormat="1" applyFont="1" applyBorder="1" applyAlignment="1">
      <alignment horizontal="right"/>
    </xf>
    <xf numFmtId="177" fontId="10" fillId="0" borderId="13" xfId="14" applyNumberFormat="1" applyFont="1" applyBorder="1" applyAlignment="1"/>
    <xf numFmtId="177" fontId="10" fillId="0" borderId="2" xfId="14" applyNumberFormat="1" applyFont="1" applyBorder="1" applyAlignment="1"/>
    <xf numFmtId="177" fontId="10" fillId="0" borderId="0" xfId="14" applyNumberFormat="1" applyFont="1" applyBorder="1" applyAlignment="1"/>
    <xf numFmtId="177" fontId="10" fillId="0" borderId="0" xfId="14" applyNumberFormat="1" applyFont="1" applyBorder="1" applyAlignment="1">
      <alignment horizontal="right"/>
    </xf>
    <xf numFmtId="177" fontId="10" fillId="0" borderId="7" xfId="14" applyNumberFormat="1" applyFont="1" applyBorder="1" applyAlignment="1"/>
    <xf numFmtId="177" fontId="10" fillId="0" borderId="15" xfId="14" applyNumberFormat="1" applyFont="1" applyBorder="1" applyAlignment="1"/>
    <xf numFmtId="177" fontId="10" fillId="0" borderId="1" xfId="14" applyNumberFormat="1" applyFont="1" applyBorder="1" applyAlignment="1"/>
    <xf numFmtId="177" fontId="10" fillId="0" borderId="1" xfId="14" applyNumberFormat="1" applyFont="1" applyBorder="1" applyAlignment="1">
      <alignment horizontal="right"/>
    </xf>
    <xf numFmtId="177" fontId="10" fillId="0" borderId="6" xfId="14" applyNumberFormat="1" applyFont="1" applyBorder="1" applyAlignment="1"/>
    <xf numFmtId="0" fontId="10" fillId="0" borderId="9" xfId="1" applyFont="1" applyBorder="1"/>
    <xf numFmtId="0" fontId="10" fillId="0" borderId="10" xfId="1" applyFont="1" applyBorder="1"/>
    <xf numFmtId="0" fontId="8" fillId="0" borderId="11" xfId="1" applyFont="1" applyBorder="1" applyAlignment="1">
      <alignment horizontal="center"/>
    </xf>
    <xf numFmtId="0" fontId="8" fillId="0" borderId="8" xfId="1" applyFont="1" applyBorder="1" applyAlignment="1">
      <alignment horizontal="center" vertical="center"/>
    </xf>
    <xf numFmtId="179" fontId="8" fillId="0" borderId="5" xfId="5" applyNumberFormat="1" applyFont="1" applyBorder="1">
      <alignment vertical="center"/>
    </xf>
    <xf numFmtId="179" fontId="8" fillId="0" borderId="2" xfId="5" applyNumberFormat="1" applyFont="1" applyBorder="1">
      <alignment vertical="center"/>
    </xf>
    <xf numFmtId="179" fontId="8" fillId="0" borderId="15" xfId="5" applyNumberFormat="1" applyFont="1" applyBorder="1">
      <alignment vertical="center"/>
    </xf>
    <xf numFmtId="2" fontId="8" fillId="0" borderId="3" xfId="4" applyNumberFormat="1" applyFont="1" applyFill="1" applyBorder="1" applyAlignment="1"/>
    <xf numFmtId="2" fontId="8" fillId="0" borderId="14" xfId="4" applyNumberFormat="1" applyFont="1" applyFill="1" applyBorder="1" applyAlignment="1"/>
    <xf numFmtId="0" fontId="10" fillId="0" borderId="9" xfId="1" applyFont="1" applyBorder="1" applyAlignment="1">
      <alignment wrapText="1"/>
    </xf>
    <xf numFmtId="0" fontId="10" fillId="0" borderId="10" xfId="1" applyFont="1" applyBorder="1" applyAlignment="1">
      <alignment wrapText="1"/>
    </xf>
    <xf numFmtId="2" fontId="8" fillId="0" borderId="4" xfId="4" applyNumberFormat="1" applyFont="1" applyFill="1" applyBorder="1" applyAlignment="1"/>
    <xf numFmtId="0" fontId="8" fillId="0" borderId="4" xfId="1" applyFont="1" applyBorder="1" applyAlignment="1">
      <alignment horizontal="left"/>
    </xf>
    <xf numFmtId="177" fontId="10" fillId="0" borderId="0" xfId="14" applyNumberFormat="1" applyFont="1" applyAlignment="1"/>
    <xf numFmtId="177" fontId="10" fillId="5" borderId="5" xfId="14" applyNumberFormat="1" applyFont="1" applyFill="1" applyBorder="1" applyAlignment="1"/>
    <xf numFmtId="177" fontId="10" fillId="5" borderId="12" xfId="14" applyNumberFormat="1" applyFont="1" applyFill="1" applyBorder="1" applyAlignment="1"/>
    <xf numFmtId="177" fontId="10" fillId="5" borderId="13" xfId="14" applyNumberFormat="1" applyFont="1" applyFill="1" applyBorder="1" applyAlignment="1"/>
    <xf numFmtId="177" fontId="10" fillId="5" borderId="2" xfId="14" applyNumberFormat="1" applyFont="1" applyFill="1" applyBorder="1" applyAlignment="1"/>
    <xf numFmtId="177" fontId="10" fillId="5" borderId="0" xfId="14" applyNumberFormat="1" applyFont="1" applyFill="1" applyBorder="1" applyAlignment="1"/>
    <xf numFmtId="177" fontId="10" fillId="5" borderId="7" xfId="14" applyNumberFormat="1" applyFont="1" applyFill="1" applyBorder="1" applyAlignment="1"/>
    <xf numFmtId="0" fontId="10" fillId="0" borderId="4" xfId="1" applyFont="1" applyBorder="1"/>
    <xf numFmtId="0" fontId="8" fillId="0" borderId="8" xfId="1" applyFont="1" applyBorder="1" applyAlignment="1">
      <alignment horizontal="center"/>
    </xf>
    <xf numFmtId="0" fontId="8" fillId="0" borderId="3" xfId="7" applyBorder="1" applyAlignment="1">
      <alignment horizontal="left" vertical="center"/>
    </xf>
    <xf numFmtId="177" fontId="10" fillId="3" borderId="0" xfId="14" applyNumberFormat="1" applyFont="1" applyFill="1" applyBorder="1" applyAlignment="1"/>
    <xf numFmtId="177" fontId="10" fillId="3" borderId="7" xfId="14" applyNumberFormat="1" applyFont="1" applyFill="1" applyBorder="1" applyAlignment="1"/>
    <xf numFmtId="177" fontId="10" fillId="3" borderId="1" xfId="14" applyNumberFormat="1" applyFont="1" applyFill="1" applyBorder="1" applyAlignment="1"/>
    <xf numFmtId="177" fontId="10" fillId="3" borderId="6" xfId="14" applyNumberFormat="1" applyFont="1" applyFill="1" applyBorder="1" applyAlignment="1"/>
    <xf numFmtId="177" fontId="10" fillId="3" borderId="5" xfId="14" applyNumberFormat="1" applyFont="1" applyFill="1" applyBorder="1" applyAlignment="1"/>
    <xf numFmtId="177" fontId="10" fillId="3" borderId="12" xfId="14" applyNumberFormat="1" applyFont="1" applyFill="1" applyBorder="1" applyAlignment="1"/>
    <xf numFmtId="177" fontId="10" fillId="3" borderId="13" xfId="14" applyNumberFormat="1" applyFont="1" applyFill="1" applyBorder="1" applyAlignment="1"/>
    <xf numFmtId="177" fontId="10" fillId="3" borderId="2" xfId="14" applyNumberFormat="1" applyFont="1" applyFill="1" applyBorder="1" applyAlignment="1"/>
    <xf numFmtId="177" fontId="10" fillId="3" borderId="15" xfId="14" applyNumberFormat="1" applyFont="1" applyFill="1" applyBorder="1" applyAlignment="1"/>
    <xf numFmtId="0" fontId="10" fillId="0" borderId="0" xfId="1" applyFont="1" applyAlignment="1">
      <alignment wrapText="1"/>
    </xf>
    <xf numFmtId="0" fontId="10" fillId="0" borderId="8" xfId="1" applyFont="1" applyBorder="1" applyAlignment="1">
      <alignment wrapText="1"/>
    </xf>
    <xf numFmtId="0" fontId="10" fillId="0" borderId="8" xfId="1" applyFont="1" applyBorder="1" applyAlignment="1">
      <alignment horizontal="right" wrapText="1"/>
    </xf>
    <xf numFmtId="0" fontId="10" fillId="0" borderId="11" xfId="1" applyFont="1" applyBorder="1" applyAlignment="1">
      <alignment wrapText="1"/>
    </xf>
    <xf numFmtId="9" fontId="10" fillId="0" borderId="1" xfId="14" applyFont="1" applyBorder="1" applyAlignment="1"/>
    <xf numFmtId="9" fontId="10" fillId="0" borderId="6" xfId="14" applyFont="1" applyBorder="1" applyAlignment="1"/>
    <xf numFmtId="9" fontId="10" fillId="0" borderId="15" xfId="14" applyFont="1" applyBorder="1" applyAlignment="1"/>
    <xf numFmtId="0" fontId="10" fillId="0" borderId="12" xfId="1" applyFont="1" applyBorder="1"/>
    <xf numFmtId="0" fontId="10" fillId="0" borderId="12" xfId="1" applyFont="1" applyBorder="1" applyAlignment="1">
      <alignment horizontal="right"/>
    </xf>
    <xf numFmtId="177" fontId="10" fillId="5" borderId="1" xfId="14" applyNumberFormat="1" applyFont="1" applyFill="1" applyBorder="1" applyAlignment="1"/>
    <xf numFmtId="177" fontId="10" fillId="5" borderId="6" xfId="14" applyNumberFormat="1" applyFont="1" applyFill="1" applyBorder="1" applyAlignment="1"/>
    <xf numFmtId="177" fontId="10" fillId="5" borderId="15" xfId="14" applyNumberFormat="1" applyFont="1" applyFill="1" applyBorder="1" applyAlignment="1"/>
    <xf numFmtId="49" fontId="10" fillId="0" borderId="10" xfId="2" applyNumberFormat="1" applyFont="1" applyBorder="1" applyAlignment="1">
      <alignment horizontal="left" vertical="center"/>
    </xf>
    <xf numFmtId="0" fontId="10" fillId="0" borderId="9" xfId="1" applyFont="1" applyBorder="1" applyAlignment="1">
      <alignment vertical="center"/>
    </xf>
    <xf numFmtId="38" fontId="10" fillId="0" borderId="8" xfId="1" applyNumberFormat="1" applyFont="1" applyBorder="1" applyAlignment="1">
      <alignment vertical="center"/>
    </xf>
    <xf numFmtId="38" fontId="10" fillId="0" borderId="11" xfId="1" applyNumberFormat="1" applyFont="1" applyBorder="1" applyAlignment="1">
      <alignment vertical="center"/>
    </xf>
    <xf numFmtId="38" fontId="10" fillId="3" borderId="9" xfId="13" applyFont="1" applyFill="1" applyBorder="1" applyAlignment="1">
      <alignment horizontal="right" vertical="center" wrapText="1"/>
    </xf>
    <xf numFmtId="38" fontId="10" fillId="3" borderId="8" xfId="13" applyFont="1" applyFill="1" applyBorder="1" applyAlignment="1">
      <alignment horizontal="right" vertical="center" wrapText="1"/>
    </xf>
    <xf numFmtId="38" fontId="10" fillId="3" borderId="11" xfId="13" applyFont="1" applyFill="1" applyBorder="1" applyAlignment="1">
      <alignment horizontal="right" vertical="center" wrapText="1"/>
    </xf>
    <xf numFmtId="0" fontId="10" fillId="0" borderId="0" xfId="1" applyFont="1" applyAlignment="1">
      <alignment horizontal="left"/>
    </xf>
    <xf numFmtId="179" fontId="8" fillId="0" borderId="3" xfId="5" applyNumberFormat="1" applyFont="1" applyBorder="1">
      <alignment vertical="center"/>
    </xf>
    <xf numFmtId="180" fontId="10" fillId="0" borderId="5" xfId="1" applyNumberFormat="1" applyFont="1" applyBorder="1"/>
    <xf numFmtId="180" fontId="10" fillId="0" borderId="2" xfId="1" applyNumberFormat="1" applyFont="1" applyBorder="1"/>
    <xf numFmtId="180" fontId="10" fillId="0" borderId="14" xfId="1" applyNumberFormat="1" applyFont="1" applyBorder="1"/>
    <xf numFmtId="0" fontId="10" fillId="0" borderId="8" xfId="0" applyFont="1" applyBorder="1">
      <alignment vertical="center"/>
    </xf>
    <xf numFmtId="38" fontId="8" fillId="0" borderId="8" xfId="9" applyFont="1" applyBorder="1" applyAlignment="1">
      <alignment vertical="center"/>
    </xf>
    <xf numFmtId="0" fontId="10" fillId="0" borderId="10" xfId="0" applyFont="1" applyBorder="1">
      <alignment vertical="center"/>
    </xf>
    <xf numFmtId="0" fontId="10" fillId="0" borderId="14" xfId="1" applyFont="1" applyBorder="1"/>
    <xf numFmtId="0" fontId="10" fillId="0" borderId="9" xfId="1" applyFont="1" applyBorder="1" applyAlignment="1">
      <alignment horizontal="center"/>
    </xf>
    <xf numFmtId="0" fontId="0" fillId="0" borderId="15" xfId="0" applyBorder="1">
      <alignment vertical="center"/>
    </xf>
    <xf numFmtId="0" fontId="10" fillId="0" borderId="1" xfId="1" applyFont="1" applyBorder="1"/>
    <xf numFmtId="0" fontId="10" fillId="0" borderId="1" xfId="1" applyFont="1" applyBorder="1" applyAlignment="1">
      <alignment horizontal="right"/>
    </xf>
    <xf numFmtId="0" fontId="10" fillId="0" borderId="6" xfId="1" applyFont="1" applyBorder="1"/>
    <xf numFmtId="0" fontId="0" fillId="0" borderId="9" xfId="0" applyBorder="1">
      <alignment vertical="center"/>
    </xf>
    <xf numFmtId="0" fontId="8" fillId="0" borderId="5" xfId="1" applyFont="1" applyBorder="1" applyAlignment="1">
      <alignment horizontal="left"/>
    </xf>
    <xf numFmtId="0" fontId="8" fillId="0" borderId="2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10" fillId="0" borderId="5" xfId="1" applyFont="1" applyBorder="1"/>
    <xf numFmtId="38" fontId="8" fillId="0" borderId="4" xfId="9" applyFont="1" applyBorder="1" applyAlignment="1">
      <alignment vertical="center"/>
    </xf>
    <xf numFmtId="38" fontId="8" fillId="0" borderId="14" xfId="9" applyFont="1" applyBorder="1" applyAlignment="1">
      <alignment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0" fillId="0" borderId="9" xfId="0" applyFont="1" applyBorder="1">
      <alignment vertical="center"/>
    </xf>
    <xf numFmtId="0" fontId="10" fillId="0" borderId="8" xfId="0" applyFont="1" applyBorder="1">
      <alignment vertical="center"/>
    </xf>
    <xf numFmtId="0" fontId="10" fillId="0" borderId="11" xfId="0" applyFont="1" applyBorder="1">
      <alignment vertical="center"/>
    </xf>
  </cellXfs>
  <cellStyles count="15">
    <cellStyle name="パーセント" xfId="14" builtinId="5"/>
    <cellStyle name="パーセント 2" xfId="4" xr:uid="{007342EA-36B1-4CEC-B767-AB59A50ECD94}"/>
    <cellStyle name="パーセント 2 2" xfId="10" xr:uid="{3901374E-7908-43B7-A923-AB4314BB9577}"/>
    <cellStyle name="桁区切り" xfId="13" builtinId="6"/>
    <cellStyle name="桁区切り 11" xfId="9" xr:uid="{7BC16970-4FF1-498A-BEA5-87F599A2FB3B}"/>
    <cellStyle name="桁区切り 2" xfId="5" xr:uid="{1A7F45A8-8931-4057-BB6A-3A8F225AA454}"/>
    <cellStyle name="標準" xfId="0" builtinId="0"/>
    <cellStyle name="標準 10" xfId="3" xr:uid="{DCFAE6F3-09F1-40FA-A68D-3D8D60D2B8DF}"/>
    <cellStyle name="標準 16 2" xfId="12" xr:uid="{FEDA2B53-79FE-4B9B-AD9F-0E7F69CA9C70}"/>
    <cellStyle name="標準 18" xfId="7" xr:uid="{DC72F5E3-05F1-48E2-B695-8E8350A373B0}"/>
    <cellStyle name="標準 2" xfId="1" xr:uid="{AC3962C0-7735-4889-B275-8FBAB12B3580}"/>
    <cellStyle name="標準 2 2 2" xfId="2" xr:uid="{2D61EFFF-E960-48F8-8E5C-93453BE40396}"/>
    <cellStyle name="標準 2 3 2" xfId="11" xr:uid="{25EC3730-D230-4833-89A6-8E8B3E449A7F}"/>
    <cellStyle name="標準 9" xfId="8" xr:uid="{93A08C1D-E131-46D5-969C-5801E84B49E4}"/>
    <cellStyle name="標準_変更後需要推計算定根拠" xfId="6" xr:uid="{0C7FDEA0-40E5-4296-B92B-8C19049C74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eetMetadata" Target="metadata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5Cs2_v1.1\015-3_Input_v1.1.0.xlsx" TargetMode="External"/><Relationship Id="rId1" Type="http://schemas.openxmlformats.org/officeDocument/2006/relationships/externalLinkPath" Target="015-3_Input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5Cs2_v1.1\031_SetData_01Cmn_04Cs1_v1.1.0.xlsx" TargetMode="External"/><Relationship Id="rId1" Type="http://schemas.openxmlformats.org/officeDocument/2006/relationships/externalLinkPath" Target="031_SetData_01Cmn_04Cs1_v1.1.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5Cs2_v1.1\032_SetData_02Flw_v1.1.1.xlsx" TargetMode="External"/><Relationship Id="rId1" Type="http://schemas.openxmlformats.org/officeDocument/2006/relationships/externalLinkPath" Target="032_SetData_02Flw_v1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 refreshError="1"/>
      <sheetData sheetId="1" refreshError="1"/>
      <sheetData sheetId="2">
        <row r="17">
          <cell r="F17" t="str">
            <v>_</v>
          </cell>
        </row>
      </sheetData>
      <sheetData sheetId="3">
        <row r="24">
          <cell r="G24">
            <v>0</v>
          </cell>
        </row>
      </sheetData>
      <sheetData sheetId="4">
        <row r="33">
          <cell r="H33">
            <v>0</v>
          </cell>
        </row>
      </sheetData>
      <sheetData sheetId="5">
        <row r="21">
          <cell r="H21">
            <v>0</v>
          </cell>
        </row>
      </sheetData>
      <sheetData sheetId="6">
        <row r="28">
          <cell r="Q28">
            <v>0</v>
          </cell>
        </row>
      </sheetData>
      <sheetData sheetId="7">
        <row r="21">
          <cell r="K21">
            <v>0</v>
          </cell>
        </row>
      </sheetData>
      <sheetData sheetId="8" refreshError="1"/>
      <sheetData sheetId="9">
        <row r="41">
          <cell r="F41" t="str">
            <v>対数近似によるトレンド推計</v>
          </cell>
        </row>
      </sheetData>
      <sheetData sheetId="10">
        <row r="21">
          <cell r="F21">
            <v>1</v>
          </cell>
        </row>
      </sheetData>
      <sheetData sheetId="11">
        <row r="21">
          <cell r="F21">
            <v>2</v>
          </cell>
        </row>
        <row r="22">
          <cell r="F22" t="str">
            <v>対数近似によるトレンド推計</v>
          </cell>
        </row>
      </sheetData>
      <sheetData sheetId="12">
        <row r="38">
          <cell r="F38">
            <v>2</v>
          </cell>
        </row>
      </sheetData>
      <sheetData sheetId="13" refreshError="1"/>
      <sheetData sheetId="14">
        <row r="22">
          <cell r="G22">
            <v>1</v>
          </cell>
        </row>
      </sheetData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1_データ_計算_01共通】"/>
      <sheetName val="031_01_Setai_2023"/>
      <sheetName val="031_11_年収等別_世帯割合_0323"/>
      <sheetName val="031_12_年収等別_世帯割合_2550"/>
      <sheetName val="031_13_年収別、五分位別_世帯割合_2550_K"/>
      <sheetName val="031_14_五分位中央値_2550_K"/>
      <sheetName val="031_15_年収別、五分位別_世帯割合_2550_J"/>
      <sheetName val="031_18_五分位・十分位階級境界値_2550_KK2"/>
      <sheetName val="031_19_年収別、五分位別_世帯割合_2550_KK2"/>
      <sheetName val="031_21_入居収入基準"/>
      <sheetName val="031_22_入居収入基準該当世帯割合_2550"/>
      <sheetName val="031_31_借家世帯数_0323"/>
      <sheetName val="031_41_夫婦のみ割合_0323"/>
      <sheetName val="031_42_子育て割合_0323"/>
      <sheetName val="031_43_子育て割合_2550"/>
      <sheetName val="031_44_子育て(ひとり親)割合_2550"/>
      <sheetName val="031_45_外国人割合_2550"/>
      <sheetName val="031_51_民借家賃単価_2550"/>
      <sheetName val="031_52_著低年収未満割合_2550"/>
      <sheetName val="031_61_面積水準達成割合_2550"/>
      <sheetName val="031_71_家賃等別世帯数_0323"/>
      <sheetName val="031_72_高家賃負担世帯割合_23"/>
      <sheetName val="031_73_家賃他別、世帯数_2550Tr"/>
      <sheetName val="031_74_家賃他別、世帯数_2550La"/>
      <sheetName val="031_75_高家賃負担世帯割合_2550Tr"/>
      <sheetName val="031_76_高家賃負担世帯割合_2550La"/>
      <sheetName val="【非表示_old】"/>
      <sheetName val="非031_16_五分位・十分位階級境界値_2550_KK1"/>
      <sheetName val="非031_17_年収別、五分位別_世帯割合_2550_KK1"/>
    </sheetNames>
    <sheetDataSet>
      <sheetData sheetId="0" refreshError="1"/>
      <sheetData sheetId="1">
        <row r="231">
          <cell r="G231" t="e">
            <v>#DIV/0!</v>
          </cell>
        </row>
      </sheetData>
      <sheetData sheetId="2" refreshError="1"/>
      <sheetData sheetId="3">
        <row r="80">
          <cell r="E80" t="e">
            <v>#DIV/0!</v>
          </cell>
          <cell r="F80" t="e">
            <v>#DIV/0!</v>
          </cell>
          <cell r="G80" t="e">
            <v>#DIV/0!</v>
          </cell>
          <cell r="H80" t="e">
            <v>#DIV/0!</v>
          </cell>
          <cell r="I80" t="e">
            <v>#DIV/0!</v>
          </cell>
          <cell r="J80" t="e">
            <v>#DIV/0!</v>
          </cell>
          <cell r="K80" t="e">
            <v>#DIV/0!</v>
          </cell>
          <cell r="L80" t="e">
            <v>#DIV/0!</v>
          </cell>
          <cell r="M80" t="e">
            <v>#DIV/0!</v>
          </cell>
          <cell r="N80" t="e">
            <v>#DIV/0!</v>
          </cell>
          <cell r="R80" t="e">
            <v>#DIV/0!</v>
          </cell>
          <cell r="S80" t="e">
            <v>#DIV/0!</v>
          </cell>
          <cell r="T80" t="e">
            <v>#DIV/0!</v>
          </cell>
          <cell r="U80" t="e">
            <v>#DIV/0!</v>
          </cell>
          <cell r="V80" t="e">
            <v>#DIV/0!</v>
          </cell>
          <cell r="W80" t="e">
            <v>#DIV/0!</v>
          </cell>
          <cell r="X80" t="e">
            <v>#DIV/0!</v>
          </cell>
          <cell r="Y80" t="e">
            <v>#DIV/0!</v>
          </cell>
          <cell r="Z80" t="e">
            <v>#DIV/0!</v>
          </cell>
          <cell r="AA80" t="e">
            <v>#DIV/0!</v>
          </cell>
          <cell r="AE80" t="e">
            <v>#DIV/0!</v>
          </cell>
          <cell r="AF80" t="e">
            <v>#DIV/0!</v>
          </cell>
          <cell r="AG80" t="e">
            <v>#DIV/0!</v>
          </cell>
          <cell r="AH80" t="e">
            <v>#DIV/0!</v>
          </cell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  <cell r="AM80" t="e">
            <v>#DIV/0!</v>
          </cell>
          <cell r="AN80" t="e">
            <v>#DIV/0!</v>
          </cell>
          <cell r="AR80" t="e">
            <v>#DIV/0!</v>
          </cell>
          <cell r="AS80" t="e">
            <v>#DIV/0!</v>
          </cell>
          <cell r="AT80" t="e">
            <v>#DIV/0!</v>
          </cell>
          <cell r="AU80" t="e">
            <v>#DIV/0!</v>
          </cell>
          <cell r="AV80" t="e">
            <v>#DIV/0!</v>
          </cell>
          <cell r="AW80" t="e">
            <v>#DIV/0!</v>
          </cell>
          <cell r="AX80" t="e">
            <v>#DIV/0!</v>
          </cell>
          <cell r="AY80" t="e">
            <v>#DIV/0!</v>
          </cell>
          <cell r="AZ80" t="e">
            <v>#DIV/0!</v>
          </cell>
          <cell r="BA80" t="e">
            <v>#DIV/0!</v>
          </cell>
          <cell r="BE80" t="e">
            <v>#DIV/0!</v>
          </cell>
          <cell r="BF80" t="e">
            <v>#DIV/0!</v>
          </cell>
          <cell r="BG80" t="e">
            <v>#DIV/0!</v>
          </cell>
          <cell r="BH80" t="e">
            <v>#DIV/0!</v>
          </cell>
          <cell r="BI80" t="e">
            <v>#DIV/0!</v>
          </cell>
          <cell r="BJ80" t="e">
            <v>#DIV/0!</v>
          </cell>
          <cell r="BK80" t="e">
            <v>#DIV/0!</v>
          </cell>
          <cell r="BL80" t="e">
            <v>#DIV/0!</v>
          </cell>
          <cell r="BM80" t="e">
            <v>#DIV/0!</v>
          </cell>
          <cell r="BN80" t="e">
            <v>#DIV/0!</v>
          </cell>
          <cell r="BR80" t="e">
            <v>#DIV/0!</v>
          </cell>
          <cell r="BS80" t="e">
            <v>#DIV/0!</v>
          </cell>
          <cell r="BT80" t="e">
            <v>#DIV/0!</v>
          </cell>
          <cell r="BU80" t="e">
            <v>#DIV/0!</v>
          </cell>
          <cell r="BV80" t="e">
            <v>#DIV/0!</v>
          </cell>
          <cell r="BW80" t="e">
            <v>#DIV/0!</v>
          </cell>
          <cell r="BX80" t="e">
            <v>#DIV/0!</v>
          </cell>
          <cell r="BY80" t="e">
            <v>#DIV/0!</v>
          </cell>
          <cell r="BZ80" t="e">
            <v>#DIV/0!</v>
          </cell>
          <cell r="CA80" t="e">
            <v>#DIV/0!</v>
          </cell>
          <cell r="CH80" t="e">
            <v>#DIV/0!</v>
          </cell>
          <cell r="CI80" t="e">
            <v>#DIV/0!</v>
          </cell>
          <cell r="CJ80" t="e">
            <v>#DIV/0!</v>
          </cell>
          <cell r="CK80" t="e">
            <v>#DIV/0!</v>
          </cell>
          <cell r="CL80" t="e">
            <v>#DIV/0!</v>
          </cell>
          <cell r="CM80" t="e">
            <v>#DIV/0!</v>
          </cell>
          <cell r="CN80" t="e">
            <v>#DIV/0!</v>
          </cell>
          <cell r="CO80" t="e">
            <v>#DIV/0!</v>
          </cell>
          <cell r="CP80" t="e">
            <v>#DIV/0!</v>
          </cell>
          <cell r="CQ80" t="e">
            <v>#DIV/0!</v>
          </cell>
          <cell r="CU80" t="e">
            <v>#DIV/0!</v>
          </cell>
          <cell r="CV80" t="e">
            <v>#DIV/0!</v>
          </cell>
          <cell r="CW80" t="e">
            <v>#DIV/0!</v>
          </cell>
          <cell r="CX80" t="e">
            <v>#DIV/0!</v>
          </cell>
          <cell r="CY80" t="e">
            <v>#DIV/0!</v>
          </cell>
          <cell r="CZ80" t="e">
            <v>#DIV/0!</v>
          </cell>
          <cell r="DA80" t="e">
            <v>#DIV/0!</v>
          </cell>
          <cell r="DB80" t="e">
            <v>#DIV/0!</v>
          </cell>
          <cell r="DC80" t="e">
            <v>#DIV/0!</v>
          </cell>
          <cell r="DD80" t="e">
            <v>#DIV/0!</v>
          </cell>
          <cell r="DH80" t="e">
            <v>#DIV/0!</v>
          </cell>
          <cell r="DI80" t="e">
            <v>#DIV/0!</v>
          </cell>
          <cell r="DJ80" t="e">
            <v>#DIV/0!</v>
          </cell>
          <cell r="DK80" t="e">
            <v>#DIV/0!</v>
          </cell>
          <cell r="DL80" t="e">
            <v>#DIV/0!</v>
          </cell>
          <cell r="DM80" t="e">
            <v>#DIV/0!</v>
          </cell>
          <cell r="DN80" t="e">
            <v>#DIV/0!</v>
          </cell>
          <cell r="DO80" t="e">
            <v>#DIV/0!</v>
          </cell>
          <cell r="DP80" t="e">
            <v>#DIV/0!</v>
          </cell>
          <cell r="DQ80" t="e">
            <v>#DIV/0!</v>
          </cell>
          <cell r="DU80" t="e">
            <v>#DIV/0!</v>
          </cell>
          <cell r="DV80" t="e">
            <v>#DIV/0!</v>
          </cell>
          <cell r="DW80" t="e">
            <v>#DIV/0!</v>
          </cell>
          <cell r="DX80" t="e">
            <v>#DIV/0!</v>
          </cell>
          <cell r="DY80" t="e">
            <v>#DIV/0!</v>
          </cell>
          <cell r="DZ80" t="e">
            <v>#DIV/0!</v>
          </cell>
          <cell r="EA80" t="e">
            <v>#DIV/0!</v>
          </cell>
          <cell r="EB80" t="e">
            <v>#DIV/0!</v>
          </cell>
          <cell r="EC80" t="e">
            <v>#DIV/0!</v>
          </cell>
          <cell r="ED80" t="e">
            <v>#DIV/0!</v>
          </cell>
          <cell r="EH80" t="e">
            <v>#DIV/0!</v>
          </cell>
          <cell r="EI80" t="e">
            <v>#DIV/0!</v>
          </cell>
          <cell r="EJ80" t="e">
            <v>#DIV/0!</v>
          </cell>
          <cell r="EK80" t="e">
            <v>#DIV/0!</v>
          </cell>
          <cell r="EL80" t="e">
            <v>#DIV/0!</v>
          </cell>
          <cell r="EM80" t="e">
            <v>#DIV/0!</v>
          </cell>
          <cell r="EN80" t="e">
            <v>#DIV/0!</v>
          </cell>
          <cell r="EO80" t="e">
            <v>#DIV/0!</v>
          </cell>
          <cell r="EP80" t="e">
            <v>#DIV/0!</v>
          </cell>
          <cell r="EQ80" t="e">
            <v>#DIV/0!</v>
          </cell>
          <cell r="EU80" t="e">
            <v>#DIV/0!</v>
          </cell>
          <cell r="EV80" t="e">
            <v>#DIV/0!</v>
          </cell>
          <cell r="EW80" t="e">
            <v>#DIV/0!</v>
          </cell>
          <cell r="EX80" t="e">
            <v>#DIV/0!</v>
          </cell>
          <cell r="EY80" t="e">
            <v>#DIV/0!</v>
          </cell>
          <cell r="EZ80" t="e">
            <v>#DIV/0!</v>
          </cell>
          <cell r="FA80" t="e">
            <v>#DIV/0!</v>
          </cell>
          <cell r="FB80" t="e">
            <v>#DIV/0!</v>
          </cell>
          <cell r="FC80" t="e">
            <v>#DIV/0!</v>
          </cell>
          <cell r="FD80" t="e">
            <v>#DIV/0!</v>
          </cell>
        </row>
        <row r="82">
          <cell r="E82" t="e">
            <v>#DIV/0!</v>
          </cell>
          <cell r="F82" t="e">
            <v>#DIV/0!</v>
          </cell>
          <cell r="G82" t="e">
            <v>#DIV/0!</v>
          </cell>
          <cell r="H82" t="e">
            <v>#DIV/0!</v>
          </cell>
          <cell r="I82" t="e">
            <v>#DIV/0!</v>
          </cell>
          <cell r="J82" t="e">
            <v>#DIV/0!</v>
          </cell>
          <cell r="K82" t="e">
            <v>#DIV/0!</v>
          </cell>
          <cell r="L82" t="e">
            <v>#DIV/0!</v>
          </cell>
          <cell r="M82" t="e">
            <v>#DIV/0!</v>
          </cell>
          <cell r="N82" t="e">
            <v>#DIV/0!</v>
          </cell>
          <cell r="R82" t="e">
            <v>#DIV/0!</v>
          </cell>
          <cell r="S82" t="e">
            <v>#DIV/0!</v>
          </cell>
          <cell r="T82" t="e">
            <v>#DIV/0!</v>
          </cell>
          <cell r="U82" t="e">
            <v>#DIV/0!</v>
          </cell>
          <cell r="V82" t="e">
            <v>#DIV/0!</v>
          </cell>
          <cell r="W82" t="e">
            <v>#DIV/0!</v>
          </cell>
          <cell r="X82" t="e">
            <v>#DIV/0!</v>
          </cell>
          <cell r="Y82" t="e">
            <v>#DIV/0!</v>
          </cell>
          <cell r="Z82" t="e">
            <v>#DIV/0!</v>
          </cell>
          <cell r="AA82" t="e">
            <v>#DIV/0!</v>
          </cell>
          <cell r="AE82" t="e">
            <v>#DIV/0!</v>
          </cell>
          <cell r="AF82" t="e">
            <v>#DIV/0!</v>
          </cell>
          <cell r="AG82" t="e">
            <v>#DIV/0!</v>
          </cell>
          <cell r="AH82" t="e">
            <v>#DIV/0!</v>
          </cell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  <cell r="AM82" t="e">
            <v>#DIV/0!</v>
          </cell>
          <cell r="AN82" t="e">
            <v>#DIV/0!</v>
          </cell>
          <cell r="AR82" t="e">
            <v>#DIV/0!</v>
          </cell>
          <cell r="AS82" t="e">
            <v>#DIV/0!</v>
          </cell>
          <cell r="AT82" t="e">
            <v>#DIV/0!</v>
          </cell>
          <cell r="AU82" t="e">
            <v>#DIV/0!</v>
          </cell>
          <cell r="AV82" t="e">
            <v>#DIV/0!</v>
          </cell>
          <cell r="AW82" t="e">
            <v>#DIV/0!</v>
          </cell>
          <cell r="AX82" t="e">
            <v>#DIV/0!</v>
          </cell>
          <cell r="AY82" t="e">
            <v>#DIV/0!</v>
          </cell>
          <cell r="AZ82" t="e">
            <v>#DIV/0!</v>
          </cell>
          <cell r="BA82" t="e">
            <v>#DIV/0!</v>
          </cell>
          <cell r="BE82" t="e">
            <v>#DIV/0!</v>
          </cell>
          <cell r="BF82" t="e">
            <v>#DIV/0!</v>
          </cell>
          <cell r="BG82" t="e">
            <v>#DIV/0!</v>
          </cell>
          <cell r="BH82" t="e">
            <v>#DIV/0!</v>
          </cell>
          <cell r="BI82" t="e">
            <v>#DIV/0!</v>
          </cell>
          <cell r="BJ82" t="e">
            <v>#DIV/0!</v>
          </cell>
          <cell r="BK82" t="e">
            <v>#DIV/0!</v>
          </cell>
          <cell r="BL82" t="e">
            <v>#DIV/0!</v>
          </cell>
          <cell r="BM82" t="e">
            <v>#DIV/0!</v>
          </cell>
          <cell r="BN82" t="e">
            <v>#DIV/0!</v>
          </cell>
          <cell r="BR82" t="e">
            <v>#DIV/0!</v>
          </cell>
          <cell r="BS82" t="e">
            <v>#DIV/0!</v>
          </cell>
          <cell r="BT82" t="e">
            <v>#DIV/0!</v>
          </cell>
          <cell r="BU82" t="e">
            <v>#DIV/0!</v>
          </cell>
          <cell r="BV82" t="e">
            <v>#DIV/0!</v>
          </cell>
          <cell r="BW82" t="e">
            <v>#DIV/0!</v>
          </cell>
          <cell r="BX82" t="e">
            <v>#DIV/0!</v>
          </cell>
          <cell r="BY82" t="e">
            <v>#DIV/0!</v>
          </cell>
          <cell r="BZ82" t="e">
            <v>#DIV/0!</v>
          </cell>
          <cell r="CA82" t="e">
            <v>#DIV/0!</v>
          </cell>
          <cell r="CH82" t="e">
            <v>#DIV/0!</v>
          </cell>
          <cell r="CI82" t="e">
            <v>#DIV/0!</v>
          </cell>
          <cell r="CJ82" t="e">
            <v>#DIV/0!</v>
          </cell>
          <cell r="CK82" t="e">
            <v>#DIV/0!</v>
          </cell>
          <cell r="CL82" t="e">
            <v>#DIV/0!</v>
          </cell>
          <cell r="CM82" t="e">
            <v>#DIV/0!</v>
          </cell>
          <cell r="CN82" t="e">
            <v>#DIV/0!</v>
          </cell>
          <cell r="CO82" t="e">
            <v>#DIV/0!</v>
          </cell>
          <cell r="CP82" t="e">
            <v>#DIV/0!</v>
          </cell>
          <cell r="CQ82" t="e">
            <v>#DIV/0!</v>
          </cell>
          <cell r="CU82" t="e">
            <v>#DIV/0!</v>
          </cell>
          <cell r="CV82" t="e">
            <v>#DIV/0!</v>
          </cell>
          <cell r="CW82" t="e">
            <v>#DIV/0!</v>
          </cell>
          <cell r="CX82" t="e">
            <v>#DIV/0!</v>
          </cell>
          <cell r="CY82" t="e">
            <v>#DIV/0!</v>
          </cell>
          <cell r="CZ82" t="e">
            <v>#DIV/0!</v>
          </cell>
          <cell r="DA82" t="e">
            <v>#DIV/0!</v>
          </cell>
          <cell r="DB82" t="e">
            <v>#DIV/0!</v>
          </cell>
          <cell r="DC82" t="e">
            <v>#DIV/0!</v>
          </cell>
          <cell r="DD82" t="e">
            <v>#DIV/0!</v>
          </cell>
          <cell r="DH82" t="e">
            <v>#DIV/0!</v>
          </cell>
          <cell r="DI82" t="e">
            <v>#DIV/0!</v>
          </cell>
          <cell r="DJ82" t="e">
            <v>#DIV/0!</v>
          </cell>
          <cell r="DK82" t="e">
            <v>#DIV/0!</v>
          </cell>
          <cell r="DL82" t="e">
            <v>#DIV/0!</v>
          </cell>
          <cell r="DM82" t="e">
            <v>#DIV/0!</v>
          </cell>
          <cell r="DN82" t="e">
            <v>#DIV/0!</v>
          </cell>
          <cell r="DO82" t="e">
            <v>#DIV/0!</v>
          </cell>
          <cell r="DP82" t="e">
            <v>#DIV/0!</v>
          </cell>
          <cell r="DQ82" t="e">
            <v>#DIV/0!</v>
          </cell>
          <cell r="DU82" t="e">
            <v>#DIV/0!</v>
          </cell>
          <cell r="DV82" t="e">
            <v>#DIV/0!</v>
          </cell>
          <cell r="DW82" t="e">
            <v>#DIV/0!</v>
          </cell>
          <cell r="DX82" t="e">
            <v>#DIV/0!</v>
          </cell>
          <cell r="DY82" t="e">
            <v>#DIV/0!</v>
          </cell>
          <cell r="DZ82" t="e">
            <v>#DIV/0!</v>
          </cell>
          <cell r="EA82" t="e">
            <v>#DIV/0!</v>
          </cell>
          <cell r="EB82" t="e">
            <v>#DIV/0!</v>
          </cell>
          <cell r="EC82" t="e">
            <v>#DIV/0!</v>
          </cell>
          <cell r="ED82" t="e">
            <v>#DIV/0!</v>
          </cell>
          <cell r="EH82" t="e">
            <v>#DIV/0!</v>
          </cell>
          <cell r="EI82" t="e">
            <v>#DIV/0!</v>
          </cell>
          <cell r="EJ82" t="e">
            <v>#DIV/0!</v>
          </cell>
          <cell r="EK82" t="e">
            <v>#DIV/0!</v>
          </cell>
          <cell r="EL82" t="e">
            <v>#DIV/0!</v>
          </cell>
          <cell r="EM82" t="e">
            <v>#DIV/0!</v>
          </cell>
          <cell r="EN82" t="e">
            <v>#DIV/0!</v>
          </cell>
          <cell r="EO82" t="e">
            <v>#DIV/0!</v>
          </cell>
          <cell r="EP82" t="e">
            <v>#DIV/0!</v>
          </cell>
          <cell r="EQ82" t="e">
            <v>#DIV/0!</v>
          </cell>
          <cell r="EU82" t="e">
            <v>#DIV/0!</v>
          </cell>
          <cell r="EV82" t="e">
            <v>#DIV/0!</v>
          </cell>
          <cell r="EW82" t="e">
            <v>#DIV/0!</v>
          </cell>
          <cell r="EX82" t="e">
            <v>#DIV/0!</v>
          </cell>
          <cell r="EY82" t="e">
            <v>#DIV/0!</v>
          </cell>
          <cell r="EZ82" t="e">
            <v>#DIV/0!</v>
          </cell>
          <cell r="FA82" t="e">
            <v>#DIV/0!</v>
          </cell>
          <cell r="FB82" t="e">
            <v>#DIV/0!</v>
          </cell>
          <cell r="FC82" t="e">
            <v>#DIV/0!</v>
          </cell>
          <cell r="FD82" t="e">
            <v>#DIV/0!</v>
          </cell>
        </row>
        <row r="84">
          <cell r="E84" t="e">
            <v>#DIV/0!</v>
          </cell>
          <cell r="F84" t="e">
            <v>#DIV/0!</v>
          </cell>
          <cell r="G84" t="e">
            <v>#DIV/0!</v>
          </cell>
          <cell r="H84" t="e">
            <v>#DIV/0!</v>
          </cell>
          <cell r="I84" t="e">
            <v>#DIV/0!</v>
          </cell>
          <cell r="J84" t="e">
            <v>#DIV/0!</v>
          </cell>
          <cell r="K84" t="e">
            <v>#DIV/0!</v>
          </cell>
          <cell r="L84" t="e">
            <v>#DIV/0!</v>
          </cell>
          <cell r="M84" t="e">
            <v>#DIV/0!</v>
          </cell>
          <cell r="N84" t="e">
            <v>#DIV/0!</v>
          </cell>
          <cell r="R84" t="e">
            <v>#DIV/0!</v>
          </cell>
          <cell r="S84" t="e">
            <v>#DIV/0!</v>
          </cell>
          <cell r="T84" t="e">
            <v>#DIV/0!</v>
          </cell>
          <cell r="U84" t="e">
            <v>#DIV/0!</v>
          </cell>
          <cell r="V84" t="e">
            <v>#DIV/0!</v>
          </cell>
          <cell r="W84" t="e">
            <v>#DIV/0!</v>
          </cell>
          <cell r="X84" t="e">
            <v>#DIV/0!</v>
          </cell>
          <cell r="Y84" t="e">
            <v>#DIV/0!</v>
          </cell>
          <cell r="Z84" t="e">
            <v>#DIV/0!</v>
          </cell>
          <cell r="AA84" t="e">
            <v>#DIV/0!</v>
          </cell>
          <cell r="AE84" t="e">
            <v>#DIV/0!</v>
          </cell>
          <cell r="AF84" t="e">
            <v>#DIV/0!</v>
          </cell>
          <cell r="AG84" t="e">
            <v>#DIV/0!</v>
          </cell>
          <cell r="AH84" t="e">
            <v>#DIV/0!</v>
          </cell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  <cell r="AM84" t="e">
            <v>#DIV/0!</v>
          </cell>
          <cell r="AN84" t="e">
            <v>#DIV/0!</v>
          </cell>
          <cell r="AR84" t="e">
            <v>#DIV/0!</v>
          </cell>
          <cell r="AS84" t="e">
            <v>#DIV/0!</v>
          </cell>
          <cell r="AT84" t="e">
            <v>#DIV/0!</v>
          </cell>
          <cell r="AU84" t="e">
            <v>#DIV/0!</v>
          </cell>
          <cell r="AV84" t="e">
            <v>#DIV/0!</v>
          </cell>
          <cell r="AW84" t="e">
            <v>#DIV/0!</v>
          </cell>
          <cell r="AX84" t="e">
            <v>#DIV/0!</v>
          </cell>
          <cell r="AY84" t="e">
            <v>#DIV/0!</v>
          </cell>
          <cell r="AZ84" t="e">
            <v>#DIV/0!</v>
          </cell>
          <cell r="BA84" t="e">
            <v>#DIV/0!</v>
          </cell>
          <cell r="BE84" t="e">
            <v>#DIV/0!</v>
          </cell>
          <cell r="BF84" t="e">
            <v>#DIV/0!</v>
          </cell>
          <cell r="BG84" t="e">
            <v>#DIV/0!</v>
          </cell>
          <cell r="BH84" t="e">
            <v>#DIV/0!</v>
          </cell>
          <cell r="BI84" t="e">
            <v>#DIV/0!</v>
          </cell>
          <cell r="BJ84" t="e">
            <v>#DIV/0!</v>
          </cell>
          <cell r="BK84" t="e">
            <v>#DIV/0!</v>
          </cell>
          <cell r="BL84" t="e">
            <v>#DIV/0!</v>
          </cell>
          <cell r="BM84" t="e">
            <v>#DIV/0!</v>
          </cell>
          <cell r="BN84" t="e">
            <v>#DIV/0!</v>
          </cell>
          <cell r="BR84" t="e">
            <v>#DIV/0!</v>
          </cell>
          <cell r="BS84" t="e">
            <v>#DIV/0!</v>
          </cell>
          <cell r="BT84" t="e">
            <v>#DIV/0!</v>
          </cell>
          <cell r="BU84" t="e">
            <v>#DIV/0!</v>
          </cell>
          <cell r="BV84" t="e">
            <v>#DIV/0!</v>
          </cell>
          <cell r="BW84" t="e">
            <v>#DIV/0!</v>
          </cell>
          <cell r="BX84" t="e">
            <v>#DIV/0!</v>
          </cell>
          <cell r="BY84" t="e">
            <v>#DIV/0!</v>
          </cell>
          <cell r="BZ84" t="e">
            <v>#DIV/0!</v>
          </cell>
          <cell r="CA84" t="e">
            <v>#DIV/0!</v>
          </cell>
          <cell r="CH84" t="e">
            <v>#DIV/0!</v>
          </cell>
          <cell r="CI84" t="e">
            <v>#DIV/0!</v>
          </cell>
          <cell r="CJ84" t="e">
            <v>#DIV/0!</v>
          </cell>
          <cell r="CK84" t="e">
            <v>#DIV/0!</v>
          </cell>
          <cell r="CL84" t="e">
            <v>#DIV/0!</v>
          </cell>
          <cell r="CM84" t="e">
            <v>#DIV/0!</v>
          </cell>
          <cell r="CN84" t="e">
            <v>#DIV/0!</v>
          </cell>
          <cell r="CO84" t="e">
            <v>#DIV/0!</v>
          </cell>
          <cell r="CP84" t="e">
            <v>#DIV/0!</v>
          </cell>
          <cell r="CQ84" t="e">
            <v>#DIV/0!</v>
          </cell>
          <cell r="CU84" t="e">
            <v>#DIV/0!</v>
          </cell>
          <cell r="CV84" t="e">
            <v>#DIV/0!</v>
          </cell>
          <cell r="CW84" t="e">
            <v>#DIV/0!</v>
          </cell>
          <cell r="CX84" t="e">
            <v>#DIV/0!</v>
          </cell>
          <cell r="CY84" t="e">
            <v>#DIV/0!</v>
          </cell>
          <cell r="CZ84" t="e">
            <v>#DIV/0!</v>
          </cell>
          <cell r="DA84" t="e">
            <v>#DIV/0!</v>
          </cell>
          <cell r="DB84" t="e">
            <v>#DIV/0!</v>
          </cell>
          <cell r="DC84" t="e">
            <v>#DIV/0!</v>
          </cell>
          <cell r="DD84" t="e">
            <v>#DIV/0!</v>
          </cell>
          <cell r="DH84" t="e">
            <v>#DIV/0!</v>
          </cell>
          <cell r="DI84" t="e">
            <v>#DIV/0!</v>
          </cell>
          <cell r="DJ84" t="e">
            <v>#DIV/0!</v>
          </cell>
          <cell r="DK84" t="e">
            <v>#DIV/0!</v>
          </cell>
          <cell r="DL84" t="e">
            <v>#DIV/0!</v>
          </cell>
          <cell r="DM84" t="e">
            <v>#DIV/0!</v>
          </cell>
          <cell r="DN84" t="e">
            <v>#DIV/0!</v>
          </cell>
          <cell r="DO84" t="e">
            <v>#DIV/0!</v>
          </cell>
          <cell r="DP84" t="e">
            <v>#DIV/0!</v>
          </cell>
          <cell r="DQ84" t="e">
            <v>#DIV/0!</v>
          </cell>
          <cell r="DU84" t="e">
            <v>#DIV/0!</v>
          </cell>
          <cell r="DV84" t="e">
            <v>#DIV/0!</v>
          </cell>
          <cell r="DW84" t="e">
            <v>#DIV/0!</v>
          </cell>
          <cell r="DX84" t="e">
            <v>#DIV/0!</v>
          </cell>
          <cell r="DY84" t="e">
            <v>#DIV/0!</v>
          </cell>
          <cell r="DZ84" t="e">
            <v>#DIV/0!</v>
          </cell>
          <cell r="EA84" t="e">
            <v>#DIV/0!</v>
          </cell>
          <cell r="EB84" t="e">
            <v>#DIV/0!</v>
          </cell>
          <cell r="EC84" t="e">
            <v>#DIV/0!</v>
          </cell>
          <cell r="ED84" t="e">
            <v>#DIV/0!</v>
          </cell>
          <cell r="EH84" t="e">
            <v>#DIV/0!</v>
          </cell>
          <cell r="EI84" t="e">
            <v>#DIV/0!</v>
          </cell>
          <cell r="EJ84" t="e">
            <v>#DIV/0!</v>
          </cell>
          <cell r="EK84" t="e">
            <v>#DIV/0!</v>
          </cell>
          <cell r="EL84" t="e">
            <v>#DIV/0!</v>
          </cell>
          <cell r="EM84" t="e">
            <v>#DIV/0!</v>
          </cell>
          <cell r="EN84" t="e">
            <v>#DIV/0!</v>
          </cell>
          <cell r="EO84" t="e">
            <v>#DIV/0!</v>
          </cell>
          <cell r="EP84" t="e">
            <v>#DIV/0!</v>
          </cell>
          <cell r="EQ84" t="e">
            <v>#DIV/0!</v>
          </cell>
          <cell r="EU84" t="e">
            <v>#DIV/0!</v>
          </cell>
          <cell r="EV84" t="e">
            <v>#DIV/0!</v>
          </cell>
          <cell r="EW84" t="e">
            <v>#DIV/0!</v>
          </cell>
          <cell r="EX84" t="e">
            <v>#DIV/0!</v>
          </cell>
          <cell r="EY84" t="e">
            <v>#DIV/0!</v>
          </cell>
          <cell r="EZ84" t="e">
            <v>#DIV/0!</v>
          </cell>
          <cell r="FA84" t="e">
            <v>#DIV/0!</v>
          </cell>
          <cell r="FB84" t="e">
            <v>#DIV/0!</v>
          </cell>
          <cell r="FC84" t="e">
            <v>#DIV/0!</v>
          </cell>
          <cell r="FD84" t="e">
            <v>#DIV/0!</v>
          </cell>
        </row>
        <row r="86">
          <cell r="E86" t="e">
            <v>#DIV/0!</v>
          </cell>
          <cell r="F86" t="e">
            <v>#DIV/0!</v>
          </cell>
          <cell r="G86" t="e">
            <v>#DIV/0!</v>
          </cell>
          <cell r="H86" t="e">
            <v>#DIV/0!</v>
          </cell>
          <cell r="I86" t="e">
            <v>#DIV/0!</v>
          </cell>
          <cell r="J86" t="e">
            <v>#DIV/0!</v>
          </cell>
          <cell r="K86" t="e">
            <v>#DIV/0!</v>
          </cell>
          <cell r="L86" t="e">
            <v>#DIV/0!</v>
          </cell>
          <cell r="M86" t="e">
            <v>#DIV/0!</v>
          </cell>
          <cell r="N86" t="e">
            <v>#DIV/0!</v>
          </cell>
          <cell r="R86" t="e">
            <v>#DIV/0!</v>
          </cell>
          <cell r="S86" t="e">
            <v>#DIV/0!</v>
          </cell>
          <cell r="T86" t="e">
            <v>#DIV/0!</v>
          </cell>
          <cell r="U86" t="e">
            <v>#DIV/0!</v>
          </cell>
          <cell r="V86" t="e">
            <v>#DIV/0!</v>
          </cell>
          <cell r="W86" t="e">
            <v>#DIV/0!</v>
          </cell>
          <cell r="X86" t="e">
            <v>#DIV/0!</v>
          </cell>
          <cell r="Y86" t="e">
            <v>#DIV/0!</v>
          </cell>
          <cell r="Z86" t="e">
            <v>#DIV/0!</v>
          </cell>
          <cell r="AA86" t="e">
            <v>#DIV/0!</v>
          </cell>
          <cell r="AE86" t="e">
            <v>#DIV/0!</v>
          </cell>
          <cell r="AF86" t="e">
            <v>#DIV/0!</v>
          </cell>
          <cell r="AG86" t="e">
            <v>#DIV/0!</v>
          </cell>
          <cell r="AH86" t="e">
            <v>#DIV/0!</v>
          </cell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  <cell r="AM86" t="e">
            <v>#DIV/0!</v>
          </cell>
          <cell r="AN86" t="e">
            <v>#DIV/0!</v>
          </cell>
          <cell r="AR86" t="e">
            <v>#DIV/0!</v>
          </cell>
          <cell r="AS86" t="e">
            <v>#DIV/0!</v>
          </cell>
          <cell r="AT86" t="e">
            <v>#DIV/0!</v>
          </cell>
          <cell r="AU86" t="e">
            <v>#DIV/0!</v>
          </cell>
          <cell r="AV86" t="e">
            <v>#DIV/0!</v>
          </cell>
          <cell r="AW86" t="e">
            <v>#DIV/0!</v>
          </cell>
          <cell r="AX86" t="e">
            <v>#DIV/0!</v>
          </cell>
          <cell r="AY86" t="e">
            <v>#DIV/0!</v>
          </cell>
          <cell r="AZ86" t="e">
            <v>#DIV/0!</v>
          </cell>
          <cell r="BA86" t="e">
            <v>#DIV/0!</v>
          </cell>
          <cell r="BE86" t="e">
            <v>#DIV/0!</v>
          </cell>
          <cell r="BF86" t="e">
            <v>#DIV/0!</v>
          </cell>
          <cell r="BG86" t="e">
            <v>#DIV/0!</v>
          </cell>
          <cell r="BH86" t="e">
            <v>#DIV/0!</v>
          </cell>
          <cell r="BI86" t="e">
            <v>#DIV/0!</v>
          </cell>
          <cell r="BJ86" t="e">
            <v>#DIV/0!</v>
          </cell>
          <cell r="BK86" t="e">
            <v>#DIV/0!</v>
          </cell>
          <cell r="BL86" t="e">
            <v>#DIV/0!</v>
          </cell>
          <cell r="BM86" t="e">
            <v>#DIV/0!</v>
          </cell>
          <cell r="BN86" t="e">
            <v>#DIV/0!</v>
          </cell>
          <cell r="BR86" t="e">
            <v>#DIV/0!</v>
          </cell>
          <cell r="BS86" t="e">
            <v>#DIV/0!</v>
          </cell>
          <cell r="BT86" t="e">
            <v>#DIV/0!</v>
          </cell>
          <cell r="BU86" t="e">
            <v>#DIV/0!</v>
          </cell>
          <cell r="BV86" t="e">
            <v>#DIV/0!</v>
          </cell>
          <cell r="BW86" t="e">
            <v>#DIV/0!</v>
          </cell>
          <cell r="BX86" t="e">
            <v>#DIV/0!</v>
          </cell>
          <cell r="BY86" t="e">
            <v>#DIV/0!</v>
          </cell>
          <cell r="BZ86" t="e">
            <v>#DIV/0!</v>
          </cell>
          <cell r="CA86" t="e">
            <v>#DIV/0!</v>
          </cell>
          <cell r="CH86" t="e">
            <v>#DIV/0!</v>
          </cell>
          <cell r="CI86" t="e">
            <v>#DIV/0!</v>
          </cell>
          <cell r="CJ86" t="e">
            <v>#DIV/0!</v>
          </cell>
          <cell r="CK86" t="e">
            <v>#DIV/0!</v>
          </cell>
          <cell r="CL86" t="e">
            <v>#DIV/0!</v>
          </cell>
          <cell r="CM86" t="e">
            <v>#DIV/0!</v>
          </cell>
          <cell r="CN86" t="e">
            <v>#DIV/0!</v>
          </cell>
          <cell r="CO86" t="e">
            <v>#DIV/0!</v>
          </cell>
          <cell r="CP86" t="e">
            <v>#DIV/0!</v>
          </cell>
          <cell r="CQ86" t="e">
            <v>#DIV/0!</v>
          </cell>
          <cell r="CU86" t="e">
            <v>#DIV/0!</v>
          </cell>
          <cell r="CV86" t="e">
            <v>#DIV/0!</v>
          </cell>
          <cell r="CW86" t="e">
            <v>#DIV/0!</v>
          </cell>
          <cell r="CX86" t="e">
            <v>#DIV/0!</v>
          </cell>
          <cell r="CY86" t="e">
            <v>#DIV/0!</v>
          </cell>
          <cell r="CZ86" t="e">
            <v>#DIV/0!</v>
          </cell>
          <cell r="DA86" t="e">
            <v>#DIV/0!</v>
          </cell>
          <cell r="DB86" t="e">
            <v>#DIV/0!</v>
          </cell>
          <cell r="DC86" t="e">
            <v>#DIV/0!</v>
          </cell>
          <cell r="DD86" t="e">
            <v>#DIV/0!</v>
          </cell>
          <cell r="DH86" t="e">
            <v>#DIV/0!</v>
          </cell>
          <cell r="DI86" t="e">
            <v>#DIV/0!</v>
          </cell>
          <cell r="DJ86" t="e">
            <v>#DIV/0!</v>
          </cell>
          <cell r="DK86" t="e">
            <v>#DIV/0!</v>
          </cell>
          <cell r="DL86" t="e">
            <v>#DIV/0!</v>
          </cell>
          <cell r="DM86" t="e">
            <v>#DIV/0!</v>
          </cell>
          <cell r="DN86" t="e">
            <v>#DIV/0!</v>
          </cell>
          <cell r="DO86" t="e">
            <v>#DIV/0!</v>
          </cell>
          <cell r="DP86" t="e">
            <v>#DIV/0!</v>
          </cell>
          <cell r="DQ86" t="e">
            <v>#DIV/0!</v>
          </cell>
          <cell r="DU86" t="e">
            <v>#DIV/0!</v>
          </cell>
          <cell r="DV86" t="e">
            <v>#DIV/0!</v>
          </cell>
          <cell r="DW86" t="e">
            <v>#DIV/0!</v>
          </cell>
          <cell r="DX86" t="e">
            <v>#DIV/0!</v>
          </cell>
          <cell r="DY86" t="e">
            <v>#DIV/0!</v>
          </cell>
          <cell r="DZ86" t="e">
            <v>#DIV/0!</v>
          </cell>
          <cell r="EA86" t="e">
            <v>#DIV/0!</v>
          </cell>
          <cell r="EB86" t="e">
            <v>#DIV/0!</v>
          </cell>
          <cell r="EC86" t="e">
            <v>#DIV/0!</v>
          </cell>
          <cell r="ED86" t="e">
            <v>#DIV/0!</v>
          </cell>
          <cell r="EH86" t="e">
            <v>#DIV/0!</v>
          </cell>
          <cell r="EI86" t="e">
            <v>#DIV/0!</v>
          </cell>
          <cell r="EJ86" t="e">
            <v>#DIV/0!</v>
          </cell>
          <cell r="EK86" t="e">
            <v>#DIV/0!</v>
          </cell>
          <cell r="EL86" t="e">
            <v>#DIV/0!</v>
          </cell>
          <cell r="EM86" t="e">
            <v>#DIV/0!</v>
          </cell>
          <cell r="EN86" t="e">
            <v>#DIV/0!</v>
          </cell>
          <cell r="EO86" t="e">
            <v>#DIV/0!</v>
          </cell>
          <cell r="EP86" t="e">
            <v>#DIV/0!</v>
          </cell>
          <cell r="EQ86" t="e">
            <v>#DIV/0!</v>
          </cell>
          <cell r="EU86" t="e">
            <v>#DIV/0!</v>
          </cell>
          <cell r="EV86" t="e">
            <v>#DIV/0!</v>
          </cell>
          <cell r="EW86" t="e">
            <v>#DIV/0!</v>
          </cell>
          <cell r="EX86" t="e">
            <v>#DIV/0!</v>
          </cell>
          <cell r="EY86" t="e">
            <v>#DIV/0!</v>
          </cell>
          <cell r="EZ86" t="e">
            <v>#DIV/0!</v>
          </cell>
          <cell r="FA86" t="e">
            <v>#DIV/0!</v>
          </cell>
          <cell r="FB86" t="e">
            <v>#DIV/0!</v>
          </cell>
          <cell r="FC86" t="e">
            <v>#DIV/0!</v>
          </cell>
          <cell r="FD86" t="e">
            <v>#DIV/0!</v>
          </cell>
        </row>
        <row r="88">
          <cell r="E88" t="e">
            <v>#DIV/0!</v>
          </cell>
          <cell r="F88" t="e">
            <v>#DIV/0!</v>
          </cell>
          <cell r="G88" t="e">
            <v>#DIV/0!</v>
          </cell>
          <cell r="H88" t="e">
            <v>#DIV/0!</v>
          </cell>
          <cell r="I88" t="e">
            <v>#DIV/0!</v>
          </cell>
          <cell r="J88" t="e">
            <v>#DIV/0!</v>
          </cell>
          <cell r="K88" t="e">
            <v>#DIV/0!</v>
          </cell>
          <cell r="L88" t="e">
            <v>#DIV/0!</v>
          </cell>
          <cell r="M88" t="e">
            <v>#DIV/0!</v>
          </cell>
          <cell r="N88" t="e">
            <v>#DIV/0!</v>
          </cell>
          <cell r="R88" t="e">
            <v>#DIV/0!</v>
          </cell>
          <cell r="S88" t="e">
            <v>#DIV/0!</v>
          </cell>
          <cell r="T88" t="e">
            <v>#DIV/0!</v>
          </cell>
          <cell r="U88" t="e">
            <v>#DIV/0!</v>
          </cell>
          <cell r="V88" t="e">
            <v>#DIV/0!</v>
          </cell>
          <cell r="W88" t="e">
            <v>#DIV/0!</v>
          </cell>
          <cell r="X88" t="e">
            <v>#DIV/0!</v>
          </cell>
          <cell r="Y88" t="e">
            <v>#DIV/0!</v>
          </cell>
          <cell r="Z88" t="e">
            <v>#DIV/0!</v>
          </cell>
          <cell r="AA88" t="e">
            <v>#DIV/0!</v>
          </cell>
          <cell r="AE88" t="e">
            <v>#DIV/0!</v>
          </cell>
          <cell r="AF88" t="e">
            <v>#DIV/0!</v>
          </cell>
          <cell r="AG88" t="e">
            <v>#DIV/0!</v>
          </cell>
          <cell r="AH88" t="e">
            <v>#DIV/0!</v>
          </cell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  <cell r="AM88" t="e">
            <v>#DIV/0!</v>
          </cell>
          <cell r="AN88" t="e">
            <v>#DIV/0!</v>
          </cell>
          <cell r="AR88" t="e">
            <v>#DIV/0!</v>
          </cell>
          <cell r="AS88" t="e">
            <v>#DIV/0!</v>
          </cell>
          <cell r="AT88" t="e">
            <v>#DIV/0!</v>
          </cell>
          <cell r="AU88" t="e">
            <v>#DIV/0!</v>
          </cell>
          <cell r="AV88" t="e">
            <v>#DIV/0!</v>
          </cell>
          <cell r="AW88" t="e">
            <v>#DIV/0!</v>
          </cell>
          <cell r="AX88" t="e">
            <v>#DIV/0!</v>
          </cell>
          <cell r="AY88" t="e">
            <v>#DIV/0!</v>
          </cell>
          <cell r="AZ88" t="e">
            <v>#DIV/0!</v>
          </cell>
          <cell r="BA88" t="e">
            <v>#DIV/0!</v>
          </cell>
          <cell r="BE88" t="e">
            <v>#DIV/0!</v>
          </cell>
          <cell r="BF88" t="e">
            <v>#DIV/0!</v>
          </cell>
          <cell r="BG88" t="e">
            <v>#DIV/0!</v>
          </cell>
          <cell r="BH88" t="e">
            <v>#DIV/0!</v>
          </cell>
          <cell r="BI88" t="e">
            <v>#DIV/0!</v>
          </cell>
          <cell r="BJ88" t="e">
            <v>#DIV/0!</v>
          </cell>
          <cell r="BK88" t="e">
            <v>#DIV/0!</v>
          </cell>
          <cell r="BL88" t="e">
            <v>#DIV/0!</v>
          </cell>
          <cell r="BM88" t="e">
            <v>#DIV/0!</v>
          </cell>
          <cell r="BN88" t="e">
            <v>#DIV/0!</v>
          </cell>
          <cell r="BR88" t="e">
            <v>#DIV/0!</v>
          </cell>
          <cell r="BS88" t="e">
            <v>#DIV/0!</v>
          </cell>
          <cell r="BT88" t="e">
            <v>#DIV/0!</v>
          </cell>
          <cell r="BU88" t="e">
            <v>#DIV/0!</v>
          </cell>
          <cell r="BV88" t="e">
            <v>#DIV/0!</v>
          </cell>
          <cell r="BW88" t="e">
            <v>#DIV/0!</v>
          </cell>
          <cell r="BX88" t="e">
            <v>#DIV/0!</v>
          </cell>
          <cell r="BY88" t="e">
            <v>#DIV/0!</v>
          </cell>
          <cell r="BZ88" t="e">
            <v>#DIV/0!</v>
          </cell>
          <cell r="CA88" t="e">
            <v>#DIV/0!</v>
          </cell>
          <cell r="CH88" t="e">
            <v>#DIV/0!</v>
          </cell>
          <cell r="CI88" t="e">
            <v>#DIV/0!</v>
          </cell>
          <cell r="CJ88" t="e">
            <v>#DIV/0!</v>
          </cell>
          <cell r="CK88" t="e">
            <v>#DIV/0!</v>
          </cell>
          <cell r="CL88" t="e">
            <v>#DIV/0!</v>
          </cell>
          <cell r="CM88" t="e">
            <v>#DIV/0!</v>
          </cell>
          <cell r="CN88" t="e">
            <v>#DIV/0!</v>
          </cell>
          <cell r="CO88" t="e">
            <v>#DIV/0!</v>
          </cell>
          <cell r="CP88" t="e">
            <v>#DIV/0!</v>
          </cell>
          <cell r="CQ88" t="e">
            <v>#DIV/0!</v>
          </cell>
          <cell r="CU88" t="e">
            <v>#DIV/0!</v>
          </cell>
          <cell r="CV88" t="e">
            <v>#DIV/0!</v>
          </cell>
          <cell r="CW88" t="e">
            <v>#DIV/0!</v>
          </cell>
          <cell r="CX88" t="e">
            <v>#DIV/0!</v>
          </cell>
          <cell r="CY88" t="e">
            <v>#DIV/0!</v>
          </cell>
          <cell r="CZ88" t="e">
            <v>#DIV/0!</v>
          </cell>
          <cell r="DA88" t="e">
            <v>#DIV/0!</v>
          </cell>
          <cell r="DB88" t="e">
            <v>#DIV/0!</v>
          </cell>
          <cell r="DC88" t="e">
            <v>#DIV/0!</v>
          </cell>
          <cell r="DD88" t="e">
            <v>#DIV/0!</v>
          </cell>
          <cell r="DH88" t="e">
            <v>#DIV/0!</v>
          </cell>
          <cell r="DI88" t="e">
            <v>#DIV/0!</v>
          </cell>
          <cell r="DJ88" t="e">
            <v>#DIV/0!</v>
          </cell>
          <cell r="DK88" t="e">
            <v>#DIV/0!</v>
          </cell>
          <cell r="DL88" t="e">
            <v>#DIV/0!</v>
          </cell>
          <cell r="DM88" t="e">
            <v>#DIV/0!</v>
          </cell>
          <cell r="DN88" t="e">
            <v>#DIV/0!</v>
          </cell>
          <cell r="DO88" t="e">
            <v>#DIV/0!</v>
          </cell>
          <cell r="DP88" t="e">
            <v>#DIV/0!</v>
          </cell>
          <cell r="DQ88" t="e">
            <v>#DIV/0!</v>
          </cell>
          <cell r="DU88" t="e">
            <v>#DIV/0!</v>
          </cell>
          <cell r="DV88" t="e">
            <v>#DIV/0!</v>
          </cell>
          <cell r="DW88" t="e">
            <v>#DIV/0!</v>
          </cell>
          <cell r="DX88" t="e">
            <v>#DIV/0!</v>
          </cell>
          <cell r="DY88" t="e">
            <v>#DIV/0!</v>
          </cell>
          <cell r="DZ88" t="e">
            <v>#DIV/0!</v>
          </cell>
          <cell r="EA88" t="e">
            <v>#DIV/0!</v>
          </cell>
          <cell r="EB88" t="e">
            <v>#DIV/0!</v>
          </cell>
          <cell r="EC88" t="e">
            <v>#DIV/0!</v>
          </cell>
          <cell r="ED88" t="e">
            <v>#DIV/0!</v>
          </cell>
          <cell r="EH88" t="e">
            <v>#DIV/0!</v>
          </cell>
          <cell r="EI88" t="e">
            <v>#DIV/0!</v>
          </cell>
          <cell r="EJ88" t="e">
            <v>#DIV/0!</v>
          </cell>
          <cell r="EK88" t="e">
            <v>#DIV/0!</v>
          </cell>
          <cell r="EL88" t="e">
            <v>#DIV/0!</v>
          </cell>
          <cell r="EM88" t="e">
            <v>#DIV/0!</v>
          </cell>
          <cell r="EN88" t="e">
            <v>#DIV/0!</v>
          </cell>
          <cell r="EO88" t="e">
            <v>#DIV/0!</v>
          </cell>
          <cell r="EP88" t="e">
            <v>#DIV/0!</v>
          </cell>
          <cell r="EQ88" t="e">
            <v>#DIV/0!</v>
          </cell>
          <cell r="EU88" t="e">
            <v>#DIV/0!</v>
          </cell>
          <cell r="EV88" t="e">
            <v>#DIV/0!</v>
          </cell>
          <cell r="EW88" t="e">
            <v>#DIV/0!</v>
          </cell>
          <cell r="EX88" t="e">
            <v>#DIV/0!</v>
          </cell>
          <cell r="EY88" t="e">
            <v>#DIV/0!</v>
          </cell>
          <cell r="EZ88" t="e">
            <v>#DIV/0!</v>
          </cell>
          <cell r="FA88" t="e">
            <v>#DIV/0!</v>
          </cell>
          <cell r="FB88" t="e">
            <v>#DIV/0!</v>
          </cell>
          <cell r="FC88" t="e">
            <v>#DIV/0!</v>
          </cell>
          <cell r="FD88" t="e">
            <v>#DIV/0!</v>
          </cell>
        </row>
        <row r="90">
          <cell r="E90" t="e">
            <v>#DIV/0!</v>
          </cell>
          <cell r="F90" t="e">
            <v>#DIV/0!</v>
          </cell>
          <cell r="G90" t="e">
            <v>#DIV/0!</v>
          </cell>
          <cell r="H90" t="e">
            <v>#DIV/0!</v>
          </cell>
          <cell r="I90" t="e">
            <v>#DIV/0!</v>
          </cell>
          <cell r="J90" t="e">
            <v>#DIV/0!</v>
          </cell>
          <cell r="K90" t="e">
            <v>#DIV/0!</v>
          </cell>
          <cell r="L90" t="e">
            <v>#DIV/0!</v>
          </cell>
          <cell r="M90" t="e">
            <v>#DIV/0!</v>
          </cell>
          <cell r="N90" t="e">
            <v>#DIV/0!</v>
          </cell>
          <cell r="R90" t="e">
            <v>#DIV/0!</v>
          </cell>
          <cell r="S90" t="e">
            <v>#DIV/0!</v>
          </cell>
          <cell r="T90" t="e">
            <v>#DIV/0!</v>
          </cell>
          <cell r="U90" t="e">
            <v>#DIV/0!</v>
          </cell>
          <cell r="V90" t="e">
            <v>#DIV/0!</v>
          </cell>
          <cell r="W90" t="e">
            <v>#DIV/0!</v>
          </cell>
          <cell r="X90" t="e">
            <v>#DIV/0!</v>
          </cell>
          <cell r="Y90" t="e">
            <v>#DIV/0!</v>
          </cell>
          <cell r="Z90" t="e">
            <v>#DIV/0!</v>
          </cell>
          <cell r="AA90" t="e">
            <v>#DIV/0!</v>
          </cell>
          <cell r="AE90" t="e">
            <v>#DIV/0!</v>
          </cell>
          <cell r="AF90" t="e">
            <v>#DIV/0!</v>
          </cell>
          <cell r="AG90" t="e">
            <v>#DIV/0!</v>
          </cell>
          <cell r="AH90" t="e">
            <v>#DIV/0!</v>
          </cell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  <cell r="AM90" t="e">
            <v>#DIV/0!</v>
          </cell>
          <cell r="AN90" t="e">
            <v>#DIV/0!</v>
          </cell>
          <cell r="AR90" t="e">
            <v>#DIV/0!</v>
          </cell>
          <cell r="AS90" t="e">
            <v>#DIV/0!</v>
          </cell>
          <cell r="AT90" t="e">
            <v>#DIV/0!</v>
          </cell>
          <cell r="AU90" t="e">
            <v>#DIV/0!</v>
          </cell>
          <cell r="AV90" t="e">
            <v>#DIV/0!</v>
          </cell>
          <cell r="AW90" t="e">
            <v>#DIV/0!</v>
          </cell>
          <cell r="AX90" t="e">
            <v>#DIV/0!</v>
          </cell>
          <cell r="AY90" t="e">
            <v>#DIV/0!</v>
          </cell>
          <cell r="AZ90" t="e">
            <v>#DIV/0!</v>
          </cell>
          <cell r="BA90" t="e">
            <v>#DIV/0!</v>
          </cell>
          <cell r="BE90" t="e">
            <v>#DIV/0!</v>
          </cell>
          <cell r="BF90" t="e">
            <v>#DIV/0!</v>
          </cell>
          <cell r="BG90" t="e">
            <v>#DIV/0!</v>
          </cell>
          <cell r="BH90" t="e">
            <v>#DIV/0!</v>
          </cell>
          <cell r="BI90" t="e">
            <v>#DIV/0!</v>
          </cell>
          <cell r="BJ90" t="e">
            <v>#DIV/0!</v>
          </cell>
          <cell r="BK90" t="e">
            <v>#DIV/0!</v>
          </cell>
          <cell r="BL90" t="e">
            <v>#DIV/0!</v>
          </cell>
          <cell r="BM90" t="e">
            <v>#DIV/0!</v>
          </cell>
          <cell r="BN90" t="e">
            <v>#DIV/0!</v>
          </cell>
          <cell r="BR90" t="e">
            <v>#DIV/0!</v>
          </cell>
          <cell r="BS90" t="e">
            <v>#DIV/0!</v>
          </cell>
          <cell r="BT90" t="e">
            <v>#DIV/0!</v>
          </cell>
          <cell r="BU90" t="e">
            <v>#DIV/0!</v>
          </cell>
          <cell r="BV90" t="e">
            <v>#DIV/0!</v>
          </cell>
          <cell r="BW90" t="e">
            <v>#DIV/0!</v>
          </cell>
          <cell r="BX90" t="e">
            <v>#DIV/0!</v>
          </cell>
          <cell r="BY90" t="e">
            <v>#DIV/0!</v>
          </cell>
          <cell r="BZ90" t="e">
            <v>#DIV/0!</v>
          </cell>
          <cell r="CA90" t="e">
            <v>#DIV/0!</v>
          </cell>
          <cell r="CH90" t="e">
            <v>#DIV/0!</v>
          </cell>
          <cell r="CI90" t="e">
            <v>#DIV/0!</v>
          </cell>
          <cell r="CJ90" t="e">
            <v>#DIV/0!</v>
          </cell>
          <cell r="CK90" t="e">
            <v>#DIV/0!</v>
          </cell>
          <cell r="CL90" t="e">
            <v>#DIV/0!</v>
          </cell>
          <cell r="CM90" t="e">
            <v>#DIV/0!</v>
          </cell>
          <cell r="CN90" t="e">
            <v>#DIV/0!</v>
          </cell>
          <cell r="CO90" t="e">
            <v>#DIV/0!</v>
          </cell>
          <cell r="CP90" t="e">
            <v>#DIV/0!</v>
          </cell>
          <cell r="CQ90" t="e">
            <v>#DIV/0!</v>
          </cell>
          <cell r="CU90" t="e">
            <v>#DIV/0!</v>
          </cell>
          <cell r="CV90" t="e">
            <v>#DIV/0!</v>
          </cell>
          <cell r="CW90" t="e">
            <v>#DIV/0!</v>
          </cell>
          <cell r="CX90" t="e">
            <v>#DIV/0!</v>
          </cell>
          <cell r="CY90" t="e">
            <v>#DIV/0!</v>
          </cell>
          <cell r="CZ90" t="e">
            <v>#DIV/0!</v>
          </cell>
          <cell r="DA90" t="e">
            <v>#DIV/0!</v>
          </cell>
          <cell r="DB90" t="e">
            <v>#DIV/0!</v>
          </cell>
          <cell r="DC90" t="e">
            <v>#DIV/0!</v>
          </cell>
          <cell r="DD90" t="e">
            <v>#DIV/0!</v>
          </cell>
          <cell r="DH90" t="e">
            <v>#DIV/0!</v>
          </cell>
          <cell r="DI90" t="e">
            <v>#DIV/0!</v>
          </cell>
          <cell r="DJ90" t="e">
            <v>#DIV/0!</v>
          </cell>
          <cell r="DK90" t="e">
            <v>#DIV/0!</v>
          </cell>
          <cell r="DL90" t="e">
            <v>#DIV/0!</v>
          </cell>
          <cell r="DM90" t="e">
            <v>#DIV/0!</v>
          </cell>
          <cell r="DN90" t="e">
            <v>#DIV/0!</v>
          </cell>
          <cell r="DO90" t="e">
            <v>#DIV/0!</v>
          </cell>
          <cell r="DP90" t="e">
            <v>#DIV/0!</v>
          </cell>
          <cell r="DQ90" t="e">
            <v>#DIV/0!</v>
          </cell>
          <cell r="DU90" t="e">
            <v>#DIV/0!</v>
          </cell>
          <cell r="DV90" t="e">
            <v>#DIV/0!</v>
          </cell>
          <cell r="DW90" t="e">
            <v>#DIV/0!</v>
          </cell>
          <cell r="DX90" t="e">
            <v>#DIV/0!</v>
          </cell>
          <cell r="DY90" t="e">
            <v>#DIV/0!</v>
          </cell>
          <cell r="DZ90" t="e">
            <v>#DIV/0!</v>
          </cell>
          <cell r="EA90" t="e">
            <v>#DIV/0!</v>
          </cell>
          <cell r="EB90" t="e">
            <v>#DIV/0!</v>
          </cell>
          <cell r="EC90" t="e">
            <v>#DIV/0!</v>
          </cell>
          <cell r="ED90" t="e">
            <v>#DIV/0!</v>
          </cell>
          <cell r="EH90" t="e">
            <v>#DIV/0!</v>
          </cell>
          <cell r="EI90" t="e">
            <v>#DIV/0!</v>
          </cell>
          <cell r="EJ90" t="e">
            <v>#DIV/0!</v>
          </cell>
          <cell r="EK90" t="e">
            <v>#DIV/0!</v>
          </cell>
          <cell r="EL90" t="e">
            <v>#DIV/0!</v>
          </cell>
          <cell r="EM90" t="e">
            <v>#DIV/0!</v>
          </cell>
          <cell r="EN90" t="e">
            <v>#DIV/0!</v>
          </cell>
          <cell r="EO90" t="e">
            <v>#DIV/0!</v>
          </cell>
          <cell r="EP90" t="e">
            <v>#DIV/0!</v>
          </cell>
          <cell r="EQ90" t="e">
            <v>#DIV/0!</v>
          </cell>
          <cell r="EU90" t="e">
            <v>#DIV/0!</v>
          </cell>
          <cell r="EV90" t="e">
            <v>#DIV/0!</v>
          </cell>
          <cell r="EW90" t="e">
            <v>#DIV/0!</v>
          </cell>
          <cell r="EX90" t="e">
            <v>#DIV/0!</v>
          </cell>
          <cell r="EY90" t="e">
            <v>#DIV/0!</v>
          </cell>
          <cell r="EZ90" t="e">
            <v>#DIV/0!</v>
          </cell>
          <cell r="FA90" t="e">
            <v>#DIV/0!</v>
          </cell>
          <cell r="FB90" t="e">
            <v>#DIV/0!</v>
          </cell>
          <cell r="FC90" t="e">
            <v>#DIV/0!</v>
          </cell>
          <cell r="FD90" t="e">
            <v>#DIV/0!</v>
          </cell>
        </row>
        <row r="97">
          <cell r="E97" t="e">
            <v>#DIV/0!</v>
          </cell>
          <cell r="F97" t="e">
            <v>#DIV/0!</v>
          </cell>
          <cell r="G97" t="e">
            <v>#DIV/0!</v>
          </cell>
          <cell r="H97" t="e">
            <v>#DIV/0!</v>
          </cell>
          <cell r="I97" t="e">
            <v>#DIV/0!</v>
          </cell>
          <cell r="J97" t="e">
            <v>#DIV/0!</v>
          </cell>
          <cell r="K97" t="e">
            <v>#DIV/0!</v>
          </cell>
          <cell r="L97" t="e">
            <v>#DIV/0!</v>
          </cell>
          <cell r="M97" t="e">
            <v>#DIV/0!</v>
          </cell>
          <cell r="N97" t="e">
            <v>#DIV/0!</v>
          </cell>
          <cell r="R97" t="e">
            <v>#DIV/0!</v>
          </cell>
          <cell r="S97" t="e">
            <v>#DIV/0!</v>
          </cell>
          <cell r="T97" t="e">
            <v>#DIV/0!</v>
          </cell>
          <cell r="U97" t="e">
            <v>#DIV/0!</v>
          </cell>
          <cell r="V97" t="e">
            <v>#DIV/0!</v>
          </cell>
          <cell r="W97" t="e">
            <v>#DIV/0!</v>
          </cell>
          <cell r="X97" t="e">
            <v>#DIV/0!</v>
          </cell>
          <cell r="Y97" t="e">
            <v>#DIV/0!</v>
          </cell>
          <cell r="Z97" t="e">
            <v>#DIV/0!</v>
          </cell>
          <cell r="AA97" t="e">
            <v>#DIV/0!</v>
          </cell>
          <cell r="AE97" t="e">
            <v>#DIV/0!</v>
          </cell>
          <cell r="AF97" t="e">
            <v>#DIV/0!</v>
          </cell>
          <cell r="AG97" t="e">
            <v>#DIV/0!</v>
          </cell>
          <cell r="AH97" t="e">
            <v>#DIV/0!</v>
          </cell>
          <cell r="AI97" t="e">
            <v>#DIV/0!</v>
          </cell>
          <cell r="AJ97" t="e">
            <v>#DIV/0!</v>
          </cell>
          <cell r="AK97" t="e">
            <v>#DIV/0!</v>
          </cell>
          <cell r="AL97" t="e">
            <v>#DIV/0!</v>
          </cell>
          <cell r="AM97" t="e">
            <v>#DIV/0!</v>
          </cell>
          <cell r="AN97" t="e">
            <v>#DIV/0!</v>
          </cell>
          <cell r="AR97" t="e">
            <v>#DIV/0!</v>
          </cell>
          <cell r="AS97" t="e">
            <v>#DIV/0!</v>
          </cell>
          <cell r="AT97" t="e">
            <v>#DIV/0!</v>
          </cell>
          <cell r="AU97" t="e">
            <v>#DIV/0!</v>
          </cell>
          <cell r="AV97" t="e">
            <v>#DIV/0!</v>
          </cell>
          <cell r="AW97" t="e">
            <v>#DIV/0!</v>
          </cell>
          <cell r="AX97" t="e">
            <v>#DIV/0!</v>
          </cell>
          <cell r="AY97" t="e">
            <v>#DIV/0!</v>
          </cell>
          <cell r="AZ97" t="e">
            <v>#DIV/0!</v>
          </cell>
          <cell r="BA97" t="e">
            <v>#DIV/0!</v>
          </cell>
          <cell r="BE97" t="e">
            <v>#DIV/0!</v>
          </cell>
          <cell r="BF97" t="e">
            <v>#DIV/0!</v>
          </cell>
          <cell r="BG97" t="e">
            <v>#DIV/0!</v>
          </cell>
          <cell r="BH97" t="e">
            <v>#DIV/0!</v>
          </cell>
          <cell r="BI97" t="e">
            <v>#DIV/0!</v>
          </cell>
          <cell r="BJ97" t="e">
            <v>#DIV/0!</v>
          </cell>
          <cell r="BK97" t="e">
            <v>#DIV/0!</v>
          </cell>
          <cell r="BL97" t="e">
            <v>#DIV/0!</v>
          </cell>
          <cell r="BM97" t="e">
            <v>#DIV/0!</v>
          </cell>
          <cell r="BN97" t="e">
            <v>#DIV/0!</v>
          </cell>
          <cell r="BR97" t="e">
            <v>#DIV/0!</v>
          </cell>
          <cell r="BS97" t="e">
            <v>#DIV/0!</v>
          </cell>
          <cell r="BT97" t="e">
            <v>#DIV/0!</v>
          </cell>
          <cell r="BU97" t="e">
            <v>#DIV/0!</v>
          </cell>
          <cell r="BV97" t="e">
            <v>#DIV/0!</v>
          </cell>
          <cell r="BW97" t="e">
            <v>#DIV/0!</v>
          </cell>
          <cell r="BX97" t="e">
            <v>#DIV/0!</v>
          </cell>
          <cell r="BY97" t="e">
            <v>#DIV/0!</v>
          </cell>
          <cell r="BZ97" t="e">
            <v>#DIV/0!</v>
          </cell>
          <cell r="CA97" t="e">
            <v>#DIV/0!</v>
          </cell>
          <cell r="CH97" t="e">
            <v>#DIV/0!</v>
          </cell>
          <cell r="CI97" t="e">
            <v>#DIV/0!</v>
          </cell>
          <cell r="CJ97" t="e">
            <v>#DIV/0!</v>
          </cell>
          <cell r="CK97" t="e">
            <v>#DIV/0!</v>
          </cell>
          <cell r="CL97" t="e">
            <v>#DIV/0!</v>
          </cell>
          <cell r="CM97" t="e">
            <v>#DIV/0!</v>
          </cell>
          <cell r="CN97" t="e">
            <v>#DIV/0!</v>
          </cell>
          <cell r="CO97" t="e">
            <v>#DIV/0!</v>
          </cell>
          <cell r="CP97" t="e">
            <v>#DIV/0!</v>
          </cell>
          <cell r="CQ97" t="e">
            <v>#DIV/0!</v>
          </cell>
          <cell r="CU97" t="e">
            <v>#DIV/0!</v>
          </cell>
          <cell r="CV97" t="e">
            <v>#DIV/0!</v>
          </cell>
          <cell r="CW97" t="e">
            <v>#DIV/0!</v>
          </cell>
          <cell r="CX97" t="e">
            <v>#DIV/0!</v>
          </cell>
          <cell r="CY97" t="e">
            <v>#DIV/0!</v>
          </cell>
          <cell r="CZ97" t="e">
            <v>#DIV/0!</v>
          </cell>
          <cell r="DA97" t="e">
            <v>#DIV/0!</v>
          </cell>
          <cell r="DB97" t="e">
            <v>#DIV/0!</v>
          </cell>
          <cell r="DC97" t="e">
            <v>#DIV/0!</v>
          </cell>
          <cell r="DD97" t="e">
            <v>#DIV/0!</v>
          </cell>
          <cell r="DH97" t="e">
            <v>#DIV/0!</v>
          </cell>
          <cell r="DI97" t="e">
            <v>#DIV/0!</v>
          </cell>
          <cell r="DJ97" t="e">
            <v>#DIV/0!</v>
          </cell>
          <cell r="DK97" t="e">
            <v>#DIV/0!</v>
          </cell>
          <cell r="DL97" t="e">
            <v>#DIV/0!</v>
          </cell>
          <cell r="DM97" t="e">
            <v>#DIV/0!</v>
          </cell>
          <cell r="DN97" t="e">
            <v>#DIV/0!</v>
          </cell>
          <cell r="DO97" t="e">
            <v>#DIV/0!</v>
          </cell>
          <cell r="DP97" t="e">
            <v>#DIV/0!</v>
          </cell>
          <cell r="DQ97" t="e">
            <v>#DIV/0!</v>
          </cell>
          <cell r="DU97" t="e">
            <v>#DIV/0!</v>
          </cell>
          <cell r="DV97" t="e">
            <v>#DIV/0!</v>
          </cell>
          <cell r="DW97" t="e">
            <v>#DIV/0!</v>
          </cell>
          <cell r="DX97" t="e">
            <v>#DIV/0!</v>
          </cell>
          <cell r="DY97" t="e">
            <v>#DIV/0!</v>
          </cell>
          <cell r="DZ97" t="e">
            <v>#DIV/0!</v>
          </cell>
          <cell r="EA97" t="e">
            <v>#DIV/0!</v>
          </cell>
          <cell r="EB97" t="e">
            <v>#DIV/0!</v>
          </cell>
          <cell r="EC97" t="e">
            <v>#DIV/0!</v>
          </cell>
          <cell r="ED97" t="e">
            <v>#DIV/0!</v>
          </cell>
          <cell r="EH97" t="e">
            <v>#DIV/0!</v>
          </cell>
          <cell r="EI97" t="e">
            <v>#DIV/0!</v>
          </cell>
          <cell r="EJ97" t="e">
            <v>#DIV/0!</v>
          </cell>
          <cell r="EK97" t="e">
            <v>#DIV/0!</v>
          </cell>
          <cell r="EL97" t="e">
            <v>#DIV/0!</v>
          </cell>
          <cell r="EM97" t="e">
            <v>#DIV/0!</v>
          </cell>
          <cell r="EN97" t="e">
            <v>#DIV/0!</v>
          </cell>
          <cell r="EO97" t="e">
            <v>#DIV/0!</v>
          </cell>
          <cell r="EP97" t="e">
            <v>#DIV/0!</v>
          </cell>
          <cell r="EQ97" t="e">
            <v>#DIV/0!</v>
          </cell>
          <cell r="EU97" t="e">
            <v>#DIV/0!</v>
          </cell>
          <cell r="EV97" t="e">
            <v>#DIV/0!</v>
          </cell>
          <cell r="EW97" t="e">
            <v>#DIV/0!</v>
          </cell>
          <cell r="EX97" t="e">
            <v>#DIV/0!</v>
          </cell>
          <cell r="EY97" t="e">
            <v>#DIV/0!</v>
          </cell>
          <cell r="EZ97" t="e">
            <v>#DIV/0!</v>
          </cell>
          <cell r="FA97" t="e">
            <v>#DIV/0!</v>
          </cell>
          <cell r="FB97" t="e">
            <v>#DIV/0!</v>
          </cell>
          <cell r="FC97" t="e">
            <v>#DIV/0!</v>
          </cell>
          <cell r="FD97" t="e">
            <v>#DIV/0!</v>
          </cell>
        </row>
        <row r="99">
          <cell r="E99" t="e">
            <v>#DIV/0!</v>
          </cell>
          <cell r="F99" t="e">
            <v>#DIV/0!</v>
          </cell>
          <cell r="G99" t="e">
            <v>#DIV/0!</v>
          </cell>
          <cell r="H99" t="e">
            <v>#DIV/0!</v>
          </cell>
          <cell r="I99" t="e">
            <v>#DIV/0!</v>
          </cell>
          <cell r="J99" t="e">
            <v>#DIV/0!</v>
          </cell>
          <cell r="K99" t="e">
            <v>#DIV/0!</v>
          </cell>
          <cell r="L99" t="e">
            <v>#DIV/0!</v>
          </cell>
          <cell r="M99" t="e">
            <v>#DIV/0!</v>
          </cell>
          <cell r="N99" t="e">
            <v>#DIV/0!</v>
          </cell>
          <cell r="R99" t="e">
            <v>#DIV/0!</v>
          </cell>
          <cell r="S99" t="e">
            <v>#DIV/0!</v>
          </cell>
          <cell r="T99" t="e">
            <v>#DIV/0!</v>
          </cell>
          <cell r="U99" t="e">
            <v>#DIV/0!</v>
          </cell>
          <cell r="V99" t="e">
            <v>#DIV/0!</v>
          </cell>
          <cell r="W99" t="e">
            <v>#DIV/0!</v>
          </cell>
          <cell r="X99" t="e">
            <v>#DIV/0!</v>
          </cell>
          <cell r="Y99" t="e">
            <v>#DIV/0!</v>
          </cell>
          <cell r="Z99" t="e">
            <v>#DIV/0!</v>
          </cell>
          <cell r="AA99" t="e">
            <v>#DIV/0!</v>
          </cell>
          <cell r="AE99" t="e">
            <v>#DIV/0!</v>
          </cell>
          <cell r="AF99" t="e">
            <v>#DIV/0!</v>
          </cell>
          <cell r="AG99" t="e">
            <v>#DIV/0!</v>
          </cell>
          <cell r="AH99" t="e">
            <v>#DIV/0!</v>
          </cell>
          <cell r="AI99" t="e">
            <v>#DIV/0!</v>
          </cell>
          <cell r="AJ99" t="e">
            <v>#DIV/0!</v>
          </cell>
          <cell r="AK99" t="e">
            <v>#DIV/0!</v>
          </cell>
          <cell r="AL99" t="e">
            <v>#DIV/0!</v>
          </cell>
          <cell r="AM99" t="e">
            <v>#DIV/0!</v>
          </cell>
          <cell r="AN99" t="e">
            <v>#DIV/0!</v>
          </cell>
          <cell r="AR99" t="e">
            <v>#DIV/0!</v>
          </cell>
          <cell r="AS99" t="e">
            <v>#DIV/0!</v>
          </cell>
          <cell r="AT99" t="e">
            <v>#DIV/0!</v>
          </cell>
          <cell r="AU99" t="e">
            <v>#DIV/0!</v>
          </cell>
          <cell r="AV99" t="e">
            <v>#DIV/0!</v>
          </cell>
          <cell r="AW99" t="e">
            <v>#DIV/0!</v>
          </cell>
          <cell r="AX99" t="e">
            <v>#DIV/0!</v>
          </cell>
          <cell r="AY99" t="e">
            <v>#DIV/0!</v>
          </cell>
          <cell r="AZ99" t="e">
            <v>#DIV/0!</v>
          </cell>
          <cell r="BA99" t="e">
            <v>#DIV/0!</v>
          </cell>
          <cell r="BE99" t="e">
            <v>#DIV/0!</v>
          </cell>
          <cell r="BF99" t="e">
            <v>#DIV/0!</v>
          </cell>
          <cell r="BG99" t="e">
            <v>#DIV/0!</v>
          </cell>
          <cell r="BH99" t="e">
            <v>#DIV/0!</v>
          </cell>
          <cell r="BI99" t="e">
            <v>#DIV/0!</v>
          </cell>
          <cell r="BJ99" t="e">
            <v>#DIV/0!</v>
          </cell>
          <cell r="BK99" t="e">
            <v>#DIV/0!</v>
          </cell>
          <cell r="BL99" t="e">
            <v>#DIV/0!</v>
          </cell>
          <cell r="BM99" t="e">
            <v>#DIV/0!</v>
          </cell>
          <cell r="BN99" t="e">
            <v>#DIV/0!</v>
          </cell>
          <cell r="BR99" t="e">
            <v>#DIV/0!</v>
          </cell>
          <cell r="BS99" t="e">
            <v>#DIV/0!</v>
          </cell>
          <cell r="BT99" t="e">
            <v>#DIV/0!</v>
          </cell>
          <cell r="BU99" t="e">
            <v>#DIV/0!</v>
          </cell>
          <cell r="BV99" t="e">
            <v>#DIV/0!</v>
          </cell>
          <cell r="BW99" t="e">
            <v>#DIV/0!</v>
          </cell>
          <cell r="BX99" t="e">
            <v>#DIV/0!</v>
          </cell>
          <cell r="BY99" t="e">
            <v>#DIV/0!</v>
          </cell>
          <cell r="BZ99" t="e">
            <v>#DIV/0!</v>
          </cell>
          <cell r="CA99" t="e">
            <v>#DIV/0!</v>
          </cell>
          <cell r="CH99" t="e">
            <v>#DIV/0!</v>
          </cell>
          <cell r="CI99" t="e">
            <v>#DIV/0!</v>
          </cell>
          <cell r="CJ99" t="e">
            <v>#DIV/0!</v>
          </cell>
          <cell r="CK99" t="e">
            <v>#DIV/0!</v>
          </cell>
          <cell r="CL99" t="e">
            <v>#DIV/0!</v>
          </cell>
          <cell r="CM99" t="e">
            <v>#DIV/0!</v>
          </cell>
          <cell r="CN99" t="e">
            <v>#DIV/0!</v>
          </cell>
          <cell r="CO99" t="e">
            <v>#DIV/0!</v>
          </cell>
          <cell r="CP99" t="e">
            <v>#DIV/0!</v>
          </cell>
          <cell r="CQ99" t="e">
            <v>#DIV/0!</v>
          </cell>
          <cell r="CU99" t="e">
            <v>#DIV/0!</v>
          </cell>
          <cell r="CV99" t="e">
            <v>#DIV/0!</v>
          </cell>
          <cell r="CW99" t="e">
            <v>#DIV/0!</v>
          </cell>
          <cell r="CX99" t="e">
            <v>#DIV/0!</v>
          </cell>
          <cell r="CY99" t="e">
            <v>#DIV/0!</v>
          </cell>
          <cell r="CZ99" t="e">
            <v>#DIV/0!</v>
          </cell>
          <cell r="DA99" t="e">
            <v>#DIV/0!</v>
          </cell>
          <cell r="DB99" t="e">
            <v>#DIV/0!</v>
          </cell>
          <cell r="DC99" t="e">
            <v>#DIV/0!</v>
          </cell>
          <cell r="DD99" t="e">
            <v>#DIV/0!</v>
          </cell>
          <cell r="DH99" t="e">
            <v>#DIV/0!</v>
          </cell>
          <cell r="DI99" t="e">
            <v>#DIV/0!</v>
          </cell>
          <cell r="DJ99" t="e">
            <v>#DIV/0!</v>
          </cell>
          <cell r="DK99" t="e">
            <v>#DIV/0!</v>
          </cell>
          <cell r="DL99" t="e">
            <v>#DIV/0!</v>
          </cell>
          <cell r="DM99" t="e">
            <v>#DIV/0!</v>
          </cell>
          <cell r="DN99" t="e">
            <v>#DIV/0!</v>
          </cell>
          <cell r="DO99" t="e">
            <v>#DIV/0!</v>
          </cell>
          <cell r="DP99" t="e">
            <v>#DIV/0!</v>
          </cell>
          <cell r="DQ99" t="e">
            <v>#DIV/0!</v>
          </cell>
          <cell r="DU99" t="e">
            <v>#DIV/0!</v>
          </cell>
          <cell r="DV99" t="e">
            <v>#DIV/0!</v>
          </cell>
          <cell r="DW99" t="e">
            <v>#DIV/0!</v>
          </cell>
          <cell r="DX99" t="e">
            <v>#DIV/0!</v>
          </cell>
          <cell r="DY99" t="e">
            <v>#DIV/0!</v>
          </cell>
          <cell r="DZ99" t="e">
            <v>#DIV/0!</v>
          </cell>
          <cell r="EA99" t="e">
            <v>#DIV/0!</v>
          </cell>
          <cell r="EB99" t="e">
            <v>#DIV/0!</v>
          </cell>
          <cell r="EC99" t="e">
            <v>#DIV/0!</v>
          </cell>
          <cell r="ED99" t="e">
            <v>#DIV/0!</v>
          </cell>
          <cell r="EH99" t="e">
            <v>#DIV/0!</v>
          </cell>
          <cell r="EI99" t="e">
            <v>#DIV/0!</v>
          </cell>
          <cell r="EJ99" t="e">
            <v>#DIV/0!</v>
          </cell>
          <cell r="EK99" t="e">
            <v>#DIV/0!</v>
          </cell>
          <cell r="EL99" t="e">
            <v>#DIV/0!</v>
          </cell>
          <cell r="EM99" t="e">
            <v>#DIV/0!</v>
          </cell>
          <cell r="EN99" t="e">
            <v>#DIV/0!</v>
          </cell>
          <cell r="EO99" t="e">
            <v>#DIV/0!</v>
          </cell>
          <cell r="EP99" t="e">
            <v>#DIV/0!</v>
          </cell>
          <cell r="EQ99" t="e">
            <v>#DIV/0!</v>
          </cell>
          <cell r="EU99" t="e">
            <v>#DIV/0!</v>
          </cell>
          <cell r="EV99" t="e">
            <v>#DIV/0!</v>
          </cell>
          <cell r="EW99" t="e">
            <v>#DIV/0!</v>
          </cell>
          <cell r="EX99" t="e">
            <v>#DIV/0!</v>
          </cell>
          <cell r="EY99" t="e">
            <v>#DIV/0!</v>
          </cell>
          <cell r="EZ99" t="e">
            <v>#DIV/0!</v>
          </cell>
          <cell r="FA99" t="e">
            <v>#DIV/0!</v>
          </cell>
          <cell r="FB99" t="e">
            <v>#DIV/0!</v>
          </cell>
          <cell r="FC99" t="e">
            <v>#DIV/0!</v>
          </cell>
          <cell r="FD99" t="e">
            <v>#DIV/0!</v>
          </cell>
        </row>
        <row r="101">
          <cell r="E101" t="e">
            <v>#DIV/0!</v>
          </cell>
          <cell r="F101" t="e">
            <v>#DIV/0!</v>
          </cell>
          <cell r="G101" t="e">
            <v>#DIV/0!</v>
          </cell>
          <cell r="H101" t="e">
            <v>#DIV/0!</v>
          </cell>
          <cell r="I101" t="e">
            <v>#DIV/0!</v>
          </cell>
          <cell r="J101" t="e">
            <v>#DIV/0!</v>
          </cell>
          <cell r="K101" t="e">
            <v>#DIV/0!</v>
          </cell>
          <cell r="L101" t="e">
            <v>#DIV/0!</v>
          </cell>
          <cell r="M101" t="e">
            <v>#DIV/0!</v>
          </cell>
          <cell r="N101" t="e">
            <v>#DIV/0!</v>
          </cell>
          <cell r="R101" t="e">
            <v>#DIV/0!</v>
          </cell>
          <cell r="S101" t="e">
            <v>#DIV/0!</v>
          </cell>
          <cell r="T101" t="e">
            <v>#DIV/0!</v>
          </cell>
          <cell r="U101" t="e">
            <v>#DIV/0!</v>
          </cell>
          <cell r="V101" t="e">
            <v>#DIV/0!</v>
          </cell>
          <cell r="W101" t="e">
            <v>#DIV/0!</v>
          </cell>
          <cell r="X101" t="e">
            <v>#DIV/0!</v>
          </cell>
          <cell r="Y101" t="e">
            <v>#DIV/0!</v>
          </cell>
          <cell r="Z101" t="e">
            <v>#DIV/0!</v>
          </cell>
          <cell r="AA101" t="e">
            <v>#DIV/0!</v>
          </cell>
          <cell r="AE101" t="e">
            <v>#DIV/0!</v>
          </cell>
          <cell r="AF101" t="e">
            <v>#DIV/0!</v>
          </cell>
          <cell r="AG101" t="e">
            <v>#DIV/0!</v>
          </cell>
          <cell r="AH101" t="e">
            <v>#DIV/0!</v>
          </cell>
          <cell r="AI101" t="e">
            <v>#DIV/0!</v>
          </cell>
          <cell r="AJ101" t="e">
            <v>#DIV/0!</v>
          </cell>
          <cell r="AK101" t="e">
            <v>#DIV/0!</v>
          </cell>
          <cell r="AL101" t="e">
            <v>#DIV/0!</v>
          </cell>
          <cell r="AM101" t="e">
            <v>#DIV/0!</v>
          </cell>
          <cell r="AN101" t="e">
            <v>#DIV/0!</v>
          </cell>
          <cell r="AR101" t="e">
            <v>#DIV/0!</v>
          </cell>
          <cell r="AS101" t="e">
            <v>#DIV/0!</v>
          </cell>
          <cell r="AT101" t="e">
            <v>#DIV/0!</v>
          </cell>
          <cell r="AU101" t="e">
            <v>#DIV/0!</v>
          </cell>
          <cell r="AV101" t="e">
            <v>#DIV/0!</v>
          </cell>
          <cell r="AW101" t="e">
            <v>#DIV/0!</v>
          </cell>
          <cell r="AX101" t="e">
            <v>#DIV/0!</v>
          </cell>
          <cell r="AY101" t="e">
            <v>#DIV/0!</v>
          </cell>
          <cell r="AZ101" t="e">
            <v>#DIV/0!</v>
          </cell>
          <cell r="BA101" t="e">
            <v>#DIV/0!</v>
          </cell>
          <cell r="BE101" t="e">
            <v>#DIV/0!</v>
          </cell>
          <cell r="BF101" t="e">
            <v>#DIV/0!</v>
          </cell>
          <cell r="BG101" t="e">
            <v>#DIV/0!</v>
          </cell>
          <cell r="BH101" t="e">
            <v>#DIV/0!</v>
          </cell>
          <cell r="BI101" t="e">
            <v>#DIV/0!</v>
          </cell>
          <cell r="BJ101" t="e">
            <v>#DIV/0!</v>
          </cell>
          <cell r="BK101" t="e">
            <v>#DIV/0!</v>
          </cell>
          <cell r="BL101" t="e">
            <v>#DIV/0!</v>
          </cell>
          <cell r="BM101" t="e">
            <v>#DIV/0!</v>
          </cell>
          <cell r="BN101" t="e">
            <v>#DIV/0!</v>
          </cell>
          <cell r="BR101" t="e">
            <v>#DIV/0!</v>
          </cell>
          <cell r="BS101" t="e">
            <v>#DIV/0!</v>
          </cell>
          <cell r="BT101" t="e">
            <v>#DIV/0!</v>
          </cell>
          <cell r="BU101" t="e">
            <v>#DIV/0!</v>
          </cell>
          <cell r="BV101" t="e">
            <v>#DIV/0!</v>
          </cell>
          <cell r="BW101" t="e">
            <v>#DIV/0!</v>
          </cell>
          <cell r="BX101" t="e">
            <v>#DIV/0!</v>
          </cell>
          <cell r="BY101" t="e">
            <v>#DIV/0!</v>
          </cell>
          <cell r="BZ101" t="e">
            <v>#DIV/0!</v>
          </cell>
          <cell r="CA101" t="e">
            <v>#DIV/0!</v>
          </cell>
          <cell r="CH101" t="e">
            <v>#DIV/0!</v>
          </cell>
          <cell r="CI101" t="e">
            <v>#DIV/0!</v>
          </cell>
          <cell r="CJ101" t="e">
            <v>#DIV/0!</v>
          </cell>
          <cell r="CK101" t="e">
            <v>#DIV/0!</v>
          </cell>
          <cell r="CL101" t="e">
            <v>#DIV/0!</v>
          </cell>
          <cell r="CM101" t="e">
            <v>#DIV/0!</v>
          </cell>
          <cell r="CN101" t="e">
            <v>#DIV/0!</v>
          </cell>
          <cell r="CO101" t="e">
            <v>#DIV/0!</v>
          </cell>
          <cell r="CP101" t="e">
            <v>#DIV/0!</v>
          </cell>
          <cell r="CQ101" t="e">
            <v>#DIV/0!</v>
          </cell>
          <cell r="CU101" t="e">
            <v>#DIV/0!</v>
          </cell>
          <cell r="CV101" t="e">
            <v>#DIV/0!</v>
          </cell>
          <cell r="CW101" t="e">
            <v>#DIV/0!</v>
          </cell>
          <cell r="CX101" t="e">
            <v>#DIV/0!</v>
          </cell>
          <cell r="CY101" t="e">
            <v>#DIV/0!</v>
          </cell>
          <cell r="CZ101" t="e">
            <v>#DIV/0!</v>
          </cell>
          <cell r="DA101" t="e">
            <v>#DIV/0!</v>
          </cell>
          <cell r="DB101" t="e">
            <v>#DIV/0!</v>
          </cell>
          <cell r="DC101" t="e">
            <v>#DIV/0!</v>
          </cell>
          <cell r="DD101" t="e">
            <v>#DIV/0!</v>
          </cell>
          <cell r="DH101" t="e">
            <v>#DIV/0!</v>
          </cell>
          <cell r="DI101" t="e">
            <v>#DIV/0!</v>
          </cell>
          <cell r="DJ101" t="e">
            <v>#DIV/0!</v>
          </cell>
          <cell r="DK101" t="e">
            <v>#DIV/0!</v>
          </cell>
          <cell r="DL101" t="e">
            <v>#DIV/0!</v>
          </cell>
          <cell r="DM101" t="e">
            <v>#DIV/0!</v>
          </cell>
          <cell r="DN101" t="e">
            <v>#DIV/0!</v>
          </cell>
          <cell r="DO101" t="e">
            <v>#DIV/0!</v>
          </cell>
          <cell r="DP101" t="e">
            <v>#DIV/0!</v>
          </cell>
          <cell r="DQ101" t="e">
            <v>#DIV/0!</v>
          </cell>
          <cell r="DU101" t="e">
            <v>#DIV/0!</v>
          </cell>
          <cell r="DV101" t="e">
            <v>#DIV/0!</v>
          </cell>
          <cell r="DW101" t="e">
            <v>#DIV/0!</v>
          </cell>
          <cell r="DX101" t="e">
            <v>#DIV/0!</v>
          </cell>
          <cell r="DY101" t="e">
            <v>#DIV/0!</v>
          </cell>
          <cell r="DZ101" t="e">
            <v>#DIV/0!</v>
          </cell>
          <cell r="EA101" t="e">
            <v>#DIV/0!</v>
          </cell>
          <cell r="EB101" t="e">
            <v>#DIV/0!</v>
          </cell>
          <cell r="EC101" t="e">
            <v>#DIV/0!</v>
          </cell>
          <cell r="ED101" t="e">
            <v>#DIV/0!</v>
          </cell>
          <cell r="EH101" t="e">
            <v>#DIV/0!</v>
          </cell>
          <cell r="EI101" t="e">
            <v>#DIV/0!</v>
          </cell>
          <cell r="EJ101" t="e">
            <v>#DIV/0!</v>
          </cell>
          <cell r="EK101" t="e">
            <v>#DIV/0!</v>
          </cell>
          <cell r="EL101" t="e">
            <v>#DIV/0!</v>
          </cell>
          <cell r="EM101" t="e">
            <v>#DIV/0!</v>
          </cell>
          <cell r="EN101" t="e">
            <v>#DIV/0!</v>
          </cell>
          <cell r="EO101" t="e">
            <v>#DIV/0!</v>
          </cell>
          <cell r="EP101" t="e">
            <v>#DIV/0!</v>
          </cell>
          <cell r="EQ101" t="e">
            <v>#DIV/0!</v>
          </cell>
          <cell r="EU101" t="e">
            <v>#DIV/0!</v>
          </cell>
          <cell r="EV101" t="e">
            <v>#DIV/0!</v>
          </cell>
          <cell r="EW101" t="e">
            <v>#DIV/0!</v>
          </cell>
          <cell r="EX101" t="e">
            <v>#DIV/0!</v>
          </cell>
          <cell r="EY101" t="e">
            <v>#DIV/0!</v>
          </cell>
          <cell r="EZ101" t="e">
            <v>#DIV/0!</v>
          </cell>
          <cell r="FA101" t="e">
            <v>#DIV/0!</v>
          </cell>
          <cell r="FB101" t="e">
            <v>#DIV/0!</v>
          </cell>
          <cell r="FC101" t="e">
            <v>#DIV/0!</v>
          </cell>
          <cell r="FD101" t="e">
            <v>#DIV/0!</v>
          </cell>
        </row>
        <row r="103">
          <cell r="E103" t="e">
            <v>#DIV/0!</v>
          </cell>
          <cell r="F103" t="e">
            <v>#DIV/0!</v>
          </cell>
          <cell r="G103" t="e">
            <v>#DIV/0!</v>
          </cell>
          <cell r="H103" t="e">
            <v>#DIV/0!</v>
          </cell>
          <cell r="I103" t="e">
            <v>#DIV/0!</v>
          </cell>
          <cell r="J103" t="e">
            <v>#DIV/0!</v>
          </cell>
          <cell r="K103" t="e">
            <v>#DIV/0!</v>
          </cell>
          <cell r="L103" t="e">
            <v>#DIV/0!</v>
          </cell>
          <cell r="M103" t="e">
            <v>#DIV/0!</v>
          </cell>
          <cell r="N103" t="e">
            <v>#DIV/0!</v>
          </cell>
          <cell r="R103" t="e">
            <v>#DIV/0!</v>
          </cell>
          <cell r="S103" t="e">
            <v>#DIV/0!</v>
          </cell>
          <cell r="T103" t="e">
            <v>#DIV/0!</v>
          </cell>
          <cell r="U103" t="e">
            <v>#DIV/0!</v>
          </cell>
          <cell r="V103" t="e">
            <v>#DIV/0!</v>
          </cell>
          <cell r="W103" t="e">
            <v>#DIV/0!</v>
          </cell>
          <cell r="X103" t="e">
            <v>#DIV/0!</v>
          </cell>
          <cell r="Y103" t="e">
            <v>#DIV/0!</v>
          </cell>
          <cell r="Z103" t="e">
            <v>#DIV/0!</v>
          </cell>
          <cell r="AA103" t="e">
            <v>#DIV/0!</v>
          </cell>
          <cell r="AE103" t="e">
            <v>#DIV/0!</v>
          </cell>
          <cell r="AF103" t="e">
            <v>#DIV/0!</v>
          </cell>
          <cell r="AG103" t="e">
            <v>#DIV/0!</v>
          </cell>
          <cell r="AH103" t="e">
            <v>#DIV/0!</v>
          </cell>
          <cell r="AI103" t="e">
            <v>#DIV/0!</v>
          </cell>
          <cell r="AJ103" t="e">
            <v>#DIV/0!</v>
          </cell>
          <cell r="AK103" t="e">
            <v>#DIV/0!</v>
          </cell>
          <cell r="AL103" t="e">
            <v>#DIV/0!</v>
          </cell>
          <cell r="AM103" t="e">
            <v>#DIV/0!</v>
          </cell>
          <cell r="AN103" t="e">
            <v>#DIV/0!</v>
          </cell>
          <cell r="AR103" t="e">
            <v>#DIV/0!</v>
          </cell>
          <cell r="AS103" t="e">
            <v>#DIV/0!</v>
          </cell>
          <cell r="AT103" t="e">
            <v>#DIV/0!</v>
          </cell>
          <cell r="AU103" t="e">
            <v>#DIV/0!</v>
          </cell>
          <cell r="AV103" t="e">
            <v>#DIV/0!</v>
          </cell>
          <cell r="AW103" t="e">
            <v>#DIV/0!</v>
          </cell>
          <cell r="AX103" t="e">
            <v>#DIV/0!</v>
          </cell>
          <cell r="AY103" t="e">
            <v>#DIV/0!</v>
          </cell>
          <cell r="AZ103" t="e">
            <v>#DIV/0!</v>
          </cell>
          <cell r="BA103" t="e">
            <v>#DIV/0!</v>
          </cell>
          <cell r="BE103" t="e">
            <v>#DIV/0!</v>
          </cell>
          <cell r="BF103" t="e">
            <v>#DIV/0!</v>
          </cell>
          <cell r="BG103" t="e">
            <v>#DIV/0!</v>
          </cell>
          <cell r="BH103" t="e">
            <v>#DIV/0!</v>
          </cell>
          <cell r="BI103" t="e">
            <v>#DIV/0!</v>
          </cell>
          <cell r="BJ103" t="e">
            <v>#DIV/0!</v>
          </cell>
          <cell r="BK103" t="e">
            <v>#DIV/0!</v>
          </cell>
          <cell r="BL103" t="e">
            <v>#DIV/0!</v>
          </cell>
          <cell r="BM103" t="e">
            <v>#DIV/0!</v>
          </cell>
          <cell r="BN103" t="e">
            <v>#DIV/0!</v>
          </cell>
          <cell r="BR103" t="e">
            <v>#DIV/0!</v>
          </cell>
          <cell r="BS103" t="e">
            <v>#DIV/0!</v>
          </cell>
          <cell r="BT103" t="e">
            <v>#DIV/0!</v>
          </cell>
          <cell r="BU103" t="e">
            <v>#DIV/0!</v>
          </cell>
          <cell r="BV103" t="e">
            <v>#DIV/0!</v>
          </cell>
          <cell r="BW103" t="e">
            <v>#DIV/0!</v>
          </cell>
          <cell r="BX103" t="e">
            <v>#DIV/0!</v>
          </cell>
          <cell r="BY103" t="e">
            <v>#DIV/0!</v>
          </cell>
          <cell r="BZ103" t="e">
            <v>#DIV/0!</v>
          </cell>
          <cell r="CA103" t="e">
            <v>#DIV/0!</v>
          </cell>
          <cell r="CH103" t="e">
            <v>#DIV/0!</v>
          </cell>
          <cell r="CI103" t="e">
            <v>#DIV/0!</v>
          </cell>
          <cell r="CJ103" t="e">
            <v>#DIV/0!</v>
          </cell>
          <cell r="CK103" t="e">
            <v>#DIV/0!</v>
          </cell>
          <cell r="CL103" t="e">
            <v>#DIV/0!</v>
          </cell>
          <cell r="CM103" t="e">
            <v>#DIV/0!</v>
          </cell>
          <cell r="CN103" t="e">
            <v>#DIV/0!</v>
          </cell>
          <cell r="CO103" t="e">
            <v>#DIV/0!</v>
          </cell>
          <cell r="CP103" t="e">
            <v>#DIV/0!</v>
          </cell>
          <cell r="CQ103" t="e">
            <v>#DIV/0!</v>
          </cell>
          <cell r="CU103" t="e">
            <v>#DIV/0!</v>
          </cell>
          <cell r="CV103" t="e">
            <v>#DIV/0!</v>
          </cell>
          <cell r="CW103" t="e">
            <v>#DIV/0!</v>
          </cell>
          <cell r="CX103" t="e">
            <v>#DIV/0!</v>
          </cell>
          <cell r="CY103" t="e">
            <v>#DIV/0!</v>
          </cell>
          <cell r="CZ103" t="e">
            <v>#DIV/0!</v>
          </cell>
          <cell r="DA103" t="e">
            <v>#DIV/0!</v>
          </cell>
          <cell r="DB103" t="e">
            <v>#DIV/0!</v>
          </cell>
          <cell r="DC103" t="e">
            <v>#DIV/0!</v>
          </cell>
          <cell r="DD103" t="e">
            <v>#DIV/0!</v>
          </cell>
          <cell r="DH103" t="e">
            <v>#DIV/0!</v>
          </cell>
          <cell r="DI103" t="e">
            <v>#DIV/0!</v>
          </cell>
          <cell r="DJ103" t="e">
            <v>#DIV/0!</v>
          </cell>
          <cell r="DK103" t="e">
            <v>#DIV/0!</v>
          </cell>
          <cell r="DL103" t="e">
            <v>#DIV/0!</v>
          </cell>
          <cell r="DM103" t="e">
            <v>#DIV/0!</v>
          </cell>
          <cell r="DN103" t="e">
            <v>#DIV/0!</v>
          </cell>
          <cell r="DO103" t="e">
            <v>#DIV/0!</v>
          </cell>
          <cell r="DP103" t="e">
            <v>#DIV/0!</v>
          </cell>
          <cell r="DQ103" t="e">
            <v>#DIV/0!</v>
          </cell>
          <cell r="DU103" t="e">
            <v>#DIV/0!</v>
          </cell>
          <cell r="DV103" t="e">
            <v>#DIV/0!</v>
          </cell>
          <cell r="DW103" t="e">
            <v>#DIV/0!</v>
          </cell>
          <cell r="DX103" t="e">
            <v>#DIV/0!</v>
          </cell>
          <cell r="DY103" t="e">
            <v>#DIV/0!</v>
          </cell>
          <cell r="DZ103" t="e">
            <v>#DIV/0!</v>
          </cell>
          <cell r="EA103" t="e">
            <v>#DIV/0!</v>
          </cell>
          <cell r="EB103" t="e">
            <v>#DIV/0!</v>
          </cell>
          <cell r="EC103" t="e">
            <v>#DIV/0!</v>
          </cell>
          <cell r="ED103" t="e">
            <v>#DIV/0!</v>
          </cell>
          <cell r="EH103" t="e">
            <v>#DIV/0!</v>
          </cell>
          <cell r="EI103" t="e">
            <v>#DIV/0!</v>
          </cell>
          <cell r="EJ103" t="e">
            <v>#DIV/0!</v>
          </cell>
          <cell r="EK103" t="e">
            <v>#DIV/0!</v>
          </cell>
          <cell r="EL103" t="e">
            <v>#DIV/0!</v>
          </cell>
          <cell r="EM103" t="e">
            <v>#DIV/0!</v>
          </cell>
          <cell r="EN103" t="e">
            <v>#DIV/0!</v>
          </cell>
          <cell r="EO103" t="e">
            <v>#DIV/0!</v>
          </cell>
          <cell r="EP103" t="e">
            <v>#DIV/0!</v>
          </cell>
          <cell r="EQ103" t="e">
            <v>#DIV/0!</v>
          </cell>
          <cell r="EU103" t="e">
            <v>#DIV/0!</v>
          </cell>
          <cell r="EV103" t="e">
            <v>#DIV/0!</v>
          </cell>
          <cell r="EW103" t="e">
            <v>#DIV/0!</v>
          </cell>
          <cell r="EX103" t="e">
            <v>#DIV/0!</v>
          </cell>
          <cell r="EY103" t="e">
            <v>#DIV/0!</v>
          </cell>
          <cell r="EZ103" t="e">
            <v>#DIV/0!</v>
          </cell>
          <cell r="FA103" t="e">
            <v>#DIV/0!</v>
          </cell>
          <cell r="FB103" t="e">
            <v>#DIV/0!</v>
          </cell>
          <cell r="FC103" t="e">
            <v>#DIV/0!</v>
          </cell>
          <cell r="FD103" t="e">
            <v>#DIV/0!</v>
          </cell>
        </row>
        <row r="105">
          <cell r="E105" t="e">
            <v>#DIV/0!</v>
          </cell>
          <cell r="F105" t="e">
            <v>#DIV/0!</v>
          </cell>
          <cell r="G105" t="e">
            <v>#DIV/0!</v>
          </cell>
          <cell r="H105" t="e">
            <v>#DIV/0!</v>
          </cell>
          <cell r="I105" t="e">
            <v>#DIV/0!</v>
          </cell>
          <cell r="J105" t="e">
            <v>#DIV/0!</v>
          </cell>
          <cell r="K105" t="e">
            <v>#DIV/0!</v>
          </cell>
          <cell r="L105" t="e">
            <v>#DIV/0!</v>
          </cell>
          <cell r="M105" t="e">
            <v>#DIV/0!</v>
          </cell>
          <cell r="N105" t="e">
            <v>#DIV/0!</v>
          </cell>
          <cell r="R105" t="e">
            <v>#DIV/0!</v>
          </cell>
          <cell r="S105" t="e">
            <v>#DIV/0!</v>
          </cell>
          <cell r="T105" t="e">
            <v>#DIV/0!</v>
          </cell>
          <cell r="U105" t="e">
            <v>#DIV/0!</v>
          </cell>
          <cell r="V105" t="e">
            <v>#DIV/0!</v>
          </cell>
          <cell r="W105" t="e">
            <v>#DIV/0!</v>
          </cell>
          <cell r="X105" t="e">
            <v>#DIV/0!</v>
          </cell>
          <cell r="Y105" t="e">
            <v>#DIV/0!</v>
          </cell>
          <cell r="Z105" t="e">
            <v>#DIV/0!</v>
          </cell>
          <cell r="AA105" t="e">
            <v>#DIV/0!</v>
          </cell>
          <cell r="AE105" t="e">
            <v>#DIV/0!</v>
          </cell>
          <cell r="AF105" t="e">
            <v>#DIV/0!</v>
          </cell>
          <cell r="AG105" t="e">
            <v>#DIV/0!</v>
          </cell>
          <cell r="AH105" t="e">
            <v>#DIV/0!</v>
          </cell>
          <cell r="AI105" t="e">
            <v>#DIV/0!</v>
          </cell>
          <cell r="AJ105" t="e">
            <v>#DIV/0!</v>
          </cell>
          <cell r="AK105" t="e">
            <v>#DIV/0!</v>
          </cell>
          <cell r="AL105" t="e">
            <v>#DIV/0!</v>
          </cell>
          <cell r="AM105" t="e">
            <v>#DIV/0!</v>
          </cell>
          <cell r="AN105" t="e">
            <v>#DIV/0!</v>
          </cell>
          <cell r="AR105" t="e">
            <v>#DIV/0!</v>
          </cell>
          <cell r="AS105" t="e">
            <v>#DIV/0!</v>
          </cell>
          <cell r="AT105" t="e">
            <v>#DIV/0!</v>
          </cell>
          <cell r="AU105" t="e">
            <v>#DIV/0!</v>
          </cell>
          <cell r="AV105" t="e">
            <v>#DIV/0!</v>
          </cell>
          <cell r="AW105" t="e">
            <v>#DIV/0!</v>
          </cell>
          <cell r="AX105" t="e">
            <v>#DIV/0!</v>
          </cell>
          <cell r="AY105" t="e">
            <v>#DIV/0!</v>
          </cell>
          <cell r="AZ105" t="e">
            <v>#DIV/0!</v>
          </cell>
          <cell r="BA105" t="e">
            <v>#DIV/0!</v>
          </cell>
          <cell r="BE105" t="e">
            <v>#DIV/0!</v>
          </cell>
          <cell r="BF105" t="e">
            <v>#DIV/0!</v>
          </cell>
          <cell r="BG105" t="e">
            <v>#DIV/0!</v>
          </cell>
          <cell r="BH105" t="e">
            <v>#DIV/0!</v>
          </cell>
          <cell r="BI105" t="e">
            <v>#DIV/0!</v>
          </cell>
          <cell r="BJ105" t="e">
            <v>#DIV/0!</v>
          </cell>
          <cell r="BK105" t="e">
            <v>#DIV/0!</v>
          </cell>
          <cell r="BL105" t="e">
            <v>#DIV/0!</v>
          </cell>
          <cell r="BM105" t="e">
            <v>#DIV/0!</v>
          </cell>
          <cell r="BN105" t="e">
            <v>#DIV/0!</v>
          </cell>
          <cell r="BR105" t="e">
            <v>#DIV/0!</v>
          </cell>
          <cell r="BS105" t="e">
            <v>#DIV/0!</v>
          </cell>
          <cell r="BT105" t="e">
            <v>#DIV/0!</v>
          </cell>
          <cell r="BU105" t="e">
            <v>#DIV/0!</v>
          </cell>
          <cell r="BV105" t="e">
            <v>#DIV/0!</v>
          </cell>
          <cell r="BW105" t="e">
            <v>#DIV/0!</v>
          </cell>
          <cell r="BX105" t="e">
            <v>#DIV/0!</v>
          </cell>
          <cell r="BY105" t="e">
            <v>#DIV/0!</v>
          </cell>
          <cell r="BZ105" t="e">
            <v>#DIV/0!</v>
          </cell>
          <cell r="CA105" t="e">
            <v>#DIV/0!</v>
          </cell>
          <cell r="CH105" t="e">
            <v>#DIV/0!</v>
          </cell>
          <cell r="CI105" t="e">
            <v>#DIV/0!</v>
          </cell>
          <cell r="CJ105" t="e">
            <v>#DIV/0!</v>
          </cell>
          <cell r="CK105" t="e">
            <v>#DIV/0!</v>
          </cell>
          <cell r="CL105" t="e">
            <v>#DIV/0!</v>
          </cell>
          <cell r="CM105" t="e">
            <v>#DIV/0!</v>
          </cell>
          <cell r="CN105" t="e">
            <v>#DIV/0!</v>
          </cell>
          <cell r="CO105" t="e">
            <v>#DIV/0!</v>
          </cell>
          <cell r="CP105" t="e">
            <v>#DIV/0!</v>
          </cell>
          <cell r="CQ105" t="e">
            <v>#DIV/0!</v>
          </cell>
          <cell r="CU105" t="e">
            <v>#DIV/0!</v>
          </cell>
          <cell r="CV105" t="e">
            <v>#DIV/0!</v>
          </cell>
          <cell r="CW105" t="e">
            <v>#DIV/0!</v>
          </cell>
          <cell r="CX105" t="e">
            <v>#DIV/0!</v>
          </cell>
          <cell r="CY105" t="e">
            <v>#DIV/0!</v>
          </cell>
          <cell r="CZ105" t="e">
            <v>#DIV/0!</v>
          </cell>
          <cell r="DA105" t="e">
            <v>#DIV/0!</v>
          </cell>
          <cell r="DB105" t="e">
            <v>#DIV/0!</v>
          </cell>
          <cell r="DC105" t="e">
            <v>#DIV/0!</v>
          </cell>
          <cell r="DD105" t="e">
            <v>#DIV/0!</v>
          </cell>
          <cell r="DH105" t="e">
            <v>#DIV/0!</v>
          </cell>
          <cell r="DI105" t="e">
            <v>#DIV/0!</v>
          </cell>
          <cell r="DJ105" t="e">
            <v>#DIV/0!</v>
          </cell>
          <cell r="DK105" t="e">
            <v>#DIV/0!</v>
          </cell>
          <cell r="DL105" t="e">
            <v>#DIV/0!</v>
          </cell>
          <cell r="DM105" t="e">
            <v>#DIV/0!</v>
          </cell>
          <cell r="DN105" t="e">
            <v>#DIV/0!</v>
          </cell>
          <cell r="DO105" t="e">
            <v>#DIV/0!</v>
          </cell>
          <cell r="DP105" t="e">
            <v>#DIV/0!</v>
          </cell>
          <cell r="DQ105" t="e">
            <v>#DIV/0!</v>
          </cell>
          <cell r="DU105" t="e">
            <v>#DIV/0!</v>
          </cell>
          <cell r="DV105" t="e">
            <v>#DIV/0!</v>
          </cell>
          <cell r="DW105" t="e">
            <v>#DIV/0!</v>
          </cell>
          <cell r="DX105" t="e">
            <v>#DIV/0!</v>
          </cell>
          <cell r="DY105" t="e">
            <v>#DIV/0!</v>
          </cell>
          <cell r="DZ105" t="e">
            <v>#DIV/0!</v>
          </cell>
          <cell r="EA105" t="e">
            <v>#DIV/0!</v>
          </cell>
          <cell r="EB105" t="e">
            <v>#DIV/0!</v>
          </cell>
          <cell r="EC105" t="e">
            <v>#DIV/0!</v>
          </cell>
          <cell r="ED105" t="e">
            <v>#DIV/0!</v>
          </cell>
          <cell r="EH105" t="e">
            <v>#DIV/0!</v>
          </cell>
          <cell r="EI105" t="e">
            <v>#DIV/0!</v>
          </cell>
          <cell r="EJ105" t="e">
            <v>#DIV/0!</v>
          </cell>
          <cell r="EK105" t="e">
            <v>#DIV/0!</v>
          </cell>
          <cell r="EL105" t="e">
            <v>#DIV/0!</v>
          </cell>
          <cell r="EM105" t="e">
            <v>#DIV/0!</v>
          </cell>
          <cell r="EN105" t="e">
            <v>#DIV/0!</v>
          </cell>
          <cell r="EO105" t="e">
            <v>#DIV/0!</v>
          </cell>
          <cell r="EP105" t="e">
            <v>#DIV/0!</v>
          </cell>
          <cell r="EQ105" t="e">
            <v>#DIV/0!</v>
          </cell>
          <cell r="EU105" t="e">
            <v>#DIV/0!</v>
          </cell>
          <cell r="EV105" t="e">
            <v>#DIV/0!</v>
          </cell>
          <cell r="EW105" t="e">
            <v>#DIV/0!</v>
          </cell>
          <cell r="EX105" t="e">
            <v>#DIV/0!</v>
          </cell>
          <cell r="EY105" t="e">
            <v>#DIV/0!</v>
          </cell>
          <cell r="EZ105" t="e">
            <v>#DIV/0!</v>
          </cell>
          <cell r="FA105" t="e">
            <v>#DIV/0!</v>
          </cell>
          <cell r="FB105" t="e">
            <v>#DIV/0!</v>
          </cell>
          <cell r="FC105" t="e">
            <v>#DIV/0!</v>
          </cell>
          <cell r="FD105" t="e">
            <v>#DIV/0!</v>
          </cell>
        </row>
        <row r="107">
          <cell r="E107" t="e">
            <v>#DIV/0!</v>
          </cell>
          <cell r="F107" t="e">
            <v>#DIV/0!</v>
          </cell>
          <cell r="G107" t="e">
            <v>#DIV/0!</v>
          </cell>
          <cell r="H107" t="e">
            <v>#DIV/0!</v>
          </cell>
          <cell r="I107" t="e">
            <v>#DIV/0!</v>
          </cell>
          <cell r="J107" t="e">
            <v>#DIV/0!</v>
          </cell>
          <cell r="K107" t="e">
            <v>#DIV/0!</v>
          </cell>
          <cell r="L107" t="e">
            <v>#DIV/0!</v>
          </cell>
          <cell r="M107" t="e">
            <v>#DIV/0!</v>
          </cell>
          <cell r="N107" t="e">
            <v>#DIV/0!</v>
          </cell>
          <cell r="R107" t="e">
            <v>#DIV/0!</v>
          </cell>
          <cell r="S107" t="e">
            <v>#DIV/0!</v>
          </cell>
          <cell r="T107" t="e">
            <v>#DIV/0!</v>
          </cell>
          <cell r="U107" t="e">
            <v>#DIV/0!</v>
          </cell>
          <cell r="V107" t="e">
            <v>#DIV/0!</v>
          </cell>
          <cell r="W107" t="e">
            <v>#DIV/0!</v>
          </cell>
          <cell r="X107" t="e">
            <v>#DIV/0!</v>
          </cell>
          <cell r="Y107" t="e">
            <v>#DIV/0!</v>
          </cell>
          <cell r="Z107" t="e">
            <v>#DIV/0!</v>
          </cell>
          <cell r="AA107" t="e">
            <v>#DIV/0!</v>
          </cell>
          <cell r="AE107" t="e">
            <v>#DIV/0!</v>
          </cell>
          <cell r="AF107" t="e">
            <v>#DIV/0!</v>
          </cell>
          <cell r="AG107" t="e">
            <v>#DIV/0!</v>
          </cell>
          <cell r="AH107" t="e">
            <v>#DIV/0!</v>
          </cell>
          <cell r="AI107" t="e">
            <v>#DIV/0!</v>
          </cell>
          <cell r="AJ107" t="e">
            <v>#DIV/0!</v>
          </cell>
          <cell r="AK107" t="e">
            <v>#DIV/0!</v>
          </cell>
          <cell r="AL107" t="e">
            <v>#DIV/0!</v>
          </cell>
          <cell r="AM107" t="e">
            <v>#DIV/0!</v>
          </cell>
          <cell r="AN107" t="e">
            <v>#DIV/0!</v>
          </cell>
          <cell r="AR107" t="e">
            <v>#DIV/0!</v>
          </cell>
          <cell r="AS107" t="e">
            <v>#DIV/0!</v>
          </cell>
          <cell r="AT107" t="e">
            <v>#DIV/0!</v>
          </cell>
          <cell r="AU107" t="e">
            <v>#DIV/0!</v>
          </cell>
          <cell r="AV107" t="e">
            <v>#DIV/0!</v>
          </cell>
          <cell r="AW107" t="e">
            <v>#DIV/0!</v>
          </cell>
          <cell r="AX107" t="e">
            <v>#DIV/0!</v>
          </cell>
          <cell r="AY107" t="e">
            <v>#DIV/0!</v>
          </cell>
          <cell r="AZ107" t="e">
            <v>#DIV/0!</v>
          </cell>
          <cell r="BA107" t="e">
            <v>#DIV/0!</v>
          </cell>
          <cell r="BE107" t="e">
            <v>#DIV/0!</v>
          </cell>
          <cell r="BF107" t="e">
            <v>#DIV/0!</v>
          </cell>
          <cell r="BG107" t="e">
            <v>#DIV/0!</v>
          </cell>
          <cell r="BH107" t="e">
            <v>#DIV/0!</v>
          </cell>
          <cell r="BI107" t="e">
            <v>#DIV/0!</v>
          </cell>
          <cell r="BJ107" t="e">
            <v>#DIV/0!</v>
          </cell>
          <cell r="BK107" t="e">
            <v>#DIV/0!</v>
          </cell>
          <cell r="BL107" t="e">
            <v>#DIV/0!</v>
          </cell>
          <cell r="BM107" t="e">
            <v>#DIV/0!</v>
          </cell>
          <cell r="BN107" t="e">
            <v>#DIV/0!</v>
          </cell>
          <cell r="BR107" t="e">
            <v>#DIV/0!</v>
          </cell>
          <cell r="BS107" t="e">
            <v>#DIV/0!</v>
          </cell>
          <cell r="BT107" t="e">
            <v>#DIV/0!</v>
          </cell>
          <cell r="BU107" t="e">
            <v>#DIV/0!</v>
          </cell>
          <cell r="BV107" t="e">
            <v>#DIV/0!</v>
          </cell>
          <cell r="BW107" t="e">
            <v>#DIV/0!</v>
          </cell>
          <cell r="BX107" t="e">
            <v>#DIV/0!</v>
          </cell>
          <cell r="BY107" t="e">
            <v>#DIV/0!</v>
          </cell>
          <cell r="BZ107" t="e">
            <v>#DIV/0!</v>
          </cell>
          <cell r="CA107" t="e">
            <v>#DIV/0!</v>
          </cell>
          <cell r="CH107" t="e">
            <v>#DIV/0!</v>
          </cell>
          <cell r="CI107" t="e">
            <v>#DIV/0!</v>
          </cell>
          <cell r="CJ107" t="e">
            <v>#DIV/0!</v>
          </cell>
          <cell r="CK107" t="e">
            <v>#DIV/0!</v>
          </cell>
          <cell r="CL107" t="e">
            <v>#DIV/0!</v>
          </cell>
          <cell r="CM107" t="e">
            <v>#DIV/0!</v>
          </cell>
          <cell r="CN107" t="e">
            <v>#DIV/0!</v>
          </cell>
          <cell r="CO107" t="e">
            <v>#DIV/0!</v>
          </cell>
          <cell r="CP107" t="e">
            <v>#DIV/0!</v>
          </cell>
          <cell r="CQ107" t="e">
            <v>#DIV/0!</v>
          </cell>
          <cell r="CU107" t="e">
            <v>#DIV/0!</v>
          </cell>
          <cell r="CV107" t="e">
            <v>#DIV/0!</v>
          </cell>
          <cell r="CW107" t="e">
            <v>#DIV/0!</v>
          </cell>
          <cell r="CX107" t="e">
            <v>#DIV/0!</v>
          </cell>
          <cell r="CY107" t="e">
            <v>#DIV/0!</v>
          </cell>
          <cell r="CZ107" t="e">
            <v>#DIV/0!</v>
          </cell>
          <cell r="DA107" t="e">
            <v>#DIV/0!</v>
          </cell>
          <cell r="DB107" t="e">
            <v>#DIV/0!</v>
          </cell>
          <cell r="DC107" t="e">
            <v>#DIV/0!</v>
          </cell>
          <cell r="DD107" t="e">
            <v>#DIV/0!</v>
          </cell>
          <cell r="DH107" t="e">
            <v>#DIV/0!</v>
          </cell>
          <cell r="DI107" t="e">
            <v>#DIV/0!</v>
          </cell>
          <cell r="DJ107" t="e">
            <v>#DIV/0!</v>
          </cell>
          <cell r="DK107" t="e">
            <v>#DIV/0!</v>
          </cell>
          <cell r="DL107" t="e">
            <v>#DIV/0!</v>
          </cell>
          <cell r="DM107" t="e">
            <v>#DIV/0!</v>
          </cell>
          <cell r="DN107" t="e">
            <v>#DIV/0!</v>
          </cell>
          <cell r="DO107" t="e">
            <v>#DIV/0!</v>
          </cell>
          <cell r="DP107" t="e">
            <v>#DIV/0!</v>
          </cell>
          <cell r="DQ107" t="e">
            <v>#DIV/0!</v>
          </cell>
          <cell r="DU107" t="e">
            <v>#DIV/0!</v>
          </cell>
          <cell r="DV107" t="e">
            <v>#DIV/0!</v>
          </cell>
          <cell r="DW107" t="e">
            <v>#DIV/0!</v>
          </cell>
          <cell r="DX107" t="e">
            <v>#DIV/0!</v>
          </cell>
          <cell r="DY107" t="e">
            <v>#DIV/0!</v>
          </cell>
          <cell r="DZ107" t="e">
            <v>#DIV/0!</v>
          </cell>
          <cell r="EA107" t="e">
            <v>#DIV/0!</v>
          </cell>
          <cell r="EB107" t="e">
            <v>#DIV/0!</v>
          </cell>
          <cell r="EC107" t="e">
            <v>#DIV/0!</v>
          </cell>
          <cell r="ED107" t="e">
            <v>#DIV/0!</v>
          </cell>
          <cell r="EH107" t="e">
            <v>#DIV/0!</v>
          </cell>
          <cell r="EI107" t="e">
            <v>#DIV/0!</v>
          </cell>
          <cell r="EJ107" t="e">
            <v>#DIV/0!</v>
          </cell>
          <cell r="EK107" t="e">
            <v>#DIV/0!</v>
          </cell>
          <cell r="EL107" t="e">
            <v>#DIV/0!</v>
          </cell>
          <cell r="EM107" t="e">
            <v>#DIV/0!</v>
          </cell>
          <cell r="EN107" t="e">
            <v>#DIV/0!</v>
          </cell>
          <cell r="EO107" t="e">
            <v>#DIV/0!</v>
          </cell>
          <cell r="EP107" t="e">
            <v>#DIV/0!</v>
          </cell>
          <cell r="EQ107" t="e">
            <v>#DIV/0!</v>
          </cell>
          <cell r="EU107" t="e">
            <v>#DIV/0!</v>
          </cell>
          <cell r="EV107" t="e">
            <v>#DIV/0!</v>
          </cell>
          <cell r="EW107" t="e">
            <v>#DIV/0!</v>
          </cell>
          <cell r="EX107" t="e">
            <v>#DIV/0!</v>
          </cell>
          <cell r="EY107" t="e">
            <v>#DIV/0!</v>
          </cell>
          <cell r="EZ107" t="e">
            <v>#DIV/0!</v>
          </cell>
          <cell r="FA107" t="e">
            <v>#DIV/0!</v>
          </cell>
          <cell r="FB107" t="e">
            <v>#DIV/0!</v>
          </cell>
          <cell r="FC107" t="e">
            <v>#DIV/0!</v>
          </cell>
          <cell r="FD107" t="e">
            <v>#DIV/0!</v>
          </cell>
        </row>
        <row r="114">
          <cell r="E114" t="e">
            <v>#DIV/0!</v>
          </cell>
          <cell r="F114" t="e">
            <v>#DIV/0!</v>
          </cell>
          <cell r="G114" t="e">
            <v>#DIV/0!</v>
          </cell>
          <cell r="H114" t="e">
            <v>#DIV/0!</v>
          </cell>
          <cell r="I114" t="e">
            <v>#DIV/0!</v>
          </cell>
          <cell r="J114" t="e">
            <v>#DIV/0!</v>
          </cell>
          <cell r="K114" t="e">
            <v>#DIV/0!</v>
          </cell>
          <cell r="L114" t="e">
            <v>#DIV/0!</v>
          </cell>
          <cell r="M114" t="e">
            <v>#DIV/0!</v>
          </cell>
          <cell r="N114" t="e">
            <v>#DIV/0!</v>
          </cell>
          <cell r="R114" t="e">
            <v>#DIV/0!</v>
          </cell>
          <cell r="S114" t="e">
            <v>#DIV/0!</v>
          </cell>
          <cell r="T114" t="e">
            <v>#DIV/0!</v>
          </cell>
          <cell r="U114" t="e">
            <v>#DIV/0!</v>
          </cell>
          <cell r="V114" t="e">
            <v>#DIV/0!</v>
          </cell>
          <cell r="W114" t="e">
            <v>#DIV/0!</v>
          </cell>
          <cell r="X114" t="e">
            <v>#DIV/0!</v>
          </cell>
          <cell r="Y114" t="e">
            <v>#DIV/0!</v>
          </cell>
          <cell r="Z114" t="e">
            <v>#DIV/0!</v>
          </cell>
          <cell r="AA114" t="e">
            <v>#DIV/0!</v>
          </cell>
          <cell r="AE114" t="e">
            <v>#DIV/0!</v>
          </cell>
          <cell r="AF114" t="e">
            <v>#DIV/0!</v>
          </cell>
          <cell r="AG114" t="e">
            <v>#DIV/0!</v>
          </cell>
          <cell r="AH114" t="e">
            <v>#DIV/0!</v>
          </cell>
          <cell r="AI114" t="e">
            <v>#DIV/0!</v>
          </cell>
          <cell r="AJ114" t="e">
            <v>#DIV/0!</v>
          </cell>
          <cell r="AK114" t="e">
            <v>#DIV/0!</v>
          </cell>
          <cell r="AL114" t="e">
            <v>#DIV/0!</v>
          </cell>
          <cell r="AM114" t="e">
            <v>#DIV/0!</v>
          </cell>
          <cell r="AN114" t="e">
            <v>#DIV/0!</v>
          </cell>
          <cell r="AR114" t="e">
            <v>#DIV/0!</v>
          </cell>
          <cell r="AS114" t="e">
            <v>#DIV/0!</v>
          </cell>
          <cell r="AT114" t="e">
            <v>#DIV/0!</v>
          </cell>
          <cell r="AU114" t="e">
            <v>#DIV/0!</v>
          </cell>
          <cell r="AV114" t="e">
            <v>#DIV/0!</v>
          </cell>
          <cell r="AW114" t="e">
            <v>#DIV/0!</v>
          </cell>
          <cell r="AX114" t="e">
            <v>#DIV/0!</v>
          </cell>
          <cell r="AY114" t="e">
            <v>#DIV/0!</v>
          </cell>
          <cell r="AZ114" t="e">
            <v>#DIV/0!</v>
          </cell>
          <cell r="BA114" t="e">
            <v>#DIV/0!</v>
          </cell>
          <cell r="BE114" t="e">
            <v>#DIV/0!</v>
          </cell>
          <cell r="BF114" t="e">
            <v>#DIV/0!</v>
          </cell>
          <cell r="BG114" t="e">
            <v>#DIV/0!</v>
          </cell>
          <cell r="BH114" t="e">
            <v>#DIV/0!</v>
          </cell>
          <cell r="BI114" t="e">
            <v>#DIV/0!</v>
          </cell>
          <cell r="BJ114" t="e">
            <v>#DIV/0!</v>
          </cell>
          <cell r="BK114" t="e">
            <v>#DIV/0!</v>
          </cell>
          <cell r="BL114" t="e">
            <v>#DIV/0!</v>
          </cell>
          <cell r="BM114" t="e">
            <v>#DIV/0!</v>
          </cell>
          <cell r="BN114" t="e">
            <v>#DIV/0!</v>
          </cell>
          <cell r="BR114" t="e">
            <v>#DIV/0!</v>
          </cell>
          <cell r="BS114" t="e">
            <v>#DIV/0!</v>
          </cell>
          <cell r="BT114" t="e">
            <v>#DIV/0!</v>
          </cell>
          <cell r="BU114" t="e">
            <v>#DIV/0!</v>
          </cell>
          <cell r="BV114" t="e">
            <v>#DIV/0!</v>
          </cell>
          <cell r="BW114" t="e">
            <v>#DIV/0!</v>
          </cell>
          <cell r="BX114" t="e">
            <v>#DIV/0!</v>
          </cell>
          <cell r="BY114" t="e">
            <v>#DIV/0!</v>
          </cell>
          <cell r="BZ114" t="e">
            <v>#DIV/0!</v>
          </cell>
          <cell r="CA114" t="e">
            <v>#DIV/0!</v>
          </cell>
          <cell r="CH114" t="e">
            <v>#DIV/0!</v>
          </cell>
          <cell r="CI114" t="e">
            <v>#DIV/0!</v>
          </cell>
          <cell r="CJ114" t="e">
            <v>#DIV/0!</v>
          </cell>
          <cell r="CK114" t="e">
            <v>#DIV/0!</v>
          </cell>
          <cell r="CL114" t="e">
            <v>#DIV/0!</v>
          </cell>
          <cell r="CM114" t="e">
            <v>#DIV/0!</v>
          </cell>
          <cell r="CN114" t="e">
            <v>#DIV/0!</v>
          </cell>
          <cell r="CO114" t="e">
            <v>#DIV/0!</v>
          </cell>
          <cell r="CP114" t="e">
            <v>#DIV/0!</v>
          </cell>
          <cell r="CQ114" t="e">
            <v>#DIV/0!</v>
          </cell>
          <cell r="CU114" t="e">
            <v>#DIV/0!</v>
          </cell>
          <cell r="CV114" t="e">
            <v>#DIV/0!</v>
          </cell>
          <cell r="CW114" t="e">
            <v>#DIV/0!</v>
          </cell>
          <cell r="CX114" t="e">
            <v>#DIV/0!</v>
          </cell>
          <cell r="CY114" t="e">
            <v>#DIV/0!</v>
          </cell>
          <cell r="CZ114" t="e">
            <v>#DIV/0!</v>
          </cell>
          <cell r="DA114" t="e">
            <v>#DIV/0!</v>
          </cell>
          <cell r="DB114" t="e">
            <v>#DIV/0!</v>
          </cell>
          <cell r="DC114" t="e">
            <v>#DIV/0!</v>
          </cell>
          <cell r="DD114" t="e">
            <v>#DIV/0!</v>
          </cell>
          <cell r="DH114" t="e">
            <v>#DIV/0!</v>
          </cell>
          <cell r="DI114" t="e">
            <v>#DIV/0!</v>
          </cell>
          <cell r="DJ114" t="e">
            <v>#DIV/0!</v>
          </cell>
          <cell r="DK114" t="e">
            <v>#DIV/0!</v>
          </cell>
          <cell r="DL114" t="e">
            <v>#DIV/0!</v>
          </cell>
          <cell r="DM114" t="e">
            <v>#DIV/0!</v>
          </cell>
          <cell r="DN114" t="e">
            <v>#DIV/0!</v>
          </cell>
          <cell r="DO114" t="e">
            <v>#DIV/0!</v>
          </cell>
          <cell r="DP114" t="e">
            <v>#DIV/0!</v>
          </cell>
          <cell r="DQ114" t="e">
            <v>#DIV/0!</v>
          </cell>
          <cell r="DU114" t="e">
            <v>#DIV/0!</v>
          </cell>
          <cell r="DV114" t="e">
            <v>#DIV/0!</v>
          </cell>
          <cell r="DW114" t="e">
            <v>#DIV/0!</v>
          </cell>
          <cell r="DX114" t="e">
            <v>#DIV/0!</v>
          </cell>
          <cell r="DY114" t="e">
            <v>#DIV/0!</v>
          </cell>
          <cell r="DZ114" t="e">
            <v>#DIV/0!</v>
          </cell>
          <cell r="EA114" t="e">
            <v>#DIV/0!</v>
          </cell>
          <cell r="EB114" t="e">
            <v>#DIV/0!</v>
          </cell>
          <cell r="EC114" t="e">
            <v>#DIV/0!</v>
          </cell>
          <cell r="ED114" t="e">
            <v>#DIV/0!</v>
          </cell>
          <cell r="EH114" t="e">
            <v>#DIV/0!</v>
          </cell>
          <cell r="EI114" t="e">
            <v>#DIV/0!</v>
          </cell>
          <cell r="EJ114" t="e">
            <v>#DIV/0!</v>
          </cell>
          <cell r="EK114" t="e">
            <v>#DIV/0!</v>
          </cell>
          <cell r="EL114" t="e">
            <v>#DIV/0!</v>
          </cell>
          <cell r="EM114" t="e">
            <v>#DIV/0!</v>
          </cell>
          <cell r="EN114" t="e">
            <v>#DIV/0!</v>
          </cell>
          <cell r="EO114" t="e">
            <v>#DIV/0!</v>
          </cell>
          <cell r="EP114" t="e">
            <v>#DIV/0!</v>
          </cell>
          <cell r="EQ114" t="e">
            <v>#DIV/0!</v>
          </cell>
          <cell r="EU114" t="e">
            <v>#DIV/0!</v>
          </cell>
          <cell r="EV114" t="e">
            <v>#DIV/0!</v>
          </cell>
          <cell r="EW114" t="e">
            <v>#DIV/0!</v>
          </cell>
          <cell r="EX114" t="e">
            <v>#DIV/0!</v>
          </cell>
          <cell r="EY114" t="e">
            <v>#DIV/0!</v>
          </cell>
          <cell r="EZ114" t="e">
            <v>#DIV/0!</v>
          </cell>
          <cell r="FA114" t="e">
            <v>#DIV/0!</v>
          </cell>
          <cell r="FB114" t="e">
            <v>#DIV/0!</v>
          </cell>
          <cell r="FC114" t="e">
            <v>#DIV/0!</v>
          </cell>
          <cell r="FD114" t="e">
            <v>#DIV/0!</v>
          </cell>
        </row>
        <row r="116">
          <cell r="E116" t="e">
            <v>#DIV/0!</v>
          </cell>
          <cell r="F116" t="e">
            <v>#DIV/0!</v>
          </cell>
          <cell r="G116" t="e">
            <v>#DIV/0!</v>
          </cell>
          <cell r="H116" t="e">
            <v>#DIV/0!</v>
          </cell>
          <cell r="I116" t="e">
            <v>#DIV/0!</v>
          </cell>
          <cell r="J116" t="e">
            <v>#DIV/0!</v>
          </cell>
          <cell r="K116" t="e">
            <v>#DIV/0!</v>
          </cell>
          <cell r="L116" t="e">
            <v>#DIV/0!</v>
          </cell>
          <cell r="M116" t="e">
            <v>#DIV/0!</v>
          </cell>
          <cell r="N116" t="e">
            <v>#DIV/0!</v>
          </cell>
          <cell r="R116" t="e">
            <v>#DIV/0!</v>
          </cell>
          <cell r="S116" t="e">
            <v>#DIV/0!</v>
          </cell>
          <cell r="T116" t="e">
            <v>#DIV/0!</v>
          </cell>
          <cell r="U116" t="e">
            <v>#DIV/0!</v>
          </cell>
          <cell r="V116" t="e">
            <v>#DIV/0!</v>
          </cell>
          <cell r="W116" t="e">
            <v>#DIV/0!</v>
          </cell>
          <cell r="X116" t="e">
            <v>#DIV/0!</v>
          </cell>
          <cell r="Y116" t="e">
            <v>#DIV/0!</v>
          </cell>
          <cell r="Z116" t="e">
            <v>#DIV/0!</v>
          </cell>
          <cell r="AA116" t="e">
            <v>#DIV/0!</v>
          </cell>
          <cell r="AE116" t="e">
            <v>#DIV/0!</v>
          </cell>
          <cell r="AF116" t="e">
            <v>#DIV/0!</v>
          </cell>
          <cell r="AG116" t="e">
            <v>#DIV/0!</v>
          </cell>
          <cell r="AH116" t="e">
            <v>#DIV/0!</v>
          </cell>
          <cell r="AI116" t="e">
            <v>#DIV/0!</v>
          </cell>
          <cell r="AJ116" t="e">
            <v>#DIV/0!</v>
          </cell>
          <cell r="AK116" t="e">
            <v>#DIV/0!</v>
          </cell>
          <cell r="AL116" t="e">
            <v>#DIV/0!</v>
          </cell>
          <cell r="AM116" t="e">
            <v>#DIV/0!</v>
          </cell>
          <cell r="AN116" t="e">
            <v>#DIV/0!</v>
          </cell>
          <cell r="AR116" t="e">
            <v>#DIV/0!</v>
          </cell>
          <cell r="AS116" t="e">
            <v>#DIV/0!</v>
          </cell>
          <cell r="AT116" t="e">
            <v>#DIV/0!</v>
          </cell>
          <cell r="AU116" t="e">
            <v>#DIV/0!</v>
          </cell>
          <cell r="AV116" t="e">
            <v>#DIV/0!</v>
          </cell>
          <cell r="AW116" t="e">
            <v>#DIV/0!</v>
          </cell>
          <cell r="AX116" t="e">
            <v>#DIV/0!</v>
          </cell>
          <cell r="AY116" t="e">
            <v>#DIV/0!</v>
          </cell>
          <cell r="AZ116" t="e">
            <v>#DIV/0!</v>
          </cell>
          <cell r="BA116" t="e">
            <v>#DIV/0!</v>
          </cell>
          <cell r="BE116" t="e">
            <v>#DIV/0!</v>
          </cell>
          <cell r="BF116" t="e">
            <v>#DIV/0!</v>
          </cell>
          <cell r="BG116" t="e">
            <v>#DIV/0!</v>
          </cell>
          <cell r="BH116" t="e">
            <v>#DIV/0!</v>
          </cell>
          <cell r="BI116" t="e">
            <v>#DIV/0!</v>
          </cell>
          <cell r="BJ116" t="e">
            <v>#DIV/0!</v>
          </cell>
          <cell r="BK116" t="e">
            <v>#DIV/0!</v>
          </cell>
          <cell r="BL116" t="e">
            <v>#DIV/0!</v>
          </cell>
          <cell r="BM116" t="e">
            <v>#DIV/0!</v>
          </cell>
          <cell r="BN116" t="e">
            <v>#DIV/0!</v>
          </cell>
          <cell r="BR116" t="e">
            <v>#DIV/0!</v>
          </cell>
          <cell r="BS116" t="e">
            <v>#DIV/0!</v>
          </cell>
          <cell r="BT116" t="e">
            <v>#DIV/0!</v>
          </cell>
          <cell r="BU116" t="e">
            <v>#DIV/0!</v>
          </cell>
          <cell r="BV116" t="e">
            <v>#DIV/0!</v>
          </cell>
          <cell r="BW116" t="e">
            <v>#DIV/0!</v>
          </cell>
          <cell r="BX116" t="e">
            <v>#DIV/0!</v>
          </cell>
          <cell r="BY116" t="e">
            <v>#DIV/0!</v>
          </cell>
          <cell r="BZ116" t="e">
            <v>#DIV/0!</v>
          </cell>
          <cell r="CA116" t="e">
            <v>#DIV/0!</v>
          </cell>
          <cell r="CH116" t="e">
            <v>#DIV/0!</v>
          </cell>
          <cell r="CI116" t="e">
            <v>#DIV/0!</v>
          </cell>
          <cell r="CJ116" t="e">
            <v>#DIV/0!</v>
          </cell>
          <cell r="CK116" t="e">
            <v>#DIV/0!</v>
          </cell>
          <cell r="CL116" t="e">
            <v>#DIV/0!</v>
          </cell>
          <cell r="CM116" t="e">
            <v>#DIV/0!</v>
          </cell>
          <cell r="CN116" t="e">
            <v>#DIV/0!</v>
          </cell>
          <cell r="CO116" t="e">
            <v>#DIV/0!</v>
          </cell>
          <cell r="CP116" t="e">
            <v>#DIV/0!</v>
          </cell>
          <cell r="CQ116" t="e">
            <v>#DIV/0!</v>
          </cell>
          <cell r="CU116" t="e">
            <v>#DIV/0!</v>
          </cell>
          <cell r="CV116" t="e">
            <v>#DIV/0!</v>
          </cell>
          <cell r="CW116" t="e">
            <v>#DIV/0!</v>
          </cell>
          <cell r="CX116" t="e">
            <v>#DIV/0!</v>
          </cell>
          <cell r="CY116" t="e">
            <v>#DIV/0!</v>
          </cell>
          <cell r="CZ116" t="e">
            <v>#DIV/0!</v>
          </cell>
          <cell r="DA116" t="e">
            <v>#DIV/0!</v>
          </cell>
          <cell r="DB116" t="e">
            <v>#DIV/0!</v>
          </cell>
          <cell r="DC116" t="e">
            <v>#DIV/0!</v>
          </cell>
          <cell r="DD116" t="e">
            <v>#DIV/0!</v>
          </cell>
          <cell r="DH116" t="e">
            <v>#DIV/0!</v>
          </cell>
          <cell r="DI116" t="e">
            <v>#DIV/0!</v>
          </cell>
          <cell r="DJ116" t="e">
            <v>#DIV/0!</v>
          </cell>
          <cell r="DK116" t="e">
            <v>#DIV/0!</v>
          </cell>
          <cell r="DL116" t="e">
            <v>#DIV/0!</v>
          </cell>
          <cell r="DM116" t="e">
            <v>#DIV/0!</v>
          </cell>
          <cell r="DN116" t="e">
            <v>#DIV/0!</v>
          </cell>
          <cell r="DO116" t="e">
            <v>#DIV/0!</v>
          </cell>
          <cell r="DP116" t="e">
            <v>#DIV/0!</v>
          </cell>
          <cell r="DQ116" t="e">
            <v>#DIV/0!</v>
          </cell>
          <cell r="DU116" t="e">
            <v>#DIV/0!</v>
          </cell>
          <cell r="DV116" t="e">
            <v>#DIV/0!</v>
          </cell>
          <cell r="DW116" t="e">
            <v>#DIV/0!</v>
          </cell>
          <cell r="DX116" t="e">
            <v>#DIV/0!</v>
          </cell>
          <cell r="DY116" t="e">
            <v>#DIV/0!</v>
          </cell>
          <cell r="DZ116" t="e">
            <v>#DIV/0!</v>
          </cell>
          <cell r="EA116" t="e">
            <v>#DIV/0!</v>
          </cell>
          <cell r="EB116" t="e">
            <v>#DIV/0!</v>
          </cell>
          <cell r="EC116" t="e">
            <v>#DIV/0!</v>
          </cell>
          <cell r="ED116" t="e">
            <v>#DIV/0!</v>
          </cell>
          <cell r="EH116" t="e">
            <v>#DIV/0!</v>
          </cell>
          <cell r="EI116" t="e">
            <v>#DIV/0!</v>
          </cell>
          <cell r="EJ116" t="e">
            <v>#DIV/0!</v>
          </cell>
          <cell r="EK116" t="e">
            <v>#DIV/0!</v>
          </cell>
          <cell r="EL116" t="e">
            <v>#DIV/0!</v>
          </cell>
          <cell r="EM116" t="e">
            <v>#DIV/0!</v>
          </cell>
          <cell r="EN116" t="e">
            <v>#DIV/0!</v>
          </cell>
          <cell r="EO116" t="e">
            <v>#DIV/0!</v>
          </cell>
          <cell r="EP116" t="e">
            <v>#DIV/0!</v>
          </cell>
          <cell r="EQ116" t="e">
            <v>#DIV/0!</v>
          </cell>
          <cell r="EU116" t="e">
            <v>#DIV/0!</v>
          </cell>
          <cell r="EV116" t="e">
            <v>#DIV/0!</v>
          </cell>
          <cell r="EW116" t="e">
            <v>#DIV/0!</v>
          </cell>
          <cell r="EX116" t="e">
            <v>#DIV/0!</v>
          </cell>
          <cell r="EY116" t="e">
            <v>#DIV/0!</v>
          </cell>
          <cell r="EZ116" t="e">
            <v>#DIV/0!</v>
          </cell>
          <cell r="FA116" t="e">
            <v>#DIV/0!</v>
          </cell>
          <cell r="FB116" t="e">
            <v>#DIV/0!</v>
          </cell>
          <cell r="FC116" t="e">
            <v>#DIV/0!</v>
          </cell>
          <cell r="FD116" t="e">
            <v>#DIV/0!</v>
          </cell>
        </row>
        <row r="118">
          <cell r="E118" t="e">
            <v>#DIV/0!</v>
          </cell>
          <cell r="F118" t="e">
            <v>#DIV/0!</v>
          </cell>
          <cell r="G118" t="e">
            <v>#DIV/0!</v>
          </cell>
          <cell r="H118" t="e">
            <v>#DIV/0!</v>
          </cell>
          <cell r="I118" t="e">
            <v>#DIV/0!</v>
          </cell>
          <cell r="J118" t="e">
            <v>#DIV/0!</v>
          </cell>
          <cell r="K118" t="e">
            <v>#DIV/0!</v>
          </cell>
          <cell r="L118" t="e">
            <v>#DIV/0!</v>
          </cell>
          <cell r="M118" t="e">
            <v>#DIV/0!</v>
          </cell>
          <cell r="N118" t="e">
            <v>#DIV/0!</v>
          </cell>
          <cell r="R118" t="e">
            <v>#DIV/0!</v>
          </cell>
          <cell r="S118" t="e">
            <v>#DIV/0!</v>
          </cell>
          <cell r="T118" t="e">
            <v>#DIV/0!</v>
          </cell>
          <cell r="U118" t="e">
            <v>#DIV/0!</v>
          </cell>
          <cell r="V118" t="e">
            <v>#DIV/0!</v>
          </cell>
          <cell r="W118" t="e">
            <v>#DIV/0!</v>
          </cell>
          <cell r="X118" t="e">
            <v>#DIV/0!</v>
          </cell>
          <cell r="Y118" t="e">
            <v>#DIV/0!</v>
          </cell>
          <cell r="Z118" t="e">
            <v>#DIV/0!</v>
          </cell>
          <cell r="AA118" t="e">
            <v>#DIV/0!</v>
          </cell>
          <cell r="AE118" t="e">
            <v>#DIV/0!</v>
          </cell>
          <cell r="AF118" t="e">
            <v>#DIV/0!</v>
          </cell>
          <cell r="AG118" t="e">
            <v>#DIV/0!</v>
          </cell>
          <cell r="AH118" t="e">
            <v>#DIV/0!</v>
          </cell>
          <cell r="AI118" t="e">
            <v>#DIV/0!</v>
          </cell>
          <cell r="AJ118" t="e">
            <v>#DIV/0!</v>
          </cell>
          <cell r="AK118" t="e">
            <v>#DIV/0!</v>
          </cell>
          <cell r="AL118" t="e">
            <v>#DIV/0!</v>
          </cell>
          <cell r="AM118" t="e">
            <v>#DIV/0!</v>
          </cell>
          <cell r="AN118" t="e">
            <v>#DIV/0!</v>
          </cell>
          <cell r="AR118" t="e">
            <v>#DIV/0!</v>
          </cell>
          <cell r="AS118" t="e">
            <v>#DIV/0!</v>
          </cell>
          <cell r="AT118" t="e">
            <v>#DIV/0!</v>
          </cell>
          <cell r="AU118" t="e">
            <v>#DIV/0!</v>
          </cell>
          <cell r="AV118" t="e">
            <v>#DIV/0!</v>
          </cell>
          <cell r="AW118" t="e">
            <v>#DIV/0!</v>
          </cell>
          <cell r="AX118" t="e">
            <v>#DIV/0!</v>
          </cell>
          <cell r="AY118" t="e">
            <v>#DIV/0!</v>
          </cell>
          <cell r="AZ118" t="e">
            <v>#DIV/0!</v>
          </cell>
          <cell r="BA118" t="e">
            <v>#DIV/0!</v>
          </cell>
          <cell r="BE118" t="e">
            <v>#DIV/0!</v>
          </cell>
          <cell r="BF118" t="e">
            <v>#DIV/0!</v>
          </cell>
          <cell r="BG118" t="e">
            <v>#DIV/0!</v>
          </cell>
          <cell r="BH118" t="e">
            <v>#DIV/0!</v>
          </cell>
          <cell r="BI118" t="e">
            <v>#DIV/0!</v>
          </cell>
          <cell r="BJ118" t="e">
            <v>#DIV/0!</v>
          </cell>
          <cell r="BK118" t="e">
            <v>#DIV/0!</v>
          </cell>
          <cell r="BL118" t="e">
            <v>#DIV/0!</v>
          </cell>
          <cell r="BM118" t="e">
            <v>#DIV/0!</v>
          </cell>
          <cell r="BN118" t="e">
            <v>#DIV/0!</v>
          </cell>
          <cell r="BR118" t="e">
            <v>#DIV/0!</v>
          </cell>
          <cell r="BS118" t="e">
            <v>#DIV/0!</v>
          </cell>
          <cell r="BT118" t="e">
            <v>#DIV/0!</v>
          </cell>
          <cell r="BU118" t="e">
            <v>#DIV/0!</v>
          </cell>
          <cell r="BV118" t="e">
            <v>#DIV/0!</v>
          </cell>
          <cell r="BW118" t="e">
            <v>#DIV/0!</v>
          </cell>
          <cell r="BX118" t="e">
            <v>#DIV/0!</v>
          </cell>
          <cell r="BY118" t="e">
            <v>#DIV/0!</v>
          </cell>
          <cell r="BZ118" t="e">
            <v>#DIV/0!</v>
          </cell>
          <cell r="CA118" t="e">
            <v>#DIV/0!</v>
          </cell>
          <cell r="CH118" t="e">
            <v>#DIV/0!</v>
          </cell>
          <cell r="CI118" t="e">
            <v>#DIV/0!</v>
          </cell>
          <cell r="CJ118" t="e">
            <v>#DIV/0!</v>
          </cell>
          <cell r="CK118" t="e">
            <v>#DIV/0!</v>
          </cell>
          <cell r="CL118" t="e">
            <v>#DIV/0!</v>
          </cell>
          <cell r="CM118" t="e">
            <v>#DIV/0!</v>
          </cell>
          <cell r="CN118" t="e">
            <v>#DIV/0!</v>
          </cell>
          <cell r="CO118" t="e">
            <v>#DIV/0!</v>
          </cell>
          <cell r="CP118" t="e">
            <v>#DIV/0!</v>
          </cell>
          <cell r="CQ118" t="e">
            <v>#DIV/0!</v>
          </cell>
          <cell r="CU118" t="e">
            <v>#DIV/0!</v>
          </cell>
          <cell r="CV118" t="e">
            <v>#DIV/0!</v>
          </cell>
          <cell r="CW118" t="e">
            <v>#DIV/0!</v>
          </cell>
          <cell r="CX118" t="e">
            <v>#DIV/0!</v>
          </cell>
          <cell r="CY118" t="e">
            <v>#DIV/0!</v>
          </cell>
          <cell r="CZ118" t="e">
            <v>#DIV/0!</v>
          </cell>
          <cell r="DA118" t="e">
            <v>#DIV/0!</v>
          </cell>
          <cell r="DB118" t="e">
            <v>#DIV/0!</v>
          </cell>
          <cell r="DC118" t="e">
            <v>#DIV/0!</v>
          </cell>
          <cell r="DD118" t="e">
            <v>#DIV/0!</v>
          </cell>
          <cell r="DH118" t="e">
            <v>#DIV/0!</v>
          </cell>
          <cell r="DI118" t="e">
            <v>#DIV/0!</v>
          </cell>
          <cell r="DJ118" t="e">
            <v>#DIV/0!</v>
          </cell>
          <cell r="DK118" t="e">
            <v>#DIV/0!</v>
          </cell>
          <cell r="DL118" t="e">
            <v>#DIV/0!</v>
          </cell>
          <cell r="DM118" t="e">
            <v>#DIV/0!</v>
          </cell>
          <cell r="DN118" t="e">
            <v>#DIV/0!</v>
          </cell>
          <cell r="DO118" t="e">
            <v>#DIV/0!</v>
          </cell>
          <cell r="DP118" t="e">
            <v>#DIV/0!</v>
          </cell>
          <cell r="DQ118" t="e">
            <v>#DIV/0!</v>
          </cell>
          <cell r="DU118" t="e">
            <v>#DIV/0!</v>
          </cell>
          <cell r="DV118" t="e">
            <v>#DIV/0!</v>
          </cell>
          <cell r="DW118" t="e">
            <v>#DIV/0!</v>
          </cell>
          <cell r="DX118" t="e">
            <v>#DIV/0!</v>
          </cell>
          <cell r="DY118" t="e">
            <v>#DIV/0!</v>
          </cell>
          <cell r="DZ118" t="e">
            <v>#DIV/0!</v>
          </cell>
          <cell r="EA118" t="e">
            <v>#DIV/0!</v>
          </cell>
          <cell r="EB118" t="e">
            <v>#DIV/0!</v>
          </cell>
          <cell r="EC118" t="e">
            <v>#DIV/0!</v>
          </cell>
          <cell r="ED118" t="e">
            <v>#DIV/0!</v>
          </cell>
          <cell r="EH118" t="e">
            <v>#DIV/0!</v>
          </cell>
          <cell r="EI118" t="e">
            <v>#DIV/0!</v>
          </cell>
          <cell r="EJ118" t="e">
            <v>#DIV/0!</v>
          </cell>
          <cell r="EK118" t="e">
            <v>#DIV/0!</v>
          </cell>
          <cell r="EL118" t="e">
            <v>#DIV/0!</v>
          </cell>
          <cell r="EM118" t="e">
            <v>#DIV/0!</v>
          </cell>
          <cell r="EN118" t="e">
            <v>#DIV/0!</v>
          </cell>
          <cell r="EO118" t="e">
            <v>#DIV/0!</v>
          </cell>
          <cell r="EP118" t="e">
            <v>#DIV/0!</v>
          </cell>
          <cell r="EQ118" t="e">
            <v>#DIV/0!</v>
          </cell>
          <cell r="EU118" t="e">
            <v>#DIV/0!</v>
          </cell>
          <cell r="EV118" t="e">
            <v>#DIV/0!</v>
          </cell>
          <cell r="EW118" t="e">
            <v>#DIV/0!</v>
          </cell>
          <cell r="EX118" t="e">
            <v>#DIV/0!</v>
          </cell>
          <cell r="EY118" t="e">
            <v>#DIV/0!</v>
          </cell>
          <cell r="EZ118" t="e">
            <v>#DIV/0!</v>
          </cell>
          <cell r="FA118" t="e">
            <v>#DIV/0!</v>
          </cell>
          <cell r="FB118" t="e">
            <v>#DIV/0!</v>
          </cell>
          <cell r="FC118" t="e">
            <v>#DIV/0!</v>
          </cell>
          <cell r="FD118" t="e">
            <v>#DIV/0!</v>
          </cell>
        </row>
        <row r="120">
          <cell r="E120" t="e">
            <v>#DIV/0!</v>
          </cell>
          <cell r="F120" t="e">
            <v>#DIV/0!</v>
          </cell>
          <cell r="G120" t="e">
            <v>#DIV/0!</v>
          </cell>
          <cell r="H120" t="e">
            <v>#DIV/0!</v>
          </cell>
          <cell r="I120" t="e">
            <v>#DIV/0!</v>
          </cell>
          <cell r="J120" t="e">
            <v>#DIV/0!</v>
          </cell>
          <cell r="K120" t="e">
            <v>#DIV/0!</v>
          </cell>
          <cell r="L120" t="e">
            <v>#DIV/0!</v>
          </cell>
          <cell r="M120" t="e">
            <v>#DIV/0!</v>
          </cell>
          <cell r="N120" t="e">
            <v>#DIV/0!</v>
          </cell>
          <cell r="R120" t="e">
            <v>#DIV/0!</v>
          </cell>
          <cell r="S120" t="e">
            <v>#DIV/0!</v>
          </cell>
          <cell r="T120" t="e">
            <v>#DIV/0!</v>
          </cell>
          <cell r="U120" t="e">
            <v>#DIV/0!</v>
          </cell>
          <cell r="V120" t="e">
            <v>#DIV/0!</v>
          </cell>
          <cell r="W120" t="e">
            <v>#DIV/0!</v>
          </cell>
          <cell r="X120" t="e">
            <v>#DIV/0!</v>
          </cell>
          <cell r="Y120" t="e">
            <v>#DIV/0!</v>
          </cell>
          <cell r="Z120" t="e">
            <v>#DIV/0!</v>
          </cell>
          <cell r="AA120" t="e">
            <v>#DIV/0!</v>
          </cell>
          <cell r="AE120" t="e">
            <v>#DIV/0!</v>
          </cell>
          <cell r="AF120" t="e">
            <v>#DIV/0!</v>
          </cell>
          <cell r="AG120" t="e">
            <v>#DIV/0!</v>
          </cell>
          <cell r="AH120" t="e">
            <v>#DIV/0!</v>
          </cell>
          <cell r="AI120" t="e">
            <v>#DIV/0!</v>
          </cell>
          <cell r="AJ120" t="e">
            <v>#DIV/0!</v>
          </cell>
          <cell r="AK120" t="e">
            <v>#DIV/0!</v>
          </cell>
          <cell r="AL120" t="e">
            <v>#DIV/0!</v>
          </cell>
          <cell r="AM120" t="e">
            <v>#DIV/0!</v>
          </cell>
          <cell r="AN120" t="e">
            <v>#DIV/0!</v>
          </cell>
          <cell r="AR120" t="e">
            <v>#DIV/0!</v>
          </cell>
          <cell r="AS120" t="e">
            <v>#DIV/0!</v>
          </cell>
          <cell r="AT120" t="e">
            <v>#DIV/0!</v>
          </cell>
          <cell r="AU120" t="e">
            <v>#DIV/0!</v>
          </cell>
          <cell r="AV120" t="e">
            <v>#DIV/0!</v>
          </cell>
          <cell r="AW120" t="e">
            <v>#DIV/0!</v>
          </cell>
          <cell r="AX120" t="e">
            <v>#DIV/0!</v>
          </cell>
          <cell r="AY120" t="e">
            <v>#DIV/0!</v>
          </cell>
          <cell r="AZ120" t="e">
            <v>#DIV/0!</v>
          </cell>
          <cell r="BA120" t="e">
            <v>#DIV/0!</v>
          </cell>
          <cell r="BE120" t="e">
            <v>#DIV/0!</v>
          </cell>
          <cell r="BF120" t="e">
            <v>#DIV/0!</v>
          </cell>
          <cell r="BG120" t="e">
            <v>#DIV/0!</v>
          </cell>
          <cell r="BH120" t="e">
            <v>#DIV/0!</v>
          </cell>
          <cell r="BI120" t="e">
            <v>#DIV/0!</v>
          </cell>
          <cell r="BJ120" t="e">
            <v>#DIV/0!</v>
          </cell>
          <cell r="BK120" t="e">
            <v>#DIV/0!</v>
          </cell>
          <cell r="BL120" t="e">
            <v>#DIV/0!</v>
          </cell>
          <cell r="BM120" t="e">
            <v>#DIV/0!</v>
          </cell>
          <cell r="BN120" t="e">
            <v>#DIV/0!</v>
          </cell>
          <cell r="BR120" t="e">
            <v>#DIV/0!</v>
          </cell>
          <cell r="BS120" t="e">
            <v>#DIV/0!</v>
          </cell>
          <cell r="BT120" t="e">
            <v>#DIV/0!</v>
          </cell>
          <cell r="BU120" t="e">
            <v>#DIV/0!</v>
          </cell>
          <cell r="BV120" t="e">
            <v>#DIV/0!</v>
          </cell>
          <cell r="BW120" t="e">
            <v>#DIV/0!</v>
          </cell>
          <cell r="BX120" t="e">
            <v>#DIV/0!</v>
          </cell>
          <cell r="BY120" t="e">
            <v>#DIV/0!</v>
          </cell>
          <cell r="BZ120" t="e">
            <v>#DIV/0!</v>
          </cell>
          <cell r="CA120" t="e">
            <v>#DIV/0!</v>
          </cell>
          <cell r="CH120" t="e">
            <v>#DIV/0!</v>
          </cell>
          <cell r="CI120" t="e">
            <v>#DIV/0!</v>
          </cell>
          <cell r="CJ120" t="e">
            <v>#DIV/0!</v>
          </cell>
          <cell r="CK120" t="e">
            <v>#DIV/0!</v>
          </cell>
          <cell r="CL120" t="e">
            <v>#DIV/0!</v>
          </cell>
          <cell r="CM120" t="e">
            <v>#DIV/0!</v>
          </cell>
          <cell r="CN120" t="e">
            <v>#DIV/0!</v>
          </cell>
          <cell r="CO120" t="e">
            <v>#DIV/0!</v>
          </cell>
          <cell r="CP120" t="e">
            <v>#DIV/0!</v>
          </cell>
          <cell r="CQ120" t="e">
            <v>#DIV/0!</v>
          </cell>
          <cell r="CU120" t="e">
            <v>#DIV/0!</v>
          </cell>
          <cell r="CV120" t="e">
            <v>#DIV/0!</v>
          </cell>
          <cell r="CW120" t="e">
            <v>#DIV/0!</v>
          </cell>
          <cell r="CX120" t="e">
            <v>#DIV/0!</v>
          </cell>
          <cell r="CY120" t="e">
            <v>#DIV/0!</v>
          </cell>
          <cell r="CZ120" t="e">
            <v>#DIV/0!</v>
          </cell>
          <cell r="DA120" t="e">
            <v>#DIV/0!</v>
          </cell>
          <cell r="DB120" t="e">
            <v>#DIV/0!</v>
          </cell>
          <cell r="DC120" t="e">
            <v>#DIV/0!</v>
          </cell>
          <cell r="DD120" t="e">
            <v>#DIV/0!</v>
          </cell>
          <cell r="DH120" t="e">
            <v>#DIV/0!</v>
          </cell>
          <cell r="DI120" t="e">
            <v>#DIV/0!</v>
          </cell>
          <cell r="DJ120" t="e">
            <v>#DIV/0!</v>
          </cell>
          <cell r="DK120" t="e">
            <v>#DIV/0!</v>
          </cell>
          <cell r="DL120" t="e">
            <v>#DIV/0!</v>
          </cell>
          <cell r="DM120" t="e">
            <v>#DIV/0!</v>
          </cell>
          <cell r="DN120" t="e">
            <v>#DIV/0!</v>
          </cell>
          <cell r="DO120" t="e">
            <v>#DIV/0!</v>
          </cell>
          <cell r="DP120" t="e">
            <v>#DIV/0!</v>
          </cell>
          <cell r="DQ120" t="e">
            <v>#DIV/0!</v>
          </cell>
          <cell r="DU120" t="e">
            <v>#DIV/0!</v>
          </cell>
          <cell r="DV120" t="e">
            <v>#DIV/0!</v>
          </cell>
          <cell r="DW120" t="e">
            <v>#DIV/0!</v>
          </cell>
          <cell r="DX120" t="e">
            <v>#DIV/0!</v>
          </cell>
          <cell r="DY120" t="e">
            <v>#DIV/0!</v>
          </cell>
          <cell r="DZ120" t="e">
            <v>#DIV/0!</v>
          </cell>
          <cell r="EA120" t="e">
            <v>#DIV/0!</v>
          </cell>
          <cell r="EB120" t="e">
            <v>#DIV/0!</v>
          </cell>
          <cell r="EC120" t="e">
            <v>#DIV/0!</v>
          </cell>
          <cell r="ED120" t="e">
            <v>#DIV/0!</v>
          </cell>
          <cell r="EH120" t="e">
            <v>#DIV/0!</v>
          </cell>
          <cell r="EI120" t="e">
            <v>#DIV/0!</v>
          </cell>
          <cell r="EJ120" t="e">
            <v>#DIV/0!</v>
          </cell>
          <cell r="EK120" t="e">
            <v>#DIV/0!</v>
          </cell>
          <cell r="EL120" t="e">
            <v>#DIV/0!</v>
          </cell>
          <cell r="EM120" t="e">
            <v>#DIV/0!</v>
          </cell>
          <cell r="EN120" t="e">
            <v>#DIV/0!</v>
          </cell>
          <cell r="EO120" t="e">
            <v>#DIV/0!</v>
          </cell>
          <cell r="EP120" t="e">
            <v>#DIV/0!</v>
          </cell>
          <cell r="EQ120" t="e">
            <v>#DIV/0!</v>
          </cell>
          <cell r="EU120" t="e">
            <v>#DIV/0!</v>
          </cell>
          <cell r="EV120" t="e">
            <v>#DIV/0!</v>
          </cell>
          <cell r="EW120" t="e">
            <v>#DIV/0!</v>
          </cell>
          <cell r="EX120" t="e">
            <v>#DIV/0!</v>
          </cell>
          <cell r="EY120" t="e">
            <v>#DIV/0!</v>
          </cell>
          <cell r="EZ120" t="e">
            <v>#DIV/0!</v>
          </cell>
          <cell r="FA120" t="e">
            <v>#DIV/0!</v>
          </cell>
          <cell r="FB120" t="e">
            <v>#DIV/0!</v>
          </cell>
          <cell r="FC120" t="e">
            <v>#DIV/0!</v>
          </cell>
          <cell r="FD120" t="e">
            <v>#DIV/0!</v>
          </cell>
        </row>
        <row r="122">
          <cell r="E122" t="e">
            <v>#DIV/0!</v>
          </cell>
          <cell r="F122" t="e">
            <v>#DIV/0!</v>
          </cell>
          <cell r="G122" t="e">
            <v>#DIV/0!</v>
          </cell>
          <cell r="H122" t="e">
            <v>#DIV/0!</v>
          </cell>
          <cell r="I122" t="e">
            <v>#DIV/0!</v>
          </cell>
          <cell r="J122" t="e">
            <v>#DIV/0!</v>
          </cell>
          <cell r="K122" t="e">
            <v>#DIV/0!</v>
          </cell>
          <cell r="L122" t="e">
            <v>#DIV/0!</v>
          </cell>
          <cell r="M122" t="e">
            <v>#DIV/0!</v>
          </cell>
          <cell r="N122" t="e">
            <v>#DIV/0!</v>
          </cell>
          <cell r="R122" t="e">
            <v>#DIV/0!</v>
          </cell>
          <cell r="S122" t="e">
            <v>#DIV/0!</v>
          </cell>
          <cell r="T122" t="e">
            <v>#DIV/0!</v>
          </cell>
          <cell r="U122" t="e">
            <v>#DIV/0!</v>
          </cell>
          <cell r="V122" t="e">
            <v>#DIV/0!</v>
          </cell>
          <cell r="W122" t="e">
            <v>#DIV/0!</v>
          </cell>
          <cell r="X122" t="e">
            <v>#DIV/0!</v>
          </cell>
          <cell r="Y122" t="e">
            <v>#DIV/0!</v>
          </cell>
          <cell r="Z122" t="e">
            <v>#DIV/0!</v>
          </cell>
          <cell r="AA122" t="e">
            <v>#DIV/0!</v>
          </cell>
          <cell r="AE122" t="e">
            <v>#DIV/0!</v>
          </cell>
          <cell r="AF122" t="e">
            <v>#DIV/0!</v>
          </cell>
          <cell r="AG122" t="e">
            <v>#DIV/0!</v>
          </cell>
          <cell r="AH122" t="e">
            <v>#DIV/0!</v>
          </cell>
          <cell r="AI122" t="e">
            <v>#DIV/0!</v>
          </cell>
          <cell r="AJ122" t="e">
            <v>#DIV/0!</v>
          </cell>
          <cell r="AK122" t="e">
            <v>#DIV/0!</v>
          </cell>
          <cell r="AL122" t="e">
            <v>#DIV/0!</v>
          </cell>
          <cell r="AM122" t="e">
            <v>#DIV/0!</v>
          </cell>
          <cell r="AN122" t="e">
            <v>#DIV/0!</v>
          </cell>
          <cell r="AR122" t="e">
            <v>#DIV/0!</v>
          </cell>
          <cell r="AS122" t="e">
            <v>#DIV/0!</v>
          </cell>
          <cell r="AT122" t="e">
            <v>#DIV/0!</v>
          </cell>
          <cell r="AU122" t="e">
            <v>#DIV/0!</v>
          </cell>
          <cell r="AV122" t="e">
            <v>#DIV/0!</v>
          </cell>
          <cell r="AW122" t="e">
            <v>#DIV/0!</v>
          </cell>
          <cell r="AX122" t="e">
            <v>#DIV/0!</v>
          </cell>
          <cell r="AY122" t="e">
            <v>#DIV/0!</v>
          </cell>
          <cell r="AZ122" t="e">
            <v>#DIV/0!</v>
          </cell>
          <cell r="BA122" t="e">
            <v>#DIV/0!</v>
          </cell>
          <cell r="BE122" t="e">
            <v>#DIV/0!</v>
          </cell>
          <cell r="BF122" t="e">
            <v>#DIV/0!</v>
          </cell>
          <cell r="BG122" t="e">
            <v>#DIV/0!</v>
          </cell>
          <cell r="BH122" t="e">
            <v>#DIV/0!</v>
          </cell>
          <cell r="BI122" t="e">
            <v>#DIV/0!</v>
          </cell>
          <cell r="BJ122" t="e">
            <v>#DIV/0!</v>
          </cell>
          <cell r="BK122" t="e">
            <v>#DIV/0!</v>
          </cell>
          <cell r="BL122" t="e">
            <v>#DIV/0!</v>
          </cell>
          <cell r="BM122" t="e">
            <v>#DIV/0!</v>
          </cell>
          <cell r="BN122" t="e">
            <v>#DIV/0!</v>
          </cell>
          <cell r="BR122" t="e">
            <v>#DIV/0!</v>
          </cell>
          <cell r="BS122" t="e">
            <v>#DIV/0!</v>
          </cell>
          <cell r="BT122" t="e">
            <v>#DIV/0!</v>
          </cell>
          <cell r="BU122" t="e">
            <v>#DIV/0!</v>
          </cell>
          <cell r="BV122" t="e">
            <v>#DIV/0!</v>
          </cell>
          <cell r="BW122" t="e">
            <v>#DIV/0!</v>
          </cell>
          <cell r="BX122" t="e">
            <v>#DIV/0!</v>
          </cell>
          <cell r="BY122" t="e">
            <v>#DIV/0!</v>
          </cell>
          <cell r="BZ122" t="e">
            <v>#DIV/0!</v>
          </cell>
          <cell r="CA122" t="e">
            <v>#DIV/0!</v>
          </cell>
          <cell r="CH122" t="e">
            <v>#DIV/0!</v>
          </cell>
          <cell r="CI122" t="e">
            <v>#DIV/0!</v>
          </cell>
          <cell r="CJ122" t="e">
            <v>#DIV/0!</v>
          </cell>
          <cell r="CK122" t="e">
            <v>#DIV/0!</v>
          </cell>
          <cell r="CL122" t="e">
            <v>#DIV/0!</v>
          </cell>
          <cell r="CM122" t="e">
            <v>#DIV/0!</v>
          </cell>
          <cell r="CN122" t="e">
            <v>#DIV/0!</v>
          </cell>
          <cell r="CO122" t="e">
            <v>#DIV/0!</v>
          </cell>
          <cell r="CP122" t="e">
            <v>#DIV/0!</v>
          </cell>
          <cell r="CQ122" t="e">
            <v>#DIV/0!</v>
          </cell>
          <cell r="CU122" t="e">
            <v>#DIV/0!</v>
          </cell>
          <cell r="CV122" t="e">
            <v>#DIV/0!</v>
          </cell>
          <cell r="CW122" t="e">
            <v>#DIV/0!</v>
          </cell>
          <cell r="CX122" t="e">
            <v>#DIV/0!</v>
          </cell>
          <cell r="CY122" t="e">
            <v>#DIV/0!</v>
          </cell>
          <cell r="CZ122" t="e">
            <v>#DIV/0!</v>
          </cell>
          <cell r="DA122" t="e">
            <v>#DIV/0!</v>
          </cell>
          <cell r="DB122" t="e">
            <v>#DIV/0!</v>
          </cell>
          <cell r="DC122" t="e">
            <v>#DIV/0!</v>
          </cell>
          <cell r="DD122" t="e">
            <v>#DIV/0!</v>
          </cell>
          <cell r="DH122" t="e">
            <v>#DIV/0!</v>
          </cell>
          <cell r="DI122" t="e">
            <v>#DIV/0!</v>
          </cell>
          <cell r="DJ122" t="e">
            <v>#DIV/0!</v>
          </cell>
          <cell r="DK122" t="e">
            <v>#DIV/0!</v>
          </cell>
          <cell r="DL122" t="e">
            <v>#DIV/0!</v>
          </cell>
          <cell r="DM122" t="e">
            <v>#DIV/0!</v>
          </cell>
          <cell r="DN122" t="e">
            <v>#DIV/0!</v>
          </cell>
          <cell r="DO122" t="e">
            <v>#DIV/0!</v>
          </cell>
          <cell r="DP122" t="e">
            <v>#DIV/0!</v>
          </cell>
          <cell r="DQ122" t="e">
            <v>#DIV/0!</v>
          </cell>
          <cell r="DU122" t="e">
            <v>#DIV/0!</v>
          </cell>
          <cell r="DV122" t="e">
            <v>#DIV/0!</v>
          </cell>
          <cell r="DW122" t="e">
            <v>#DIV/0!</v>
          </cell>
          <cell r="DX122" t="e">
            <v>#DIV/0!</v>
          </cell>
          <cell r="DY122" t="e">
            <v>#DIV/0!</v>
          </cell>
          <cell r="DZ122" t="e">
            <v>#DIV/0!</v>
          </cell>
          <cell r="EA122" t="e">
            <v>#DIV/0!</v>
          </cell>
          <cell r="EB122" t="e">
            <v>#DIV/0!</v>
          </cell>
          <cell r="EC122" t="e">
            <v>#DIV/0!</v>
          </cell>
          <cell r="ED122" t="e">
            <v>#DIV/0!</v>
          </cell>
          <cell r="EH122" t="e">
            <v>#DIV/0!</v>
          </cell>
          <cell r="EI122" t="e">
            <v>#DIV/0!</v>
          </cell>
          <cell r="EJ122" t="e">
            <v>#DIV/0!</v>
          </cell>
          <cell r="EK122" t="e">
            <v>#DIV/0!</v>
          </cell>
          <cell r="EL122" t="e">
            <v>#DIV/0!</v>
          </cell>
          <cell r="EM122" t="e">
            <v>#DIV/0!</v>
          </cell>
          <cell r="EN122" t="e">
            <v>#DIV/0!</v>
          </cell>
          <cell r="EO122" t="e">
            <v>#DIV/0!</v>
          </cell>
          <cell r="EP122" t="e">
            <v>#DIV/0!</v>
          </cell>
          <cell r="EQ122" t="e">
            <v>#DIV/0!</v>
          </cell>
          <cell r="EU122" t="e">
            <v>#DIV/0!</v>
          </cell>
          <cell r="EV122" t="e">
            <v>#DIV/0!</v>
          </cell>
          <cell r="EW122" t="e">
            <v>#DIV/0!</v>
          </cell>
          <cell r="EX122" t="e">
            <v>#DIV/0!</v>
          </cell>
          <cell r="EY122" t="e">
            <v>#DIV/0!</v>
          </cell>
          <cell r="EZ122" t="e">
            <v>#DIV/0!</v>
          </cell>
          <cell r="FA122" t="e">
            <v>#DIV/0!</v>
          </cell>
          <cell r="FB122" t="e">
            <v>#DIV/0!</v>
          </cell>
          <cell r="FC122" t="e">
            <v>#DIV/0!</v>
          </cell>
          <cell r="FD122" t="e">
            <v>#DIV/0!</v>
          </cell>
        </row>
        <row r="124">
          <cell r="E124" t="e">
            <v>#DIV/0!</v>
          </cell>
          <cell r="F124" t="e">
            <v>#DIV/0!</v>
          </cell>
          <cell r="G124" t="e">
            <v>#DIV/0!</v>
          </cell>
          <cell r="H124" t="e">
            <v>#DIV/0!</v>
          </cell>
          <cell r="I124" t="e">
            <v>#DIV/0!</v>
          </cell>
          <cell r="J124" t="e">
            <v>#DIV/0!</v>
          </cell>
          <cell r="K124" t="e">
            <v>#DIV/0!</v>
          </cell>
          <cell r="L124" t="e">
            <v>#DIV/0!</v>
          </cell>
          <cell r="M124" t="e">
            <v>#DIV/0!</v>
          </cell>
          <cell r="N124" t="e">
            <v>#DIV/0!</v>
          </cell>
          <cell r="R124" t="e">
            <v>#DIV/0!</v>
          </cell>
          <cell r="S124" t="e">
            <v>#DIV/0!</v>
          </cell>
          <cell r="T124" t="e">
            <v>#DIV/0!</v>
          </cell>
          <cell r="U124" t="e">
            <v>#DIV/0!</v>
          </cell>
          <cell r="V124" t="e">
            <v>#DIV/0!</v>
          </cell>
          <cell r="W124" t="e">
            <v>#DIV/0!</v>
          </cell>
          <cell r="X124" t="e">
            <v>#DIV/0!</v>
          </cell>
          <cell r="Y124" t="e">
            <v>#DIV/0!</v>
          </cell>
          <cell r="Z124" t="e">
            <v>#DIV/0!</v>
          </cell>
          <cell r="AA124" t="e">
            <v>#DIV/0!</v>
          </cell>
          <cell r="AE124" t="e">
            <v>#DIV/0!</v>
          </cell>
          <cell r="AF124" t="e">
            <v>#DIV/0!</v>
          </cell>
          <cell r="AG124" t="e">
            <v>#DIV/0!</v>
          </cell>
          <cell r="AH124" t="e">
            <v>#DIV/0!</v>
          </cell>
          <cell r="AI124" t="e">
            <v>#DIV/0!</v>
          </cell>
          <cell r="AJ124" t="e">
            <v>#DIV/0!</v>
          </cell>
          <cell r="AK124" t="e">
            <v>#DIV/0!</v>
          </cell>
          <cell r="AL124" t="e">
            <v>#DIV/0!</v>
          </cell>
          <cell r="AM124" t="e">
            <v>#DIV/0!</v>
          </cell>
          <cell r="AN124" t="e">
            <v>#DIV/0!</v>
          </cell>
          <cell r="AR124" t="e">
            <v>#DIV/0!</v>
          </cell>
          <cell r="AS124" t="e">
            <v>#DIV/0!</v>
          </cell>
          <cell r="AT124" t="e">
            <v>#DIV/0!</v>
          </cell>
          <cell r="AU124" t="e">
            <v>#DIV/0!</v>
          </cell>
          <cell r="AV124" t="e">
            <v>#DIV/0!</v>
          </cell>
          <cell r="AW124" t="e">
            <v>#DIV/0!</v>
          </cell>
          <cell r="AX124" t="e">
            <v>#DIV/0!</v>
          </cell>
          <cell r="AY124" t="e">
            <v>#DIV/0!</v>
          </cell>
          <cell r="AZ124" t="e">
            <v>#DIV/0!</v>
          </cell>
          <cell r="BA124" t="e">
            <v>#DIV/0!</v>
          </cell>
          <cell r="BE124" t="e">
            <v>#DIV/0!</v>
          </cell>
          <cell r="BF124" t="e">
            <v>#DIV/0!</v>
          </cell>
          <cell r="BG124" t="e">
            <v>#DIV/0!</v>
          </cell>
          <cell r="BH124" t="e">
            <v>#DIV/0!</v>
          </cell>
          <cell r="BI124" t="e">
            <v>#DIV/0!</v>
          </cell>
          <cell r="BJ124" t="e">
            <v>#DIV/0!</v>
          </cell>
          <cell r="BK124" t="e">
            <v>#DIV/0!</v>
          </cell>
          <cell r="BL124" t="e">
            <v>#DIV/0!</v>
          </cell>
          <cell r="BM124" t="e">
            <v>#DIV/0!</v>
          </cell>
          <cell r="BN124" t="e">
            <v>#DIV/0!</v>
          </cell>
          <cell r="BR124" t="e">
            <v>#DIV/0!</v>
          </cell>
          <cell r="BS124" t="e">
            <v>#DIV/0!</v>
          </cell>
          <cell r="BT124" t="e">
            <v>#DIV/0!</v>
          </cell>
          <cell r="BU124" t="e">
            <v>#DIV/0!</v>
          </cell>
          <cell r="BV124" t="e">
            <v>#DIV/0!</v>
          </cell>
          <cell r="BW124" t="e">
            <v>#DIV/0!</v>
          </cell>
          <cell r="BX124" t="e">
            <v>#DIV/0!</v>
          </cell>
          <cell r="BY124" t="e">
            <v>#DIV/0!</v>
          </cell>
          <cell r="BZ124" t="e">
            <v>#DIV/0!</v>
          </cell>
          <cell r="CA124" t="e">
            <v>#DIV/0!</v>
          </cell>
          <cell r="CH124" t="e">
            <v>#DIV/0!</v>
          </cell>
          <cell r="CI124" t="e">
            <v>#DIV/0!</v>
          </cell>
          <cell r="CJ124" t="e">
            <v>#DIV/0!</v>
          </cell>
          <cell r="CK124" t="e">
            <v>#DIV/0!</v>
          </cell>
          <cell r="CL124" t="e">
            <v>#DIV/0!</v>
          </cell>
          <cell r="CM124" t="e">
            <v>#DIV/0!</v>
          </cell>
          <cell r="CN124" t="e">
            <v>#DIV/0!</v>
          </cell>
          <cell r="CO124" t="e">
            <v>#DIV/0!</v>
          </cell>
          <cell r="CP124" t="e">
            <v>#DIV/0!</v>
          </cell>
          <cell r="CQ124" t="e">
            <v>#DIV/0!</v>
          </cell>
          <cell r="CU124" t="e">
            <v>#DIV/0!</v>
          </cell>
          <cell r="CV124" t="e">
            <v>#DIV/0!</v>
          </cell>
          <cell r="CW124" t="e">
            <v>#DIV/0!</v>
          </cell>
          <cell r="CX124" t="e">
            <v>#DIV/0!</v>
          </cell>
          <cell r="CY124" t="e">
            <v>#DIV/0!</v>
          </cell>
          <cell r="CZ124" t="e">
            <v>#DIV/0!</v>
          </cell>
          <cell r="DA124" t="e">
            <v>#DIV/0!</v>
          </cell>
          <cell r="DB124" t="e">
            <v>#DIV/0!</v>
          </cell>
          <cell r="DC124" t="e">
            <v>#DIV/0!</v>
          </cell>
          <cell r="DD124" t="e">
            <v>#DIV/0!</v>
          </cell>
          <cell r="DH124" t="e">
            <v>#DIV/0!</v>
          </cell>
          <cell r="DI124" t="e">
            <v>#DIV/0!</v>
          </cell>
          <cell r="DJ124" t="e">
            <v>#DIV/0!</v>
          </cell>
          <cell r="DK124" t="e">
            <v>#DIV/0!</v>
          </cell>
          <cell r="DL124" t="e">
            <v>#DIV/0!</v>
          </cell>
          <cell r="DM124" t="e">
            <v>#DIV/0!</v>
          </cell>
          <cell r="DN124" t="e">
            <v>#DIV/0!</v>
          </cell>
          <cell r="DO124" t="e">
            <v>#DIV/0!</v>
          </cell>
          <cell r="DP124" t="e">
            <v>#DIV/0!</v>
          </cell>
          <cell r="DQ124" t="e">
            <v>#DIV/0!</v>
          </cell>
          <cell r="DU124" t="e">
            <v>#DIV/0!</v>
          </cell>
          <cell r="DV124" t="e">
            <v>#DIV/0!</v>
          </cell>
          <cell r="DW124" t="e">
            <v>#DIV/0!</v>
          </cell>
          <cell r="DX124" t="e">
            <v>#DIV/0!</v>
          </cell>
          <cell r="DY124" t="e">
            <v>#DIV/0!</v>
          </cell>
          <cell r="DZ124" t="e">
            <v>#DIV/0!</v>
          </cell>
          <cell r="EA124" t="e">
            <v>#DIV/0!</v>
          </cell>
          <cell r="EB124" t="e">
            <v>#DIV/0!</v>
          </cell>
          <cell r="EC124" t="e">
            <v>#DIV/0!</v>
          </cell>
          <cell r="ED124" t="e">
            <v>#DIV/0!</v>
          </cell>
          <cell r="EH124" t="e">
            <v>#DIV/0!</v>
          </cell>
          <cell r="EI124" t="e">
            <v>#DIV/0!</v>
          </cell>
          <cell r="EJ124" t="e">
            <v>#DIV/0!</v>
          </cell>
          <cell r="EK124" t="e">
            <v>#DIV/0!</v>
          </cell>
          <cell r="EL124" t="e">
            <v>#DIV/0!</v>
          </cell>
          <cell r="EM124" t="e">
            <v>#DIV/0!</v>
          </cell>
          <cell r="EN124" t="e">
            <v>#DIV/0!</v>
          </cell>
          <cell r="EO124" t="e">
            <v>#DIV/0!</v>
          </cell>
          <cell r="EP124" t="e">
            <v>#DIV/0!</v>
          </cell>
          <cell r="EQ124" t="e">
            <v>#DIV/0!</v>
          </cell>
          <cell r="EU124" t="e">
            <v>#DIV/0!</v>
          </cell>
          <cell r="EV124" t="e">
            <v>#DIV/0!</v>
          </cell>
          <cell r="EW124" t="e">
            <v>#DIV/0!</v>
          </cell>
          <cell r="EX124" t="e">
            <v>#DIV/0!</v>
          </cell>
          <cell r="EY124" t="e">
            <v>#DIV/0!</v>
          </cell>
          <cell r="EZ124" t="e">
            <v>#DIV/0!</v>
          </cell>
          <cell r="FA124" t="e">
            <v>#DIV/0!</v>
          </cell>
          <cell r="FB124" t="e">
            <v>#DIV/0!</v>
          </cell>
          <cell r="FC124" t="e">
            <v>#DIV/0!</v>
          </cell>
          <cell r="FD124" t="e">
            <v>#DIV/0!</v>
          </cell>
        </row>
        <row r="131">
          <cell r="E131" t="e">
            <v>#DIV/0!</v>
          </cell>
          <cell r="F131" t="e">
            <v>#DIV/0!</v>
          </cell>
          <cell r="G131" t="e">
            <v>#DIV/0!</v>
          </cell>
          <cell r="H131" t="e">
            <v>#DIV/0!</v>
          </cell>
          <cell r="I131" t="e">
            <v>#DIV/0!</v>
          </cell>
          <cell r="J131" t="e">
            <v>#DIV/0!</v>
          </cell>
          <cell r="K131" t="e">
            <v>#DIV/0!</v>
          </cell>
          <cell r="L131" t="e">
            <v>#DIV/0!</v>
          </cell>
          <cell r="M131" t="e">
            <v>#DIV/0!</v>
          </cell>
          <cell r="N131" t="e">
            <v>#DIV/0!</v>
          </cell>
          <cell r="R131" t="e">
            <v>#DIV/0!</v>
          </cell>
          <cell r="S131" t="e">
            <v>#DIV/0!</v>
          </cell>
          <cell r="T131" t="e">
            <v>#DIV/0!</v>
          </cell>
          <cell r="U131" t="e">
            <v>#DIV/0!</v>
          </cell>
          <cell r="V131" t="e">
            <v>#DIV/0!</v>
          </cell>
          <cell r="W131" t="e">
            <v>#DIV/0!</v>
          </cell>
          <cell r="X131" t="e">
            <v>#DIV/0!</v>
          </cell>
          <cell r="Y131" t="e">
            <v>#DIV/0!</v>
          </cell>
          <cell r="Z131" t="e">
            <v>#DIV/0!</v>
          </cell>
          <cell r="AA131" t="e">
            <v>#DIV/0!</v>
          </cell>
          <cell r="AE131" t="e">
            <v>#DIV/0!</v>
          </cell>
          <cell r="AF131" t="e">
            <v>#DIV/0!</v>
          </cell>
          <cell r="AG131" t="e">
            <v>#DIV/0!</v>
          </cell>
          <cell r="AH131" t="e">
            <v>#DIV/0!</v>
          </cell>
          <cell r="AI131" t="e">
            <v>#DIV/0!</v>
          </cell>
          <cell r="AJ131" t="e">
            <v>#DIV/0!</v>
          </cell>
          <cell r="AK131" t="e">
            <v>#DIV/0!</v>
          </cell>
          <cell r="AL131" t="e">
            <v>#DIV/0!</v>
          </cell>
          <cell r="AM131" t="e">
            <v>#DIV/0!</v>
          </cell>
          <cell r="AN131" t="e">
            <v>#DIV/0!</v>
          </cell>
          <cell r="AR131" t="e">
            <v>#DIV/0!</v>
          </cell>
          <cell r="AS131" t="e">
            <v>#DIV/0!</v>
          </cell>
          <cell r="AT131" t="e">
            <v>#DIV/0!</v>
          </cell>
          <cell r="AU131" t="e">
            <v>#DIV/0!</v>
          </cell>
          <cell r="AV131" t="e">
            <v>#DIV/0!</v>
          </cell>
          <cell r="AW131" t="e">
            <v>#DIV/0!</v>
          </cell>
          <cell r="AX131" t="e">
            <v>#DIV/0!</v>
          </cell>
          <cell r="AY131" t="e">
            <v>#DIV/0!</v>
          </cell>
          <cell r="AZ131" t="e">
            <v>#DIV/0!</v>
          </cell>
          <cell r="BA131" t="e">
            <v>#DIV/0!</v>
          </cell>
          <cell r="BE131" t="e">
            <v>#DIV/0!</v>
          </cell>
          <cell r="BF131" t="e">
            <v>#DIV/0!</v>
          </cell>
          <cell r="BG131" t="e">
            <v>#DIV/0!</v>
          </cell>
          <cell r="BH131" t="e">
            <v>#DIV/0!</v>
          </cell>
          <cell r="BI131" t="e">
            <v>#DIV/0!</v>
          </cell>
          <cell r="BJ131" t="e">
            <v>#DIV/0!</v>
          </cell>
          <cell r="BK131" t="e">
            <v>#DIV/0!</v>
          </cell>
          <cell r="BL131" t="e">
            <v>#DIV/0!</v>
          </cell>
          <cell r="BM131" t="e">
            <v>#DIV/0!</v>
          </cell>
          <cell r="BN131" t="e">
            <v>#DIV/0!</v>
          </cell>
          <cell r="BR131" t="e">
            <v>#DIV/0!</v>
          </cell>
          <cell r="BS131" t="e">
            <v>#DIV/0!</v>
          </cell>
          <cell r="BT131" t="e">
            <v>#DIV/0!</v>
          </cell>
          <cell r="BU131" t="e">
            <v>#DIV/0!</v>
          </cell>
          <cell r="BV131" t="e">
            <v>#DIV/0!</v>
          </cell>
          <cell r="BW131" t="e">
            <v>#DIV/0!</v>
          </cell>
          <cell r="BX131" t="e">
            <v>#DIV/0!</v>
          </cell>
          <cell r="BY131" t="e">
            <v>#DIV/0!</v>
          </cell>
          <cell r="BZ131" t="e">
            <v>#DIV/0!</v>
          </cell>
          <cell r="CA131" t="e">
            <v>#DIV/0!</v>
          </cell>
          <cell r="CH131" t="e">
            <v>#DIV/0!</v>
          </cell>
          <cell r="CI131" t="e">
            <v>#DIV/0!</v>
          </cell>
          <cell r="CJ131" t="e">
            <v>#DIV/0!</v>
          </cell>
          <cell r="CK131" t="e">
            <v>#DIV/0!</v>
          </cell>
          <cell r="CL131" t="e">
            <v>#DIV/0!</v>
          </cell>
          <cell r="CM131" t="e">
            <v>#DIV/0!</v>
          </cell>
          <cell r="CN131" t="e">
            <v>#DIV/0!</v>
          </cell>
          <cell r="CO131" t="e">
            <v>#DIV/0!</v>
          </cell>
          <cell r="CP131" t="e">
            <v>#DIV/0!</v>
          </cell>
          <cell r="CQ131" t="e">
            <v>#DIV/0!</v>
          </cell>
          <cell r="CU131" t="e">
            <v>#DIV/0!</v>
          </cell>
          <cell r="CV131" t="e">
            <v>#DIV/0!</v>
          </cell>
          <cell r="CW131" t="e">
            <v>#DIV/0!</v>
          </cell>
          <cell r="CX131" t="e">
            <v>#DIV/0!</v>
          </cell>
          <cell r="CY131" t="e">
            <v>#DIV/0!</v>
          </cell>
          <cell r="CZ131" t="e">
            <v>#DIV/0!</v>
          </cell>
          <cell r="DA131" t="e">
            <v>#DIV/0!</v>
          </cell>
          <cell r="DB131" t="e">
            <v>#DIV/0!</v>
          </cell>
          <cell r="DC131" t="e">
            <v>#DIV/0!</v>
          </cell>
          <cell r="DD131" t="e">
            <v>#DIV/0!</v>
          </cell>
          <cell r="DH131" t="e">
            <v>#DIV/0!</v>
          </cell>
          <cell r="DI131" t="e">
            <v>#DIV/0!</v>
          </cell>
          <cell r="DJ131" t="e">
            <v>#DIV/0!</v>
          </cell>
          <cell r="DK131" t="e">
            <v>#DIV/0!</v>
          </cell>
          <cell r="DL131" t="e">
            <v>#DIV/0!</v>
          </cell>
          <cell r="DM131" t="e">
            <v>#DIV/0!</v>
          </cell>
          <cell r="DN131" t="e">
            <v>#DIV/0!</v>
          </cell>
          <cell r="DO131" t="e">
            <v>#DIV/0!</v>
          </cell>
          <cell r="DP131" t="e">
            <v>#DIV/0!</v>
          </cell>
          <cell r="DQ131" t="e">
            <v>#DIV/0!</v>
          </cell>
          <cell r="DU131" t="e">
            <v>#DIV/0!</v>
          </cell>
          <cell r="DV131" t="e">
            <v>#DIV/0!</v>
          </cell>
          <cell r="DW131" t="e">
            <v>#DIV/0!</v>
          </cell>
          <cell r="DX131" t="e">
            <v>#DIV/0!</v>
          </cell>
          <cell r="DY131" t="e">
            <v>#DIV/0!</v>
          </cell>
          <cell r="DZ131" t="e">
            <v>#DIV/0!</v>
          </cell>
          <cell r="EA131" t="e">
            <v>#DIV/0!</v>
          </cell>
          <cell r="EB131" t="e">
            <v>#DIV/0!</v>
          </cell>
          <cell r="EC131" t="e">
            <v>#DIV/0!</v>
          </cell>
          <cell r="ED131" t="e">
            <v>#DIV/0!</v>
          </cell>
          <cell r="EH131" t="e">
            <v>#DIV/0!</v>
          </cell>
          <cell r="EI131" t="e">
            <v>#DIV/0!</v>
          </cell>
          <cell r="EJ131" t="e">
            <v>#DIV/0!</v>
          </cell>
          <cell r="EK131" t="e">
            <v>#DIV/0!</v>
          </cell>
          <cell r="EL131" t="e">
            <v>#DIV/0!</v>
          </cell>
          <cell r="EM131" t="e">
            <v>#DIV/0!</v>
          </cell>
          <cell r="EN131" t="e">
            <v>#DIV/0!</v>
          </cell>
          <cell r="EO131" t="e">
            <v>#DIV/0!</v>
          </cell>
          <cell r="EP131" t="e">
            <v>#DIV/0!</v>
          </cell>
          <cell r="EQ131" t="e">
            <v>#DIV/0!</v>
          </cell>
          <cell r="EU131" t="e">
            <v>#DIV/0!</v>
          </cell>
          <cell r="EV131" t="e">
            <v>#DIV/0!</v>
          </cell>
          <cell r="EW131" t="e">
            <v>#DIV/0!</v>
          </cell>
          <cell r="EX131" t="e">
            <v>#DIV/0!</v>
          </cell>
          <cell r="EY131" t="e">
            <v>#DIV/0!</v>
          </cell>
          <cell r="EZ131" t="e">
            <v>#DIV/0!</v>
          </cell>
          <cell r="FA131" t="e">
            <v>#DIV/0!</v>
          </cell>
          <cell r="FB131" t="e">
            <v>#DIV/0!</v>
          </cell>
          <cell r="FC131" t="e">
            <v>#DIV/0!</v>
          </cell>
          <cell r="FD131" t="e">
            <v>#DIV/0!</v>
          </cell>
        </row>
        <row r="133">
          <cell r="E133" t="e">
            <v>#DIV/0!</v>
          </cell>
          <cell r="F133" t="e">
            <v>#DIV/0!</v>
          </cell>
          <cell r="G133" t="e">
            <v>#DIV/0!</v>
          </cell>
          <cell r="H133" t="e">
            <v>#DIV/0!</v>
          </cell>
          <cell r="I133" t="e">
            <v>#DIV/0!</v>
          </cell>
          <cell r="J133" t="e">
            <v>#DIV/0!</v>
          </cell>
          <cell r="K133" t="e">
            <v>#DIV/0!</v>
          </cell>
          <cell r="L133" t="e">
            <v>#DIV/0!</v>
          </cell>
          <cell r="M133" t="e">
            <v>#DIV/0!</v>
          </cell>
          <cell r="N133" t="e">
            <v>#DIV/0!</v>
          </cell>
          <cell r="R133" t="e">
            <v>#DIV/0!</v>
          </cell>
          <cell r="S133" t="e">
            <v>#DIV/0!</v>
          </cell>
          <cell r="T133" t="e">
            <v>#DIV/0!</v>
          </cell>
          <cell r="U133" t="e">
            <v>#DIV/0!</v>
          </cell>
          <cell r="V133" t="e">
            <v>#DIV/0!</v>
          </cell>
          <cell r="W133" t="e">
            <v>#DIV/0!</v>
          </cell>
          <cell r="X133" t="e">
            <v>#DIV/0!</v>
          </cell>
          <cell r="Y133" t="e">
            <v>#DIV/0!</v>
          </cell>
          <cell r="Z133" t="e">
            <v>#DIV/0!</v>
          </cell>
          <cell r="AA133" t="e">
            <v>#DIV/0!</v>
          </cell>
          <cell r="AE133" t="e">
            <v>#DIV/0!</v>
          </cell>
          <cell r="AF133" t="e">
            <v>#DIV/0!</v>
          </cell>
          <cell r="AG133" t="e">
            <v>#DIV/0!</v>
          </cell>
          <cell r="AH133" t="e">
            <v>#DIV/0!</v>
          </cell>
          <cell r="AI133" t="e">
            <v>#DIV/0!</v>
          </cell>
          <cell r="AJ133" t="e">
            <v>#DIV/0!</v>
          </cell>
          <cell r="AK133" t="e">
            <v>#DIV/0!</v>
          </cell>
          <cell r="AL133" t="e">
            <v>#DIV/0!</v>
          </cell>
          <cell r="AM133" t="e">
            <v>#DIV/0!</v>
          </cell>
          <cell r="AN133" t="e">
            <v>#DIV/0!</v>
          </cell>
          <cell r="AR133" t="e">
            <v>#DIV/0!</v>
          </cell>
          <cell r="AS133" t="e">
            <v>#DIV/0!</v>
          </cell>
          <cell r="AT133" t="e">
            <v>#DIV/0!</v>
          </cell>
          <cell r="AU133" t="e">
            <v>#DIV/0!</v>
          </cell>
          <cell r="AV133" t="e">
            <v>#DIV/0!</v>
          </cell>
          <cell r="AW133" t="e">
            <v>#DIV/0!</v>
          </cell>
          <cell r="AX133" t="e">
            <v>#DIV/0!</v>
          </cell>
          <cell r="AY133" t="e">
            <v>#DIV/0!</v>
          </cell>
          <cell r="AZ133" t="e">
            <v>#DIV/0!</v>
          </cell>
          <cell r="BA133" t="e">
            <v>#DIV/0!</v>
          </cell>
          <cell r="BE133" t="e">
            <v>#DIV/0!</v>
          </cell>
          <cell r="BF133" t="e">
            <v>#DIV/0!</v>
          </cell>
          <cell r="BG133" t="e">
            <v>#DIV/0!</v>
          </cell>
          <cell r="BH133" t="e">
            <v>#DIV/0!</v>
          </cell>
          <cell r="BI133" t="e">
            <v>#DIV/0!</v>
          </cell>
          <cell r="BJ133" t="e">
            <v>#DIV/0!</v>
          </cell>
          <cell r="BK133" t="e">
            <v>#DIV/0!</v>
          </cell>
          <cell r="BL133" t="e">
            <v>#DIV/0!</v>
          </cell>
          <cell r="BM133" t="e">
            <v>#DIV/0!</v>
          </cell>
          <cell r="BN133" t="e">
            <v>#DIV/0!</v>
          </cell>
          <cell r="BR133" t="e">
            <v>#DIV/0!</v>
          </cell>
          <cell r="BS133" t="e">
            <v>#DIV/0!</v>
          </cell>
          <cell r="BT133" t="e">
            <v>#DIV/0!</v>
          </cell>
          <cell r="BU133" t="e">
            <v>#DIV/0!</v>
          </cell>
          <cell r="BV133" t="e">
            <v>#DIV/0!</v>
          </cell>
          <cell r="BW133" t="e">
            <v>#DIV/0!</v>
          </cell>
          <cell r="BX133" t="e">
            <v>#DIV/0!</v>
          </cell>
          <cell r="BY133" t="e">
            <v>#DIV/0!</v>
          </cell>
          <cell r="BZ133" t="e">
            <v>#DIV/0!</v>
          </cell>
          <cell r="CA133" t="e">
            <v>#DIV/0!</v>
          </cell>
          <cell r="CH133" t="e">
            <v>#DIV/0!</v>
          </cell>
          <cell r="CI133" t="e">
            <v>#DIV/0!</v>
          </cell>
          <cell r="CJ133" t="e">
            <v>#DIV/0!</v>
          </cell>
          <cell r="CK133" t="e">
            <v>#DIV/0!</v>
          </cell>
          <cell r="CL133" t="e">
            <v>#DIV/0!</v>
          </cell>
          <cell r="CM133" t="e">
            <v>#DIV/0!</v>
          </cell>
          <cell r="CN133" t="e">
            <v>#DIV/0!</v>
          </cell>
          <cell r="CO133" t="e">
            <v>#DIV/0!</v>
          </cell>
          <cell r="CP133" t="e">
            <v>#DIV/0!</v>
          </cell>
          <cell r="CQ133" t="e">
            <v>#DIV/0!</v>
          </cell>
          <cell r="CU133" t="e">
            <v>#DIV/0!</v>
          </cell>
          <cell r="CV133" t="e">
            <v>#DIV/0!</v>
          </cell>
          <cell r="CW133" t="e">
            <v>#DIV/0!</v>
          </cell>
          <cell r="CX133" t="e">
            <v>#DIV/0!</v>
          </cell>
          <cell r="CY133" t="e">
            <v>#DIV/0!</v>
          </cell>
          <cell r="CZ133" t="e">
            <v>#DIV/0!</v>
          </cell>
          <cell r="DA133" t="e">
            <v>#DIV/0!</v>
          </cell>
          <cell r="DB133" t="e">
            <v>#DIV/0!</v>
          </cell>
          <cell r="DC133" t="e">
            <v>#DIV/0!</v>
          </cell>
          <cell r="DD133" t="e">
            <v>#DIV/0!</v>
          </cell>
          <cell r="DH133" t="e">
            <v>#DIV/0!</v>
          </cell>
          <cell r="DI133" t="e">
            <v>#DIV/0!</v>
          </cell>
          <cell r="DJ133" t="e">
            <v>#DIV/0!</v>
          </cell>
          <cell r="DK133" t="e">
            <v>#DIV/0!</v>
          </cell>
          <cell r="DL133" t="e">
            <v>#DIV/0!</v>
          </cell>
          <cell r="DM133" t="e">
            <v>#DIV/0!</v>
          </cell>
          <cell r="DN133" t="e">
            <v>#DIV/0!</v>
          </cell>
          <cell r="DO133" t="e">
            <v>#DIV/0!</v>
          </cell>
          <cell r="DP133" t="e">
            <v>#DIV/0!</v>
          </cell>
          <cell r="DQ133" t="e">
            <v>#DIV/0!</v>
          </cell>
          <cell r="DU133" t="e">
            <v>#DIV/0!</v>
          </cell>
          <cell r="DV133" t="e">
            <v>#DIV/0!</v>
          </cell>
          <cell r="DW133" t="e">
            <v>#DIV/0!</v>
          </cell>
          <cell r="DX133" t="e">
            <v>#DIV/0!</v>
          </cell>
          <cell r="DY133" t="e">
            <v>#DIV/0!</v>
          </cell>
          <cell r="DZ133" t="e">
            <v>#DIV/0!</v>
          </cell>
          <cell r="EA133" t="e">
            <v>#DIV/0!</v>
          </cell>
          <cell r="EB133" t="e">
            <v>#DIV/0!</v>
          </cell>
          <cell r="EC133" t="e">
            <v>#DIV/0!</v>
          </cell>
          <cell r="ED133" t="e">
            <v>#DIV/0!</v>
          </cell>
          <cell r="EH133" t="e">
            <v>#DIV/0!</v>
          </cell>
          <cell r="EI133" t="e">
            <v>#DIV/0!</v>
          </cell>
          <cell r="EJ133" t="e">
            <v>#DIV/0!</v>
          </cell>
          <cell r="EK133" t="e">
            <v>#DIV/0!</v>
          </cell>
          <cell r="EL133" t="e">
            <v>#DIV/0!</v>
          </cell>
          <cell r="EM133" t="e">
            <v>#DIV/0!</v>
          </cell>
          <cell r="EN133" t="e">
            <v>#DIV/0!</v>
          </cell>
          <cell r="EO133" t="e">
            <v>#DIV/0!</v>
          </cell>
          <cell r="EP133" t="e">
            <v>#DIV/0!</v>
          </cell>
          <cell r="EQ133" t="e">
            <v>#DIV/0!</v>
          </cell>
          <cell r="EU133" t="e">
            <v>#DIV/0!</v>
          </cell>
          <cell r="EV133" t="e">
            <v>#DIV/0!</v>
          </cell>
          <cell r="EW133" t="e">
            <v>#DIV/0!</v>
          </cell>
          <cell r="EX133" t="e">
            <v>#DIV/0!</v>
          </cell>
          <cell r="EY133" t="e">
            <v>#DIV/0!</v>
          </cell>
          <cell r="EZ133" t="e">
            <v>#DIV/0!</v>
          </cell>
          <cell r="FA133" t="e">
            <v>#DIV/0!</v>
          </cell>
          <cell r="FB133" t="e">
            <v>#DIV/0!</v>
          </cell>
          <cell r="FC133" t="e">
            <v>#DIV/0!</v>
          </cell>
          <cell r="FD133" t="e">
            <v>#DIV/0!</v>
          </cell>
        </row>
        <row r="135">
          <cell r="E135" t="e">
            <v>#DIV/0!</v>
          </cell>
          <cell r="F135" t="e">
            <v>#DIV/0!</v>
          </cell>
          <cell r="G135" t="e">
            <v>#DIV/0!</v>
          </cell>
          <cell r="H135" t="e">
            <v>#DIV/0!</v>
          </cell>
          <cell r="I135" t="e">
            <v>#DIV/0!</v>
          </cell>
          <cell r="J135" t="e">
            <v>#DIV/0!</v>
          </cell>
          <cell r="K135" t="e">
            <v>#DIV/0!</v>
          </cell>
          <cell r="L135" t="e">
            <v>#DIV/0!</v>
          </cell>
          <cell r="M135" t="e">
            <v>#DIV/0!</v>
          </cell>
          <cell r="N135" t="e">
            <v>#DIV/0!</v>
          </cell>
          <cell r="R135" t="e">
            <v>#DIV/0!</v>
          </cell>
          <cell r="S135" t="e">
            <v>#DIV/0!</v>
          </cell>
          <cell r="T135" t="e">
            <v>#DIV/0!</v>
          </cell>
          <cell r="U135" t="e">
            <v>#DIV/0!</v>
          </cell>
          <cell r="V135" t="e">
            <v>#DIV/0!</v>
          </cell>
          <cell r="W135" t="e">
            <v>#DIV/0!</v>
          </cell>
          <cell r="X135" t="e">
            <v>#DIV/0!</v>
          </cell>
          <cell r="Y135" t="e">
            <v>#DIV/0!</v>
          </cell>
          <cell r="Z135" t="e">
            <v>#DIV/0!</v>
          </cell>
          <cell r="AA135" t="e">
            <v>#DIV/0!</v>
          </cell>
          <cell r="AE135" t="e">
            <v>#DIV/0!</v>
          </cell>
          <cell r="AF135" t="e">
            <v>#DIV/0!</v>
          </cell>
          <cell r="AG135" t="e">
            <v>#DIV/0!</v>
          </cell>
          <cell r="AH135" t="e">
            <v>#DIV/0!</v>
          </cell>
          <cell r="AI135" t="e">
            <v>#DIV/0!</v>
          </cell>
          <cell r="AJ135" t="e">
            <v>#DIV/0!</v>
          </cell>
          <cell r="AK135" t="e">
            <v>#DIV/0!</v>
          </cell>
          <cell r="AL135" t="e">
            <v>#DIV/0!</v>
          </cell>
          <cell r="AM135" t="e">
            <v>#DIV/0!</v>
          </cell>
          <cell r="AN135" t="e">
            <v>#DIV/0!</v>
          </cell>
          <cell r="AR135" t="e">
            <v>#DIV/0!</v>
          </cell>
          <cell r="AS135" t="e">
            <v>#DIV/0!</v>
          </cell>
          <cell r="AT135" t="e">
            <v>#DIV/0!</v>
          </cell>
          <cell r="AU135" t="e">
            <v>#DIV/0!</v>
          </cell>
          <cell r="AV135" t="e">
            <v>#DIV/0!</v>
          </cell>
          <cell r="AW135" t="e">
            <v>#DIV/0!</v>
          </cell>
          <cell r="AX135" t="e">
            <v>#DIV/0!</v>
          </cell>
          <cell r="AY135" t="e">
            <v>#DIV/0!</v>
          </cell>
          <cell r="AZ135" t="e">
            <v>#DIV/0!</v>
          </cell>
          <cell r="BA135" t="e">
            <v>#DIV/0!</v>
          </cell>
          <cell r="BE135" t="e">
            <v>#DIV/0!</v>
          </cell>
          <cell r="BF135" t="e">
            <v>#DIV/0!</v>
          </cell>
          <cell r="BG135" t="e">
            <v>#DIV/0!</v>
          </cell>
          <cell r="BH135" t="e">
            <v>#DIV/0!</v>
          </cell>
          <cell r="BI135" t="e">
            <v>#DIV/0!</v>
          </cell>
          <cell r="BJ135" t="e">
            <v>#DIV/0!</v>
          </cell>
          <cell r="BK135" t="e">
            <v>#DIV/0!</v>
          </cell>
          <cell r="BL135" t="e">
            <v>#DIV/0!</v>
          </cell>
          <cell r="BM135" t="e">
            <v>#DIV/0!</v>
          </cell>
          <cell r="BN135" t="e">
            <v>#DIV/0!</v>
          </cell>
          <cell r="BR135" t="e">
            <v>#DIV/0!</v>
          </cell>
          <cell r="BS135" t="e">
            <v>#DIV/0!</v>
          </cell>
          <cell r="BT135" t="e">
            <v>#DIV/0!</v>
          </cell>
          <cell r="BU135" t="e">
            <v>#DIV/0!</v>
          </cell>
          <cell r="BV135" t="e">
            <v>#DIV/0!</v>
          </cell>
          <cell r="BW135" t="e">
            <v>#DIV/0!</v>
          </cell>
          <cell r="BX135" t="e">
            <v>#DIV/0!</v>
          </cell>
          <cell r="BY135" t="e">
            <v>#DIV/0!</v>
          </cell>
          <cell r="BZ135" t="e">
            <v>#DIV/0!</v>
          </cell>
          <cell r="CA135" t="e">
            <v>#DIV/0!</v>
          </cell>
          <cell r="CH135" t="e">
            <v>#DIV/0!</v>
          </cell>
          <cell r="CI135" t="e">
            <v>#DIV/0!</v>
          </cell>
          <cell r="CJ135" t="e">
            <v>#DIV/0!</v>
          </cell>
          <cell r="CK135" t="e">
            <v>#DIV/0!</v>
          </cell>
          <cell r="CL135" t="e">
            <v>#DIV/0!</v>
          </cell>
          <cell r="CM135" t="e">
            <v>#DIV/0!</v>
          </cell>
          <cell r="CN135" t="e">
            <v>#DIV/0!</v>
          </cell>
          <cell r="CO135" t="e">
            <v>#DIV/0!</v>
          </cell>
          <cell r="CP135" t="e">
            <v>#DIV/0!</v>
          </cell>
          <cell r="CQ135" t="e">
            <v>#DIV/0!</v>
          </cell>
          <cell r="CU135" t="e">
            <v>#DIV/0!</v>
          </cell>
          <cell r="CV135" t="e">
            <v>#DIV/0!</v>
          </cell>
          <cell r="CW135" t="e">
            <v>#DIV/0!</v>
          </cell>
          <cell r="CX135" t="e">
            <v>#DIV/0!</v>
          </cell>
          <cell r="CY135" t="e">
            <v>#DIV/0!</v>
          </cell>
          <cell r="CZ135" t="e">
            <v>#DIV/0!</v>
          </cell>
          <cell r="DA135" t="e">
            <v>#DIV/0!</v>
          </cell>
          <cell r="DB135" t="e">
            <v>#DIV/0!</v>
          </cell>
          <cell r="DC135" t="e">
            <v>#DIV/0!</v>
          </cell>
          <cell r="DD135" t="e">
            <v>#DIV/0!</v>
          </cell>
          <cell r="DH135" t="e">
            <v>#DIV/0!</v>
          </cell>
          <cell r="DI135" t="e">
            <v>#DIV/0!</v>
          </cell>
          <cell r="DJ135" t="e">
            <v>#DIV/0!</v>
          </cell>
          <cell r="DK135" t="e">
            <v>#DIV/0!</v>
          </cell>
          <cell r="DL135" t="e">
            <v>#DIV/0!</v>
          </cell>
          <cell r="DM135" t="e">
            <v>#DIV/0!</v>
          </cell>
          <cell r="DN135" t="e">
            <v>#DIV/0!</v>
          </cell>
          <cell r="DO135" t="e">
            <v>#DIV/0!</v>
          </cell>
          <cell r="DP135" t="e">
            <v>#DIV/0!</v>
          </cell>
          <cell r="DQ135" t="e">
            <v>#DIV/0!</v>
          </cell>
          <cell r="DU135" t="e">
            <v>#DIV/0!</v>
          </cell>
          <cell r="DV135" t="e">
            <v>#DIV/0!</v>
          </cell>
          <cell r="DW135" t="e">
            <v>#DIV/0!</v>
          </cell>
          <cell r="DX135" t="e">
            <v>#DIV/0!</v>
          </cell>
          <cell r="DY135" t="e">
            <v>#DIV/0!</v>
          </cell>
          <cell r="DZ135" t="e">
            <v>#DIV/0!</v>
          </cell>
          <cell r="EA135" t="e">
            <v>#DIV/0!</v>
          </cell>
          <cell r="EB135" t="e">
            <v>#DIV/0!</v>
          </cell>
          <cell r="EC135" t="e">
            <v>#DIV/0!</v>
          </cell>
          <cell r="ED135" t="e">
            <v>#DIV/0!</v>
          </cell>
          <cell r="EH135" t="e">
            <v>#DIV/0!</v>
          </cell>
          <cell r="EI135" t="e">
            <v>#DIV/0!</v>
          </cell>
          <cell r="EJ135" t="e">
            <v>#DIV/0!</v>
          </cell>
          <cell r="EK135" t="e">
            <v>#DIV/0!</v>
          </cell>
          <cell r="EL135" t="e">
            <v>#DIV/0!</v>
          </cell>
          <cell r="EM135" t="e">
            <v>#DIV/0!</v>
          </cell>
          <cell r="EN135" t="e">
            <v>#DIV/0!</v>
          </cell>
          <cell r="EO135" t="e">
            <v>#DIV/0!</v>
          </cell>
          <cell r="EP135" t="e">
            <v>#DIV/0!</v>
          </cell>
          <cell r="EQ135" t="e">
            <v>#DIV/0!</v>
          </cell>
          <cell r="EU135" t="e">
            <v>#DIV/0!</v>
          </cell>
          <cell r="EV135" t="e">
            <v>#DIV/0!</v>
          </cell>
          <cell r="EW135" t="e">
            <v>#DIV/0!</v>
          </cell>
          <cell r="EX135" t="e">
            <v>#DIV/0!</v>
          </cell>
          <cell r="EY135" t="e">
            <v>#DIV/0!</v>
          </cell>
          <cell r="EZ135" t="e">
            <v>#DIV/0!</v>
          </cell>
          <cell r="FA135" t="e">
            <v>#DIV/0!</v>
          </cell>
          <cell r="FB135" t="e">
            <v>#DIV/0!</v>
          </cell>
          <cell r="FC135" t="e">
            <v>#DIV/0!</v>
          </cell>
          <cell r="FD135" t="e">
            <v>#DIV/0!</v>
          </cell>
        </row>
        <row r="137">
          <cell r="E137" t="e">
            <v>#DIV/0!</v>
          </cell>
          <cell r="F137" t="e">
            <v>#DIV/0!</v>
          </cell>
          <cell r="G137" t="e">
            <v>#DIV/0!</v>
          </cell>
          <cell r="H137" t="e">
            <v>#DIV/0!</v>
          </cell>
          <cell r="I137" t="e">
            <v>#DIV/0!</v>
          </cell>
          <cell r="J137" t="e">
            <v>#DIV/0!</v>
          </cell>
          <cell r="K137" t="e">
            <v>#DIV/0!</v>
          </cell>
          <cell r="L137" t="e">
            <v>#DIV/0!</v>
          </cell>
          <cell r="M137" t="e">
            <v>#DIV/0!</v>
          </cell>
          <cell r="N137" t="e">
            <v>#DIV/0!</v>
          </cell>
          <cell r="R137" t="e">
            <v>#DIV/0!</v>
          </cell>
          <cell r="S137" t="e">
            <v>#DIV/0!</v>
          </cell>
          <cell r="T137" t="e">
            <v>#DIV/0!</v>
          </cell>
          <cell r="U137" t="e">
            <v>#DIV/0!</v>
          </cell>
          <cell r="V137" t="e">
            <v>#DIV/0!</v>
          </cell>
          <cell r="W137" t="e">
            <v>#DIV/0!</v>
          </cell>
          <cell r="X137" t="e">
            <v>#DIV/0!</v>
          </cell>
          <cell r="Y137" t="e">
            <v>#DIV/0!</v>
          </cell>
          <cell r="Z137" t="e">
            <v>#DIV/0!</v>
          </cell>
          <cell r="AA137" t="e">
            <v>#DIV/0!</v>
          </cell>
          <cell r="AE137" t="e">
            <v>#DIV/0!</v>
          </cell>
          <cell r="AF137" t="e">
            <v>#DIV/0!</v>
          </cell>
          <cell r="AG137" t="e">
            <v>#DIV/0!</v>
          </cell>
          <cell r="AH137" t="e">
            <v>#DIV/0!</v>
          </cell>
          <cell r="AI137" t="e">
            <v>#DIV/0!</v>
          </cell>
          <cell r="AJ137" t="e">
            <v>#DIV/0!</v>
          </cell>
          <cell r="AK137" t="e">
            <v>#DIV/0!</v>
          </cell>
          <cell r="AL137" t="e">
            <v>#DIV/0!</v>
          </cell>
          <cell r="AM137" t="e">
            <v>#DIV/0!</v>
          </cell>
          <cell r="AN137" t="e">
            <v>#DIV/0!</v>
          </cell>
          <cell r="AR137" t="e">
            <v>#DIV/0!</v>
          </cell>
          <cell r="AS137" t="e">
            <v>#DIV/0!</v>
          </cell>
          <cell r="AT137" t="e">
            <v>#DIV/0!</v>
          </cell>
          <cell r="AU137" t="e">
            <v>#DIV/0!</v>
          </cell>
          <cell r="AV137" t="e">
            <v>#DIV/0!</v>
          </cell>
          <cell r="AW137" t="e">
            <v>#DIV/0!</v>
          </cell>
          <cell r="AX137" t="e">
            <v>#DIV/0!</v>
          </cell>
          <cell r="AY137" t="e">
            <v>#DIV/0!</v>
          </cell>
          <cell r="AZ137" t="e">
            <v>#DIV/0!</v>
          </cell>
          <cell r="BA137" t="e">
            <v>#DIV/0!</v>
          </cell>
          <cell r="BE137" t="e">
            <v>#DIV/0!</v>
          </cell>
          <cell r="BF137" t="e">
            <v>#DIV/0!</v>
          </cell>
          <cell r="BG137" t="e">
            <v>#DIV/0!</v>
          </cell>
          <cell r="BH137" t="e">
            <v>#DIV/0!</v>
          </cell>
          <cell r="BI137" t="e">
            <v>#DIV/0!</v>
          </cell>
          <cell r="BJ137" t="e">
            <v>#DIV/0!</v>
          </cell>
          <cell r="BK137" t="e">
            <v>#DIV/0!</v>
          </cell>
          <cell r="BL137" t="e">
            <v>#DIV/0!</v>
          </cell>
          <cell r="BM137" t="e">
            <v>#DIV/0!</v>
          </cell>
          <cell r="BN137" t="e">
            <v>#DIV/0!</v>
          </cell>
          <cell r="BR137" t="e">
            <v>#DIV/0!</v>
          </cell>
          <cell r="BS137" t="e">
            <v>#DIV/0!</v>
          </cell>
          <cell r="BT137" t="e">
            <v>#DIV/0!</v>
          </cell>
          <cell r="BU137" t="e">
            <v>#DIV/0!</v>
          </cell>
          <cell r="BV137" t="e">
            <v>#DIV/0!</v>
          </cell>
          <cell r="BW137" t="e">
            <v>#DIV/0!</v>
          </cell>
          <cell r="BX137" t="e">
            <v>#DIV/0!</v>
          </cell>
          <cell r="BY137" t="e">
            <v>#DIV/0!</v>
          </cell>
          <cell r="BZ137" t="e">
            <v>#DIV/0!</v>
          </cell>
          <cell r="CA137" t="e">
            <v>#DIV/0!</v>
          </cell>
          <cell r="CH137" t="e">
            <v>#DIV/0!</v>
          </cell>
          <cell r="CI137" t="e">
            <v>#DIV/0!</v>
          </cell>
          <cell r="CJ137" t="e">
            <v>#DIV/0!</v>
          </cell>
          <cell r="CK137" t="e">
            <v>#DIV/0!</v>
          </cell>
          <cell r="CL137" t="e">
            <v>#DIV/0!</v>
          </cell>
          <cell r="CM137" t="e">
            <v>#DIV/0!</v>
          </cell>
          <cell r="CN137" t="e">
            <v>#DIV/0!</v>
          </cell>
          <cell r="CO137" t="e">
            <v>#DIV/0!</v>
          </cell>
          <cell r="CP137" t="e">
            <v>#DIV/0!</v>
          </cell>
          <cell r="CQ137" t="e">
            <v>#DIV/0!</v>
          </cell>
          <cell r="CU137" t="e">
            <v>#DIV/0!</v>
          </cell>
          <cell r="CV137" t="e">
            <v>#DIV/0!</v>
          </cell>
          <cell r="CW137" t="e">
            <v>#DIV/0!</v>
          </cell>
          <cell r="CX137" t="e">
            <v>#DIV/0!</v>
          </cell>
          <cell r="CY137" t="e">
            <v>#DIV/0!</v>
          </cell>
          <cell r="CZ137" t="e">
            <v>#DIV/0!</v>
          </cell>
          <cell r="DA137" t="e">
            <v>#DIV/0!</v>
          </cell>
          <cell r="DB137" t="e">
            <v>#DIV/0!</v>
          </cell>
          <cell r="DC137" t="e">
            <v>#DIV/0!</v>
          </cell>
          <cell r="DD137" t="e">
            <v>#DIV/0!</v>
          </cell>
          <cell r="DH137" t="e">
            <v>#DIV/0!</v>
          </cell>
          <cell r="DI137" t="e">
            <v>#DIV/0!</v>
          </cell>
          <cell r="DJ137" t="e">
            <v>#DIV/0!</v>
          </cell>
          <cell r="DK137" t="e">
            <v>#DIV/0!</v>
          </cell>
          <cell r="DL137" t="e">
            <v>#DIV/0!</v>
          </cell>
          <cell r="DM137" t="e">
            <v>#DIV/0!</v>
          </cell>
          <cell r="DN137" t="e">
            <v>#DIV/0!</v>
          </cell>
          <cell r="DO137" t="e">
            <v>#DIV/0!</v>
          </cell>
          <cell r="DP137" t="e">
            <v>#DIV/0!</v>
          </cell>
          <cell r="DQ137" t="e">
            <v>#DIV/0!</v>
          </cell>
          <cell r="DU137" t="e">
            <v>#DIV/0!</v>
          </cell>
          <cell r="DV137" t="e">
            <v>#DIV/0!</v>
          </cell>
          <cell r="DW137" t="e">
            <v>#DIV/0!</v>
          </cell>
          <cell r="DX137" t="e">
            <v>#DIV/0!</v>
          </cell>
          <cell r="DY137" t="e">
            <v>#DIV/0!</v>
          </cell>
          <cell r="DZ137" t="e">
            <v>#DIV/0!</v>
          </cell>
          <cell r="EA137" t="e">
            <v>#DIV/0!</v>
          </cell>
          <cell r="EB137" t="e">
            <v>#DIV/0!</v>
          </cell>
          <cell r="EC137" t="e">
            <v>#DIV/0!</v>
          </cell>
          <cell r="ED137" t="e">
            <v>#DIV/0!</v>
          </cell>
          <cell r="EH137" t="e">
            <v>#DIV/0!</v>
          </cell>
          <cell r="EI137" t="e">
            <v>#DIV/0!</v>
          </cell>
          <cell r="EJ137" t="e">
            <v>#DIV/0!</v>
          </cell>
          <cell r="EK137" t="e">
            <v>#DIV/0!</v>
          </cell>
          <cell r="EL137" t="e">
            <v>#DIV/0!</v>
          </cell>
          <cell r="EM137" t="e">
            <v>#DIV/0!</v>
          </cell>
          <cell r="EN137" t="e">
            <v>#DIV/0!</v>
          </cell>
          <cell r="EO137" t="e">
            <v>#DIV/0!</v>
          </cell>
          <cell r="EP137" t="e">
            <v>#DIV/0!</v>
          </cell>
          <cell r="EQ137" t="e">
            <v>#DIV/0!</v>
          </cell>
          <cell r="EU137" t="e">
            <v>#DIV/0!</v>
          </cell>
          <cell r="EV137" t="e">
            <v>#DIV/0!</v>
          </cell>
          <cell r="EW137" t="e">
            <v>#DIV/0!</v>
          </cell>
          <cell r="EX137" t="e">
            <v>#DIV/0!</v>
          </cell>
          <cell r="EY137" t="e">
            <v>#DIV/0!</v>
          </cell>
          <cell r="EZ137" t="e">
            <v>#DIV/0!</v>
          </cell>
          <cell r="FA137" t="e">
            <v>#DIV/0!</v>
          </cell>
          <cell r="FB137" t="e">
            <v>#DIV/0!</v>
          </cell>
          <cell r="FC137" t="e">
            <v>#DIV/0!</v>
          </cell>
          <cell r="FD137" t="e">
            <v>#DIV/0!</v>
          </cell>
        </row>
        <row r="139">
          <cell r="E139" t="e">
            <v>#DIV/0!</v>
          </cell>
          <cell r="F139" t="e">
            <v>#DIV/0!</v>
          </cell>
          <cell r="G139" t="e">
            <v>#DIV/0!</v>
          </cell>
          <cell r="H139" t="e">
            <v>#DIV/0!</v>
          </cell>
          <cell r="I139" t="e">
            <v>#DIV/0!</v>
          </cell>
          <cell r="J139" t="e">
            <v>#DIV/0!</v>
          </cell>
          <cell r="K139" t="e">
            <v>#DIV/0!</v>
          </cell>
          <cell r="L139" t="e">
            <v>#DIV/0!</v>
          </cell>
          <cell r="M139" t="e">
            <v>#DIV/0!</v>
          </cell>
          <cell r="N139" t="e">
            <v>#DIV/0!</v>
          </cell>
          <cell r="R139" t="e">
            <v>#DIV/0!</v>
          </cell>
          <cell r="S139" t="e">
            <v>#DIV/0!</v>
          </cell>
          <cell r="T139" t="e">
            <v>#DIV/0!</v>
          </cell>
          <cell r="U139" t="e">
            <v>#DIV/0!</v>
          </cell>
          <cell r="V139" t="e">
            <v>#DIV/0!</v>
          </cell>
          <cell r="W139" t="e">
            <v>#DIV/0!</v>
          </cell>
          <cell r="X139" t="e">
            <v>#DIV/0!</v>
          </cell>
          <cell r="Y139" t="e">
            <v>#DIV/0!</v>
          </cell>
          <cell r="Z139" t="e">
            <v>#DIV/0!</v>
          </cell>
          <cell r="AA139" t="e">
            <v>#DIV/0!</v>
          </cell>
          <cell r="AE139" t="e">
            <v>#DIV/0!</v>
          </cell>
          <cell r="AF139" t="e">
            <v>#DIV/0!</v>
          </cell>
          <cell r="AG139" t="e">
            <v>#DIV/0!</v>
          </cell>
          <cell r="AH139" t="e">
            <v>#DIV/0!</v>
          </cell>
          <cell r="AI139" t="e">
            <v>#DIV/0!</v>
          </cell>
          <cell r="AJ139" t="e">
            <v>#DIV/0!</v>
          </cell>
          <cell r="AK139" t="e">
            <v>#DIV/0!</v>
          </cell>
          <cell r="AL139" t="e">
            <v>#DIV/0!</v>
          </cell>
          <cell r="AM139" t="e">
            <v>#DIV/0!</v>
          </cell>
          <cell r="AN139" t="e">
            <v>#DIV/0!</v>
          </cell>
          <cell r="AR139" t="e">
            <v>#DIV/0!</v>
          </cell>
          <cell r="AS139" t="e">
            <v>#DIV/0!</v>
          </cell>
          <cell r="AT139" t="e">
            <v>#DIV/0!</v>
          </cell>
          <cell r="AU139" t="e">
            <v>#DIV/0!</v>
          </cell>
          <cell r="AV139" t="e">
            <v>#DIV/0!</v>
          </cell>
          <cell r="AW139" t="e">
            <v>#DIV/0!</v>
          </cell>
          <cell r="AX139" t="e">
            <v>#DIV/0!</v>
          </cell>
          <cell r="AY139" t="e">
            <v>#DIV/0!</v>
          </cell>
          <cell r="AZ139" t="e">
            <v>#DIV/0!</v>
          </cell>
          <cell r="BA139" t="e">
            <v>#DIV/0!</v>
          </cell>
          <cell r="BE139" t="e">
            <v>#DIV/0!</v>
          </cell>
          <cell r="BF139" t="e">
            <v>#DIV/0!</v>
          </cell>
          <cell r="BG139" t="e">
            <v>#DIV/0!</v>
          </cell>
          <cell r="BH139" t="e">
            <v>#DIV/0!</v>
          </cell>
          <cell r="BI139" t="e">
            <v>#DIV/0!</v>
          </cell>
          <cell r="BJ139" t="e">
            <v>#DIV/0!</v>
          </cell>
          <cell r="BK139" t="e">
            <v>#DIV/0!</v>
          </cell>
          <cell r="BL139" t="e">
            <v>#DIV/0!</v>
          </cell>
          <cell r="BM139" t="e">
            <v>#DIV/0!</v>
          </cell>
          <cell r="BN139" t="e">
            <v>#DIV/0!</v>
          </cell>
          <cell r="BR139" t="e">
            <v>#DIV/0!</v>
          </cell>
          <cell r="BS139" t="e">
            <v>#DIV/0!</v>
          </cell>
          <cell r="BT139" t="e">
            <v>#DIV/0!</v>
          </cell>
          <cell r="BU139" t="e">
            <v>#DIV/0!</v>
          </cell>
          <cell r="BV139" t="e">
            <v>#DIV/0!</v>
          </cell>
          <cell r="BW139" t="e">
            <v>#DIV/0!</v>
          </cell>
          <cell r="BX139" t="e">
            <v>#DIV/0!</v>
          </cell>
          <cell r="BY139" t="e">
            <v>#DIV/0!</v>
          </cell>
          <cell r="BZ139" t="e">
            <v>#DIV/0!</v>
          </cell>
          <cell r="CA139" t="e">
            <v>#DIV/0!</v>
          </cell>
          <cell r="CH139" t="e">
            <v>#DIV/0!</v>
          </cell>
          <cell r="CI139" t="e">
            <v>#DIV/0!</v>
          </cell>
          <cell r="CJ139" t="e">
            <v>#DIV/0!</v>
          </cell>
          <cell r="CK139" t="e">
            <v>#DIV/0!</v>
          </cell>
          <cell r="CL139" t="e">
            <v>#DIV/0!</v>
          </cell>
          <cell r="CM139" t="e">
            <v>#DIV/0!</v>
          </cell>
          <cell r="CN139" t="e">
            <v>#DIV/0!</v>
          </cell>
          <cell r="CO139" t="e">
            <v>#DIV/0!</v>
          </cell>
          <cell r="CP139" t="e">
            <v>#DIV/0!</v>
          </cell>
          <cell r="CQ139" t="e">
            <v>#DIV/0!</v>
          </cell>
          <cell r="CU139" t="e">
            <v>#DIV/0!</v>
          </cell>
          <cell r="CV139" t="e">
            <v>#DIV/0!</v>
          </cell>
          <cell r="CW139" t="e">
            <v>#DIV/0!</v>
          </cell>
          <cell r="CX139" t="e">
            <v>#DIV/0!</v>
          </cell>
          <cell r="CY139" t="e">
            <v>#DIV/0!</v>
          </cell>
          <cell r="CZ139" t="e">
            <v>#DIV/0!</v>
          </cell>
          <cell r="DA139" t="e">
            <v>#DIV/0!</v>
          </cell>
          <cell r="DB139" t="e">
            <v>#DIV/0!</v>
          </cell>
          <cell r="DC139" t="e">
            <v>#DIV/0!</v>
          </cell>
          <cell r="DD139" t="e">
            <v>#DIV/0!</v>
          </cell>
          <cell r="DH139" t="e">
            <v>#DIV/0!</v>
          </cell>
          <cell r="DI139" t="e">
            <v>#DIV/0!</v>
          </cell>
          <cell r="DJ139" t="e">
            <v>#DIV/0!</v>
          </cell>
          <cell r="DK139" t="e">
            <v>#DIV/0!</v>
          </cell>
          <cell r="DL139" t="e">
            <v>#DIV/0!</v>
          </cell>
          <cell r="DM139" t="e">
            <v>#DIV/0!</v>
          </cell>
          <cell r="DN139" t="e">
            <v>#DIV/0!</v>
          </cell>
          <cell r="DO139" t="e">
            <v>#DIV/0!</v>
          </cell>
          <cell r="DP139" t="e">
            <v>#DIV/0!</v>
          </cell>
          <cell r="DQ139" t="e">
            <v>#DIV/0!</v>
          </cell>
          <cell r="DU139" t="e">
            <v>#DIV/0!</v>
          </cell>
          <cell r="DV139" t="e">
            <v>#DIV/0!</v>
          </cell>
          <cell r="DW139" t="e">
            <v>#DIV/0!</v>
          </cell>
          <cell r="DX139" t="e">
            <v>#DIV/0!</v>
          </cell>
          <cell r="DY139" t="e">
            <v>#DIV/0!</v>
          </cell>
          <cell r="DZ139" t="e">
            <v>#DIV/0!</v>
          </cell>
          <cell r="EA139" t="e">
            <v>#DIV/0!</v>
          </cell>
          <cell r="EB139" t="e">
            <v>#DIV/0!</v>
          </cell>
          <cell r="EC139" t="e">
            <v>#DIV/0!</v>
          </cell>
          <cell r="ED139" t="e">
            <v>#DIV/0!</v>
          </cell>
          <cell r="EH139" t="e">
            <v>#DIV/0!</v>
          </cell>
          <cell r="EI139" t="e">
            <v>#DIV/0!</v>
          </cell>
          <cell r="EJ139" t="e">
            <v>#DIV/0!</v>
          </cell>
          <cell r="EK139" t="e">
            <v>#DIV/0!</v>
          </cell>
          <cell r="EL139" t="e">
            <v>#DIV/0!</v>
          </cell>
          <cell r="EM139" t="e">
            <v>#DIV/0!</v>
          </cell>
          <cell r="EN139" t="e">
            <v>#DIV/0!</v>
          </cell>
          <cell r="EO139" t="e">
            <v>#DIV/0!</v>
          </cell>
          <cell r="EP139" t="e">
            <v>#DIV/0!</v>
          </cell>
          <cell r="EQ139" t="e">
            <v>#DIV/0!</v>
          </cell>
          <cell r="EU139" t="e">
            <v>#DIV/0!</v>
          </cell>
          <cell r="EV139" t="e">
            <v>#DIV/0!</v>
          </cell>
          <cell r="EW139" t="e">
            <v>#DIV/0!</v>
          </cell>
          <cell r="EX139" t="e">
            <v>#DIV/0!</v>
          </cell>
          <cell r="EY139" t="e">
            <v>#DIV/0!</v>
          </cell>
          <cell r="EZ139" t="e">
            <v>#DIV/0!</v>
          </cell>
          <cell r="FA139" t="e">
            <v>#DIV/0!</v>
          </cell>
          <cell r="FB139" t="e">
            <v>#DIV/0!</v>
          </cell>
          <cell r="FC139" t="e">
            <v>#DIV/0!</v>
          </cell>
          <cell r="FD139" t="e">
            <v>#DIV/0!</v>
          </cell>
        </row>
        <row r="141">
          <cell r="E141" t="e">
            <v>#DIV/0!</v>
          </cell>
          <cell r="F141" t="e">
            <v>#DIV/0!</v>
          </cell>
          <cell r="G141" t="e">
            <v>#DIV/0!</v>
          </cell>
          <cell r="H141" t="e">
            <v>#DIV/0!</v>
          </cell>
          <cell r="I141" t="e">
            <v>#DIV/0!</v>
          </cell>
          <cell r="J141" t="e">
            <v>#DIV/0!</v>
          </cell>
          <cell r="K141" t="e">
            <v>#DIV/0!</v>
          </cell>
          <cell r="L141" t="e">
            <v>#DIV/0!</v>
          </cell>
          <cell r="M141" t="e">
            <v>#DIV/0!</v>
          </cell>
          <cell r="N141" t="e">
            <v>#DIV/0!</v>
          </cell>
          <cell r="R141" t="e">
            <v>#DIV/0!</v>
          </cell>
          <cell r="S141" t="e">
            <v>#DIV/0!</v>
          </cell>
          <cell r="T141" t="e">
            <v>#DIV/0!</v>
          </cell>
          <cell r="U141" t="e">
            <v>#DIV/0!</v>
          </cell>
          <cell r="V141" t="e">
            <v>#DIV/0!</v>
          </cell>
          <cell r="W141" t="e">
            <v>#DIV/0!</v>
          </cell>
          <cell r="X141" t="e">
            <v>#DIV/0!</v>
          </cell>
          <cell r="Y141" t="e">
            <v>#DIV/0!</v>
          </cell>
          <cell r="Z141" t="e">
            <v>#DIV/0!</v>
          </cell>
          <cell r="AA141" t="e">
            <v>#DIV/0!</v>
          </cell>
          <cell r="AE141" t="e">
            <v>#DIV/0!</v>
          </cell>
          <cell r="AF141" t="e">
            <v>#DIV/0!</v>
          </cell>
          <cell r="AG141" t="e">
            <v>#DIV/0!</v>
          </cell>
          <cell r="AH141" t="e">
            <v>#DIV/0!</v>
          </cell>
          <cell r="AI141" t="e">
            <v>#DIV/0!</v>
          </cell>
          <cell r="AJ141" t="e">
            <v>#DIV/0!</v>
          </cell>
          <cell r="AK141" t="e">
            <v>#DIV/0!</v>
          </cell>
          <cell r="AL141" t="e">
            <v>#DIV/0!</v>
          </cell>
          <cell r="AM141" t="e">
            <v>#DIV/0!</v>
          </cell>
          <cell r="AN141" t="e">
            <v>#DIV/0!</v>
          </cell>
          <cell r="AR141" t="e">
            <v>#DIV/0!</v>
          </cell>
          <cell r="AS141" t="e">
            <v>#DIV/0!</v>
          </cell>
          <cell r="AT141" t="e">
            <v>#DIV/0!</v>
          </cell>
          <cell r="AU141" t="e">
            <v>#DIV/0!</v>
          </cell>
          <cell r="AV141" t="e">
            <v>#DIV/0!</v>
          </cell>
          <cell r="AW141" t="e">
            <v>#DIV/0!</v>
          </cell>
          <cell r="AX141" t="e">
            <v>#DIV/0!</v>
          </cell>
          <cell r="AY141" t="e">
            <v>#DIV/0!</v>
          </cell>
          <cell r="AZ141" t="e">
            <v>#DIV/0!</v>
          </cell>
          <cell r="BA141" t="e">
            <v>#DIV/0!</v>
          </cell>
          <cell r="BE141" t="e">
            <v>#DIV/0!</v>
          </cell>
          <cell r="BF141" t="e">
            <v>#DIV/0!</v>
          </cell>
          <cell r="BG141" t="e">
            <v>#DIV/0!</v>
          </cell>
          <cell r="BH141" t="e">
            <v>#DIV/0!</v>
          </cell>
          <cell r="BI141" t="e">
            <v>#DIV/0!</v>
          </cell>
          <cell r="BJ141" t="e">
            <v>#DIV/0!</v>
          </cell>
          <cell r="BK141" t="e">
            <v>#DIV/0!</v>
          </cell>
          <cell r="BL141" t="e">
            <v>#DIV/0!</v>
          </cell>
          <cell r="BM141" t="e">
            <v>#DIV/0!</v>
          </cell>
          <cell r="BN141" t="e">
            <v>#DIV/0!</v>
          </cell>
          <cell r="BR141" t="e">
            <v>#DIV/0!</v>
          </cell>
          <cell r="BS141" t="e">
            <v>#DIV/0!</v>
          </cell>
          <cell r="BT141" t="e">
            <v>#DIV/0!</v>
          </cell>
          <cell r="BU141" t="e">
            <v>#DIV/0!</v>
          </cell>
          <cell r="BV141" t="e">
            <v>#DIV/0!</v>
          </cell>
          <cell r="BW141" t="e">
            <v>#DIV/0!</v>
          </cell>
          <cell r="BX141" t="e">
            <v>#DIV/0!</v>
          </cell>
          <cell r="BY141" t="e">
            <v>#DIV/0!</v>
          </cell>
          <cell r="BZ141" t="e">
            <v>#DIV/0!</v>
          </cell>
          <cell r="CA141" t="e">
            <v>#DIV/0!</v>
          </cell>
          <cell r="CH141" t="e">
            <v>#DIV/0!</v>
          </cell>
          <cell r="CI141" t="e">
            <v>#DIV/0!</v>
          </cell>
          <cell r="CJ141" t="e">
            <v>#DIV/0!</v>
          </cell>
          <cell r="CK141" t="e">
            <v>#DIV/0!</v>
          </cell>
          <cell r="CL141" t="e">
            <v>#DIV/0!</v>
          </cell>
          <cell r="CM141" t="e">
            <v>#DIV/0!</v>
          </cell>
          <cell r="CN141" t="e">
            <v>#DIV/0!</v>
          </cell>
          <cell r="CO141" t="e">
            <v>#DIV/0!</v>
          </cell>
          <cell r="CP141" t="e">
            <v>#DIV/0!</v>
          </cell>
          <cell r="CQ141" t="e">
            <v>#DIV/0!</v>
          </cell>
          <cell r="CU141" t="e">
            <v>#DIV/0!</v>
          </cell>
          <cell r="CV141" t="e">
            <v>#DIV/0!</v>
          </cell>
          <cell r="CW141" t="e">
            <v>#DIV/0!</v>
          </cell>
          <cell r="CX141" t="e">
            <v>#DIV/0!</v>
          </cell>
          <cell r="CY141" t="e">
            <v>#DIV/0!</v>
          </cell>
          <cell r="CZ141" t="e">
            <v>#DIV/0!</v>
          </cell>
          <cell r="DA141" t="e">
            <v>#DIV/0!</v>
          </cell>
          <cell r="DB141" t="e">
            <v>#DIV/0!</v>
          </cell>
          <cell r="DC141" t="e">
            <v>#DIV/0!</v>
          </cell>
          <cell r="DD141" t="e">
            <v>#DIV/0!</v>
          </cell>
          <cell r="DH141" t="e">
            <v>#DIV/0!</v>
          </cell>
          <cell r="DI141" t="e">
            <v>#DIV/0!</v>
          </cell>
          <cell r="DJ141" t="e">
            <v>#DIV/0!</v>
          </cell>
          <cell r="DK141" t="e">
            <v>#DIV/0!</v>
          </cell>
          <cell r="DL141" t="e">
            <v>#DIV/0!</v>
          </cell>
          <cell r="DM141" t="e">
            <v>#DIV/0!</v>
          </cell>
          <cell r="DN141" t="e">
            <v>#DIV/0!</v>
          </cell>
          <cell r="DO141" t="e">
            <v>#DIV/0!</v>
          </cell>
          <cell r="DP141" t="e">
            <v>#DIV/0!</v>
          </cell>
          <cell r="DQ141" t="e">
            <v>#DIV/0!</v>
          </cell>
          <cell r="DU141" t="e">
            <v>#DIV/0!</v>
          </cell>
          <cell r="DV141" t="e">
            <v>#DIV/0!</v>
          </cell>
          <cell r="DW141" t="e">
            <v>#DIV/0!</v>
          </cell>
          <cell r="DX141" t="e">
            <v>#DIV/0!</v>
          </cell>
          <cell r="DY141" t="e">
            <v>#DIV/0!</v>
          </cell>
          <cell r="DZ141" t="e">
            <v>#DIV/0!</v>
          </cell>
          <cell r="EA141" t="e">
            <v>#DIV/0!</v>
          </cell>
          <cell r="EB141" t="e">
            <v>#DIV/0!</v>
          </cell>
          <cell r="EC141" t="e">
            <v>#DIV/0!</v>
          </cell>
          <cell r="ED141" t="e">
            <v>#DIV/0!</v>
          </cell>
          <cell r="EH141" t="e">
            <v>#DIV/0!</v>
          </cell>
          <cell r="EI141" t="e">
            <v>#DIV/0!</v>
          </cell>
          <cell r="EJ141" t="e">
            <v>#DIV/0!</v>
          </cell>
          <cell r="EK141" t="e">
            <v>#DIV/0!</v>
          </cell>
          <cell r="EL141" t="e">
            <v>#DIV/0!</v>
          </cell>
          <cell r="EM141" t="e">
            <v>#DIV/0!</v>
          </cell>
          <cell r="EN141" t="e">
            <v>#DIV/0!</v>
          </cell>
          <cell r="EO141" t="e">
            <v>#DIV/0!</v>
          </cell>
          <cell r="EP141" t="e">
            <v>#DIV/0!</v>
          </cell>
          <cell r="EQ141" t="e">
            <v>#DIV/0!</v>
          </cell>
          <cell r="EU141" t="e">
            <v>#DIV/0!</v>
          </cell>
          <cell r="EV141" t="e">
            <v>#DIV/0!</v>
          </cell>
          <cell r="EW141" t="e">
            <v>#DIV/0!</v>
          </cell>
          <cell r="EX141" t="e">
            <v>#DIV/0!</v>
          </cell>
          <cell r="EY141" t="e">
            <v>#DIV/0!</v>
          </cell>
          <cell r="EZ141" t="e">
            <v>#DIV/0!</v>
          </cell>
          <cell r="FA141" t="e">
            <v>#DIV/0!</v>
          </cell>
          <cell r="FB141" t="e">
            <v>#DIV/0!</v>
          </cell>
          <cell r="FC141" t="e">
            <v>#DIV/0!</v>
          </cell>
          <cell r="FD141" t="e">
            <v>#DIV/0!</v>
          </cell>
        </row>
        <row r="148">
          <cell r="E148" t="e">
            <v>#DIV/0!</v>
          </cell>
          <cell r="F148" t="e">
            <v>#DIV/0!</v>
          </cell>
          <cell r="G148" t="e">
            <v>#DIV/0!</v>
          </cell>
          <cell r="H148" t="e">
            <v>#DIV/0!</v>
          </cell>
          <cell r="I148" t="e">
            <v>#DIV/0!</v>
          </cell>
          <cell r="J148" t="e">
            <v>#DIV/0!</v>
          </cell>
          <cell r="K148" t="e">
            <v>#DIV/0!</v>
          </cell>
          <cell r="L148" t="e">
            <v>#DIV/0!</v>
          </cell>
          <cell r="M148" t="e">
            <v>#DIV/0!</v>
          </cell>
          <cell r="N148" t="e">
            <v>#DIV/0!</v>
          </cell>
          <cell r="R148" t="e">
            <v>#DIV/0!</v>
          </cell>
          <cell r="S148" t="e">
            <v>#DIV/0!</v>
          </cell>
          <cell r="T148" t="e">
            <v>#DIV/0!</v>
          </cell>
          <cell r="U148" t="e">
            <v>#DIV/0!</v>
          </cell>
          <cell r="V148" t="e">
            <v>#DIV/0!</v>
          </cell>
          <cell r="W148" t="e">
            <v>#DIV/0!</v>
          </cell>
          <cell r="X148" t="e">
            <v>#DIV/0!</v>
          </cell>
          <cell r="Y148" t="e">
            <v>#DIV/0!</v>
          </cell>
          <cell r="Z148" t="e">
            <v>#DIV/0!</v>
          </cell>
          <cell r="AA148" t="e">
            <v>#DIV/0!</v>
          </cell>
          <cell r="AE148" t="e">
            <v>#DIV/0!</v>
          </cell>
          <cell r="AF148" t="e">
            <v>#DIV/0!</v>
          </cell>
          <cell r="AG148" t="e">
            <v>#DIV/0!</v>
          </cell>
          <cell r="AH148" t="e">
            <v>#DIV/0!</v>
          </cell>
          <cell r="AI148" t="e">
            <v>#DIV/0!</v>
          </cell>
          <cell r="AJ148" t="e">
            <v>#DIV/0!</v>
          </cell>
          <cell r="AK148" t="e">
            <v>#DIV/0!</v>
          </cell>
          <cell r="AL148" t="e">
            <v>#DIV/0!</v>
          </cell>
          <cell r="AM148" t="e">
            <v>#DIV/0!</v>
          </cell>
          <cell r="AN148" t="e">
            <v>#DIV/0!</v>
          </cell>
          <cell r="AR148" t="e">
            <v>#DIV/0!</v>
          </cell>
          <cell r="AS148" t="e">
            <v>#DIV/0!</v>
          </cell>
          <cell r="AT148" t="e">
            <v>#DIV/0!</v>
          </cell>
          <cell r="AU148" t="e">
            <v>#DIV/0!</v>
          </cell>
          <cell r="AV148" t="e">
            <v>#DIV/0!</v>
          </cell>
          <cell r="AW148" t="e">
            <v>#DIV/0!</v>
          </cell>
          <cell r="AX148" t="e">
            <v>#DIV/0!</v>
          </cell>
          <cell r="AY148" t="e">
            <v>#DIV/0!</v>
          </cell>
          <cell r="AZ148" t="e">
            <v>#DIV/0!</v>
          </cell>
          <cell r="BA148" t="e">
            <v>#DIV/0!</v>
          </cell>
          <cell r="BE148" t="e">
            <v>#DIV/0!</v>
          </cell>
          <cell r="BF148" t="e">
            <v>#DIV/0!</v>
          </cell>
          <cell r="BG148" t="e">
            <v>#DIV/0!</v>
          </cell>
          <cell r="BH148" t="e">
            <v>#DIV/0!</v>
          </cell>
          <cell r="BI148" t="e">
            <v>#DIV/0!</v>
          </cell>
          <cell r="BJ148" t="e">
            <v>#DIV/0!</v>
          </cell>
          <cell r="BK148" t="e">
            <v>#DIV/0!</v>
          </cell>
          <cell r="BL148" t="e">
            <v>#DIV/0!</v>
          </cell>
          <cell r="BM148" t="e">
            <v>#DIV/0!</v>
          </cell>
          <cell r="BN148" t="e">
            <v>#DIV/0!</v>
          </cell>
          <cell r="BR148" t="e">
            <v>#DIV/0!</v>
          </cell>
          <cell r="BS148" t="e">
            <v>#DIV/0!</v>
          </cell>
          <cell r="BT148" t="e">
            <v>#DIV/0!</v>
          </cell>
          <cell r="BU148" t="e">
            <v>#DIV/0!</v>
          </cell>
          <cell r="BV148" t="e">
            <v>#DIV/0!</v>
          </cell>
          <cell r="BW148" t="e">
            <v>#DIV/0!</v>
          </cell>
          <cell r="BX148" t="e">
            <v>#DIV/0!</v>
          </cell>
          <cell r="BY148" t="e">
            <v>#DIV/0!</v>
          </cell>
          <cell r="BZ148" t="e">
            <v>#DIV/0!</v>
          </cell>
          <cell r="CA148" t="e">
            <v>#DIV/0!</v>
          </cell>
          <cell r="CH148" t="e">
            <v>#DIV/0!</v>
          </cell>
          <cell r="CI148" t="e">
            <v>#DIV/0!</v>
          </cell>
          <cell r="CJ148" t="e">
            <v>#DIV/0!</v>
          </cell>
          <cell r="CK148" t="e">
            <v>#DIV/0!</v>
          </cell>
          <cell r="CL148" t="e">
            <v>#DIV/0!</v>
          </cell>
          <cell r="CM148" t="e">
            <v>#DIV/0!</v>
          </cell>
          <cell r="CN148" t="e">
            <v>#DIV/0!</v>
          </cell>
          <cell r="CO148" t="e">
            <v>#DIV/0!</v>
          </cell>
          <cell r="CP148" t="e">
            <v>#DIV/0!</v>
          </cell>
          <cell r="CQ148" t="e">
            <v>#DIV/0!</v>
          </cell>
          <cell r="CU148" t="e">
            <v>#DIV/0!</v>
          </cell>
          <cell r="CV148" t="e">
            <v>#DIV/0!</v>
          </cell>
          <cell r="CW148" t="e">
            <v>#DIV/0!</v>
          </cell>
          <cell r="CX148" t="e">
            <v>#DIV/0!</v>
          </cell>
          <cell r="CY148" t="e">
            <v>#DIV/0!</v>
          </cell>
          <cell r="CZ148" t="e">
            <v>#DIV/0!</v>
          </cell>
          <cell r="DA148" t="e">
            <v>#DIV/0!</v>
          </cell>
          <cell r="DB148" t="e">
            <v>#DIV/0!</v>
          </cell>
          <cell r="DC148" t="e">
            <v>#DIV/0!</v>
          </cell>
          <cell r="DD148" t="e">
            <v>#DIV/0!</v>
          </cell>
          <cell r="DH148" t="e">
            <v>#DIV/0!</v>
          </cell>
          <cell r="DI148" t="e">
            <v>#DIV/0!</v>
          </cell>
          <cell r="DJ148" t="e">
            <v>#DIV/0!</v>
          </cell>
          <cell r="DK148" t="e">
            <v>#DIV/0!</v>
          </cell>
          <cell r="DL148" t="e">
            <v>#DIV/0!</v>
          </cell>
          <cell r="DM148" t="e">
            <v>#DIV/0!</v>
          </cell>
          <cell r="DN148" t="e">
            <v>#DIV/0!</v>
          </cell>
          <cell r="DO148" t="e">
            <v>#DIV/0!</v>
          </cell>
          <cell r="DP148" t="e">
            <v>#DIV/0!</v>
          </cell>
          <cell r="DQ148" t="e">
            <v>#DIV/0!</v>
          </cell>
          <cell r="DU148" t="e">
            <v>#DIV/0!</v>
          </cell>
          <cell r="DV148" t="e">
            <v>#DIV/0!</v>
          </cell>
          <cell r="DW148" t="e">
            <v>#DIV/0!</v>
          </cell>
          <cell r="DX148" t="e">
            <v>#DIV/0!</v>
          </cell>
          <cell r="DY148" t="e">
            <v>#DIV/0!</v>
          </cell>
          <cell r="DZ148" t="e">
            <v>#DIV/0!</v>
          </cell>
          <cell r="EA148" t="e">
            <v>#DIV/0!</v>
          </cell>
          <cell r="EB148" t="e">
            <v>#DIV/0!</v>
          </cell>
          <cell r="EC148" t="e">
            <v>#DIV/0!</v>
          </cell>
          <cell r="ED148" t="e">
            <v>#DIV/0!</v>
          </cell>
          <cell r="EH148" t="e">
            <v>#DIV/0!</v>
          </cell>
          <cell r="EI148" t="e">
            <v>#DIV/0!</v>
          </cell>
          <cell r="EJ148" t="e">
            <v>#DIV/0!</v>
          </cell>
          <cell r="EK148" t="e">
            <v>#DIV/0!</v>
          </cell>
          <cell r="EL148" t="e">
            <v>#DIV/0!</v>
          </cell>
          <cell r="EM148" t="e">
            <v>#DIV/0!</v>
          </cell>
          <cell r="EN148" t="e">
            <v>#DIV/0!</v>
          </cell>
          <cell r="EO148" t="e">
            <v>#DIV/0!</v>
          </cell>
          <cell r="EP148" t="e">
            <v>#DIV/0!</v>
          </cell>
          <cell r="EQ148" t="e">
            <v>#DIV/0!</v>
          </cell>
          <cell r="EU148" t="e">
            <v>#DIV/0!</v>
          </cell>
          <cell r="EV148" t="e">
            <v>#DIV/0!</v>
          </cell>
          <cell r="EW148" t="e">
            <v>#DIV/0!</v>
          </cell>
          <cell r="EX148" t="e">
            <v>#DIV/0!</v>
          </cell>
          <cell r="EY148" t="e">
            <v>#DIV/0!</v>
          </cell>
          <cell r="EZ148" t="e">
            <v>#DIV/0!</v>
          </cell>
          <cell r="FA148" t="e">
            <v>#DIV/0!</v>
          </cell>
          <cell r="FB148" t="e">
            <v>#DIV/0!</v>
          </cell>
          <cell r="FC148" t="e">
            <v>#DIV/0!</v>
          </cell>
          <cell r="FD148" t="e">
            <v>#DIV/0!</v>
          </cell>
        </row>
        <row r="150">
          <cell r="E150" t="e">
            <v>#DIV/0!</v>
          </cell>
          <cell r="F150" t="e">
            <v>#DIV/0!</v>
          </cell>
          <cell r="G150" t="e">
            <v>#DIV/0!</v>
          </cell>
          <cell r="H150" t="e">
            <v>#DIV/0!</v>
          </cell>
          <cell r="I150" t="e">
            <v>#DIV/0!</v>
          </cell>
          <cell r="J150" t="e">
            <v>#DIV/0!</v>
          </cell>
          <cell r="K150" t="e">
            <v>#DIV/0!</v>
          </cell>
          <cell r="L150" t="e">
            <v>#DIV/0!</v>
          </cell>
          <cell r="M150" t="e">
            <v>#DIV/0!</v>
          </cell>
          <cell r="N150" t="e">
            <v>#DIV/0!</v>
          </cell>
          <cell r="R150" t="e">
            <v>#DIV/0!</v>
          </cell>
          <cell r="S150" t="e">
            <v>#DIV/0!</v>
          </cell>
          <cell r="T150" t="e">
            <v>#DIV/0!</v>
          </cell>
          <cell r="U150" t="e">
            <v>#DIV/0!</v>
          </cell>
          <cell r="V150" t="e">
            <v>#DIV/0!</v>
          </cell>
          <cell r="W150" t="e">
            <v>#DIV/0!</v>
          </cell>
          <cell r="X150" t="e">
            <v>#DIV/0!</v>
          </cell>
          <cell r="Y150" t="e">
            <v>#DIV/0!</v>
          </cell>
          <cell r="Z150" t="e">
            <v>#DIV/0!</v>
          </cell>
          <cell r="AA150" t="e">
            <v>#DIV/0!</v>
          </cell>
          <cell r="AE150" t="e">
            <v>#DIV/0!</v>
          </cell>
          <cell r="AF150" t="e">
            <v>#DIV/0!</v>
          </cell>
          <cell r="AG150" t="e">
            <v>#DIV/0!</v>
          </cell>
          <cell r="AH150" t="e">
            <v>#DIV/0!</v>
          </cell>
          <cell r="AI150" t="e">
            <v>#DIV/0!</v>
          </cell>
          <cell r="AJ150" t="e">
            <v>#DIV/0!</v>
          </cell>
          <cell r="AK150" t="e">
            <v>#DIV/0!</v>
          </cell>
          <cell r="AL150" t="e">
            <v>#DIV/0!</v>
          </cell>
          <cell r="AM150" t="e">
            <v>#DIV/0!</v>
          </cell>
          <cell r="AN150" t="e">
            <v>#DIV/0!</v>
          </cell>
          <cell r="AR150" t="e">
            <v>#DIV/0!</v>
          </cell>
          <cell r="AS150" t="e">
            <v>#DIV/0!</v>
          </cell>
          <cell r="AT150" t="e">
            <v>#DIV/0!</v>
          </cell>
          <cell r="AU150" t="e">
            <v>#DIV/0!</v>
          </cell>
          <cell r="AV150" t="e">
            <v>#DIV/0!</v>
          </cell>
          <cell r="AW150" t="e">
            <v>#DIV/0!</v>
          </cell>
          <cell r="AX150" t="e">
            <v>#DIV/0!</v>
          </cell>
          <cell r="AY150" t="e">
            <v>#DIV/0!</v>
          </cell>
          <cell r="AZ150" t="e">
            <v>#DIV/0!</v>
          </cell>
          <cell r="BA150" t="e">
            <v>#DIV/0!</v>
          </cell>
          <cell r="BE150" t="e">
            <v>#DIV/0!</v>
          </cell>
          <cell r="BF150" t="e">
            <v>#DIV/0!</v>
          </cell>
          <cell r="BG150" t="e">
            <v>#DIV/0!</v>
          </cell>
          <cell r="BH150" t="e">
            <v>#DIV/0!</v>
          </cell>
          <cell r="BI150" t="e">
            <v>#DIV/0!</v>
          </cell>
          <cell r="BJ150" t="e">
            <v>#DIV/0!</v>
          </cell>
          <cell r="BK150" t="e">
            <v>#DIV/0!</v>
          </cell>
          <cell r="BL150" t="e">
            <v>#DIV/0!</v>
          </cell>
          <cell r="BM150" t="e">
            <v>#DIV/0!</v>
          </cell>
          <cell r="BN150" t="e">
            <v>#DIV/0!</v>
          </cell>
          <cell r="BR150" t="e">
            <v>#DIV/0!</v>
          </cell>
          <cell r="BS150" t="e">
            <v>#DIV/0!</v>
          </cell>
          <cell r="BT150" t="e">
            <v>#DIV/0!</v>
          </cell>
          <cell r="BU150" t="e">
            <v>#DIV/0!</v>
          </cell>
          <cell r="BV150" t="e">
            <v>#DIV/0!</v>
          </cell>
          <cell r="BW150" t="e">
            <v>#DIV/0!</v>
          </cell>
          <cell r="BX150" t="e">
            <v>#DIV/0!</v>
          </cell>
          <cell r="BY150" t="e">
            <v>#DIV/0!</v>
          </cell>
          <cell r="BZ150" t="e">
            <v>#DIV/0!</v>
          </cell>
          <cell r="CA150" t="e">
            <v>#DIV/0!</v>
          </cell>
          <cell r="CH150" t="e">
            <v>#DIV/0!</v>
          </cell>
          <cell r="CI150" t="e">
            <v>#DIV/0!</v>
          </cell>
          <cell r="CJ150" t="e">
            <v>#DIV/0!</v>
          </cell>
          <cell r="CK150" t="e">
            <v>#DIV/0!</v>
          </cell>
          <cell r="CL150" t="e">
            <v>#DIV/0!</v>
          </cell>
          <cell r="CM150" t="e">
            <v>#DIV/0!</v>
          </cell>
          <cell r="CN150" t="e">
            <v>#DIV/0!</v>
          </cell>
          <cell r="CO150" t="e">
            <v>#DIV/0!</v>
          </cell>
          <cell r="CP150" t="e">
            <v>#DIV/0!</v>
          </cell>
          <cell r="CQ150" t="e">
            <v>#DIV/0!</v>
          </cell>
          <cell r="CU150" t="e">
            <v>#DIV/0!</v>
          </cell>
          <cell r="CV150" t="e">
            <v>#DIV/0!</v>
          </cell>
          <cell r="CW150" t="e">
            <v>#DIV/0!</v>
          </cell>
          <cell r="CX150" t="e">
            <v>#DIV/0!</v>
          </cell>
          <cell r="CY150" t="e">
            <v>#DIV/0!</v>
          </cell>
          <cell r="CZ150" t="e">
            <v>#DIV/0!</v>
          </cell>
          <cell r="DA150" t="e">
            <v>#DIV/0!</v>
          </cell>
          <cell r="DB150" t="e">
            <v>#DIV/0!</v>
          </cell>
          <cell r="DC150" t="e">
            <v>#DIV/0!</v>
          </cell>
          <cell r="DD150" t="e">
            <v>#DIV/0!</v>
          </cell>
          <cell r="DH150" t="e">
            <v>#DIV/0!</v>
          </cell>
          <cell r="DI150" t="e">
            <v>#DIV/0!</v>
          </cell>
          <cell r="DJ150" t="e">
            <v>#DIV/0!</v>
          </cell>
          <cell r="DK150" t="e">
            <v>#DIV/0!</v>
          </cell>
          <cell r="DL150" t="e">
            <v>#DIV/0!</v>
          </cell>
          <cell r="DM150" t="e">
            <v>#DIV/0!</v>
          </cell>
          <cell r="DN150" t="e">
            <v>#DIV/0!</v>
          </cell>
          <cell r="DO150" t="e">
            <v>#DIV/0!</v>
          </cell>
          <cell r="DP150" t="e">
            <v>#DIV/0!</v>
          </cell>
          <cell r="DQ150" t="e">
            <v>#DIV/0!</v>
          </cell>
          <cell r="DU150" t="e">
            <v>#DIV/0!</v>
          </cell>
          <cell r="DV150" t="e">
            <v>#DIV/0!</v>
          </cell>
          <cell r="DW150" t="e">
            <v>#DIV/0!</v>
          </cell>
          <cell r="DX150" t="e">
            <v>#DIV/0!</v>
          </cell>
          <cell r="DY150" t="e">
            <v>#DIV/0!</v>
          </cell>
          <cell r="DZ150" t="e">
            <v>#DIV/0!</v>
          </cell>
          <cell r="EA150" t="e">
            <v>#DIV/0!</v>
          </cell>
          <cell r="EB150" t="e">
            <v>#DIV/0!</v>
          </cell>
          <cell r="EC150" t="e">
            <v>#DIV/0!</v>
          </cell>
          <cell r="ED150" t="e">
            <v>#DIV/0!</v>
          </cell>
          <cell r="EH150" t="e">
            <v>#DIV/0!</v>
          </cell>
          <cell r="EI150" t="e">
            <v>#DIV/0!</v>
          </cell>
          <cell r="EJ150" t="e">
            <v>#DIV/0!</v>
          </cell>
          <cell r="EK150" t="e">
            <v>#DIV/0!</v>
          </cell>
          <cell r="EL150" t="e">
            <v>#DIV/0!</v>
          </cell>
          <cell r="EM150" t="e">
            <v>#DIV/0!</v>
          </cell>
          <cell r="EN150" t="e">
            <v>#DIV/0!</v>
          </cell>
          <cell r="EO150" t="e">
            <v>#DIV/0!</v>
          </cell>
          <cell r="EP150" t="e">
            <v>#DIV/0!</v>
          </cell>
          <cell r="EQ150" t="e">
            <v>#DIV/0!</v>
          </cell>
          <cell r="EU150" t="e">
            <v>#DIV/0!</v>
          </cell>
          <cell r="EV150" t="e">
            <v>#DIV/0!</v>
          </cell>
          <cell r="EW150" t="e">
            <v>#DIV/0!</v>
          </cell>
          <cell r="EX150" t="e">
            <v>#DIV/0!</v>
          </cell>
          <cell r="EY150" t="e">
            <v>#DIV/0!</v>
          </cell>
          <cell r="EZ150" t="e">
            <v>#DIV/0!</v>
          </cell>
          <cell r="FA150" t="e">
            <v>#DIV/0!</v>
          </cell>
          <cell r="FB150" t="e">
            <v>#DIV/0!</v>
          </cell>
          <cell r="FC150" t="e">
            <v>#DIV/0!</v>
          </cell>
          <cell r="FD150" t="e">
            <v>#DIV/0!</v>
          </cell>
        </row>
        <row r="152">
          <cell r="E152" t="e">
            <v>#DIV/0!</v>
          </cell>
          <cell r="F152" t="e">
            <v>#DIV/0!</v>
          </cell>
          <cell r="G152" t="e">
            <v>#DIV/0!</v>
          </cell>
          <cell r="H152" t="e">
            <v>#DIV/0!</v>
          </cell>
          <cell r="I152" t="e">
            <v>#DIV/0!</v>
          </cell>
          <cell r="J152" t="e">
            <v>#DIV/0!</v>
          </cell>
          <cell r="K152" t="e">
            <v>#DIV/0!</v>
          </cell>
          <cell r="L152" t="e">
            <v>#DIV/0!</v>
          </cell>
          <cell r="M152" t="e">
            <v>#DIV/0!</v>
          </cell>
          <cell r="N152" t="e">
            <v>#DIV/0!</v>
          </cell>
          <cell r="R152" t="e">
            <v>#DIV/0!</v>
          </cell>
          <cell r="S152" t="e">
            <v>#DIV/0!</v>
          </cell>
          <cell r="T152" t="e">
            <v>#DIV/0!</v>
          </cell>
          <cell r="U152" t="e">
            <v>#DIV/0!</v>
          </cell>
          <cell r="V152" t="e">
            <v>#DIV/0!</v>
          </cell>
          <cell r="W152" t="e">
            <v>#DIV/0!</v>
          </cell>
          <cell r="X152" t="e">
            <v>#DIV/0!</v>
          </cell>
          <cell r="Y152" t="e">
            <v>#DIV/0!</v>
          </cell>
          <cell r="Z152" t="e">
            <v>#DIV/0!</v>
          </cell>
          <cell r="AA152" t="e">
            <v>#DIV/0!</v>
          </cell>
          <cell r="AE152" t="e">
            <v>#DIV/0!</v>
          </cell>
          <cell r="AF152" t="e">
            <v>#DIV/0!</v>
          </cell>
          <cell r="AG152" t="e">
            <v>#DIV/0!</v>
          </cell>
          <cell r="AH152" t="e">
            <v>#DIV/0!</v>
          </cell>
          <cell r="AI152" t="e">
            <v>#DIV/0!</v>
          </cell>
          <cell r="AJ152" t="e">
            <v>#DIV/0!</v>
          </cell>
          <cell r="AK152" t="e">
            <v>#DIV/0!</v>
          </cell>
          <cell r="AL152" t="e">
            <v>#DIV/0!</v>
          </cell>
          <cell r="AM152" t="e">
            <v>#DIV/0!</v>
          </cell>
          <cell r="AN152" t="e">
            <v>#DIV/0!</v>
          </cell>
          <cell r="AR152" t="e">
            <v>#DIV/0!</v>
          </cell>
          <cell r="AS152" t="e">
            <v>#DIV/0!</v>
          </cell>
          <cell r="AT152" t="e">
            <v>#DIV/0!</v>
          </cell>
          <cell r="AU152" t="e">
            <v>#DIV/0!</v>
          </cell>
          <cell r="AV152" t="e">
            <v>#DIV/0!</v>
          </cell>
          <cell r="AW152" t="e">
            <v>#DIV/0!</v>
          </cell>
          <cell r="AX152" t="e">
            <v>#DIV/0!</v>
          </cell>
          <cell r="AY152" t="e">
            <v>#DIV/0!</v>
          </cell>
          <cell r="AZ152" t="e">
            <v>#DIV/0!</v>
          </cell>
          <cell r="BA152" t="e">
            <v>#DIV/0!</v>
          </cell>
          <cell r="BE152" t="e">
            <v>#DIV/0!</v>
          </cell>
          <cell r="BF152" t="e">
            <v>#DIV/0!</v>
          </cell>
          <cell r="BG152" t="e">
            <v>#DIV/0!</v>
          </cell>
          <cell r="BH152" t="e">
            <v>#DIV/0!</v>
          </cell>
          <cell r="BI152" t="e">
            <v>#DIV/0!</v>
          </cell>
          <cell r="BJ152" t="e">
            <v>#DIV/0!</v>
          </cell>
          <cell r="BK152" t="e">
            <v>#DIV/0!</v>
          </cell>
          <cell r="BL152" t="e">
            <v>#DIV/0!</v>
          </cell>
          <cell r="BM152" t="e">
            <v>#DIV/0!</v>
          </cell>
          <cell r="BN152" t="e">
            <v>#DIV/0!</v>
          </cell>
          <cell r="BR152" t="e">
            <v>#DIV/0!</v>
          </cell>
          <cell r="BS152" t="e">
            <v>#DIV/0!</v>
          </cell>
          <cell r="BT152" t="e">
            <v>#DIV/0!</v>
          </cell>
          <cell r="BU152" t="e">
            <v>#DIV/0!</v>
          </cell>
          <cell r="BV152" t="e">
            <v>#DIV/0!</v>
          </cell>
          <cell r="BW152" t="e">
            <v>#DIV/0!</v>
          </cell>
          <cell r="BX152" t="e">
            <v>#DIV/0!</v>
          </cell>
          <cell r="BY152" t="e">
            <v>#DIV/0!</v>
          </cell>
          <cell r="BZ152" t="e">
            <v>#DIV/0!</v>
          </cell>
          <cell r="CA152" t="e">
            <v>#DIV/0!</v>
          </cell>
          <cell r="CH152" t="e">
            <v>#DIV/0!</v>
          </cell>
          <cell r="CI152" t="e">
            <v>#DIV/0!</v>
          </cell>
          <cell r="CJ152" t="e">
            <v>#DIV/0!</v>
          </cell>
          <cell r="CK152" t="e">
            <v>#DIV/0!</v>
          </cell>
          <cell r="CL152" t="e">
            <v>#DIV/0!</v>
          </cell>
          <cell r="CM152" t="e">
            <v>#DIV/0!</v>
          </cell>
          <cell r="CN152" t="e">
            <v>#DIV/0!</v>
          </cell>
          <cell r="CO152" t="e">
            <v>#DIV/0!</v>
          </cell>
          <cell r="CP152" t="e">
            <v>#DIV/0!</v>
          </cell>
          <cell r="CQ152" t="e">
            <v>#DIV/0!</v>
          </cell>
          <cell r="CU152" t="e">
            <v>#DIV/0!</v>
          </cell>
          <cell r="CV152" t="e">
            <v>#DIV/0!</v>
          </cell>
          <cell r="CW152" t="e">
            <v>#DIV/0!</v>
          </cell>
          <cell r="CX152" t="e">
            <v>#DIV/0!</v>
          </cell>
          <cell r="CY152" t="e">
            <v>#DIV/0!</v>
          </cell>
          <cell r="CZ152" t="e">
            <v>#DIV/0!</v>
          </cell>
          <cell r="DA152" t="e">
            <v>#DIV/0!</v>
          </cell>
          <cell r="DB152" t="e">
            <v>#DIV/0!</v>
          </cell>
          <cell r="DC152" t="e">
            <v>#DIV/0!</v>
          </cell>
          <cell r="DD152" t="e">
            <v>#DIV/0!</v>
          </cell>
          <cell r="DH152" t="e">
            <v>#DIV/0!</v>
          </cell>
          <cell r="DI152" t="e">
            <v>#DIV/0!</v>
          </cell>
          <cell r="DJ152" t="e">
            <v>#DIV/0!</v>
          </cell>
          <cell r="DK152" t="e">
            <v>#DIV/0!</v>
          </cell>
          <cell r="DL152" t="e">
            <v>#DIV/0!</v>
          </cell>
          <cell r="DM152" t="e">
            <v>#DIV/0!</v>
          </cell>
          <cell r="DN152" t="e">
            <v>#DIV/0!</v>
          </cell>
          <cell r="DO152" t="e">
            <v>#DIV/0!</v>
          </cell>
          <cell r="DP152" t="e">
            <v>#DIV/0!</v>
          </cell>
          <cell r="DQ152" t="e">
            <v>#DIV/0!</v>
          </cell>
          <cell r="DU152" t="e">
            <v>#DIV/0!</v>
          </cell>
          <cell r="DV152" t="e">
            <v>#DIV/0!</v>
          </cell>
          <cell r="DW152" t="e">
            <v>#DIV/0!</v>
          </cell>
          <cell r="DX152" t="e">
            <v>#DIV/0!</v>
          </cell>
          <cell r="DY152" t="e">
            <v>#DIV/0!</v>
          </cell>
          <cell r="DZ152" t="e">
            <v>#DIV/0!</v>
          </cell>
          <cell r="EA152" t="e">
            <v>#DIV/0!</v>
          </cell>
          <cell r="EB152" t="e">
            <v>#DIV/0!</v>
          </cell>
          <cell r="EC152" t="e">
            <v>#DIV/0!</v>
          </cell>
          <cell r="ED152" t="e">
            <v>#DIV/0!</v>
          </cell>
          <cell r="EH152" t="e">
            <v>#DIV/0!</v>
          </cell>
          <cell r="EI152" t="e">
            <v>#DIV/0!</v>
          </cell>
          <cell r="EJ152" t="e">
            <v>#DIV/0!</v>
          </cell>
          <cell r="EK152" t="e">
            <v>#DIV/0!</v>
          </cell>
          <cell r="EL152" t="e">
            <v>#DIV/0!</v>
          </cell>
          <cell r="EM152" t="e">
            <v>#DIV/0!</v>
          </cell>
          <cell r="EN152" t="e">
            <v>#DIV/0!</v>
          </cell>
          <cell r="EO152" t="e">
            <v>#DIV/0!</v>
          </cell>
          <cell r="EP152" t="e">
            <v>#DIV/0!</v>
          </cell>
          <cell r="EQ152" t="e">
            <v>#DIV/0!</v>
          </cell>
          <cell r="EU152" t="e">
            <v>#DIV/0!</v>
          </cell>
          <cell r="EV152" t="e">
            <v>#DIV/0!</v>
          </cell>
          <cell r="EW152" t="e">
            <v>#DIV/0!</v>
          </cell>
          <cell r="EX152" t="e">
            <v>#DIV/0!</v>
          </cell>
          <cell r="EY152" t="e">
            <v>#DIV/0!</v>
          </cell>
          <cell r="EZ152" t="e">
            <v>#DIV/0!</v>
          </cell>
          <cell r="FA152" t="e">
            <v>#DIV/0!</v>
          </cell>
          <cell r="FB152" t="e">
            <v>#DIV/0!</v>
          </cell>
          <cell r="FC152" t="e">
            <v>#DIV/0!</v>
          </cell>
          <cell r="FD152" t="e">
            <v>#DIV/0!</v>
          </cell>
        </row>
        <row r="154">
          <cell r="E154" t="e">
            <v>#DIV/0!</v>
          </cell>
          <cell r="F154" t="e">
            <v>#DIV/0!</v>
          </cell>
          <cell r="G154" t="e">
            <v>#DIV/0!</v>
          </cell>
          <cell r="H154" t="e">
            <v>#DIV/0!</v>
          </cell>
          <cell r="I154" t="e">
            <v>#DIV/0!</v>
          </cell>
          <cell r="J154" t="e">
            <v>#DIV/0!</v>
          </cell>
          <cell r="K154" t="e">
            <v>#DIV/0!</v>
          </cell>
          <cell r="L154" t="e">
            <v>#DIV/0!</v>
          </cell>
          <cell r="M154" t="e">
            <v>#DIV/0!</v>
          </cell>
          <cell r="N154" t="e">
            <v>#DIV/0!</v>
          </cell>
          <cell r="R154" t="e">
            <v>#DIV/0!</v>
          </cell>
          <cell r="S154" t="e">
            <v>#DIV/0!</v>
          </cell>
          <cell r="T154" t="e">
            <v>#DIV/0!</v>
          </cell>
          <cell r="U154" t="e">
            <v>#DIV/0!</v>
          </cell>
          <cell r="V154" t="e">
            <v>#DIV/0!</v>
          </cell>
          <cell r="W154" t="e">
            <v>#DIV/0!</v>
          </cell>
          <cell r="X154" t="e">
            <v>#DIV/0!</v>
          </cell>
          <cell r="Y154" t="e">
            <v>#DIV/0!</v>
          </cell>
          <cell r="Z154" t="e">
            <v>#DIV/0!</v>
          </cell>
          <cell r="AA154" t="e">
            <v>#DIV/0!</v>
          </cell>
          <cell r="AE154" t="e">
            <v>#DIV/0!</v>
          </cell>
          <cell r="AF154" t="e">
            <v>#DIV/0!</v>
          </cell>
          <cell r="AG154" t="e">
            <v>#DIV/0!</v>
          </cell>
          <cell r="AH154" t="e">
            <v>#DIV/0!</v>
          </cell>
          <cell r="AI154" t="e">
            <v>#DIV/0!</v>
          </cell>
          <cell r="AJ154" t="e">
            <v>#DIV/0!</v>
          </cell>
          <cell r="AK154" t="e">
            <v>#DIV/0!</v>
          </cell>
          <cell r="AL154" t="e">
            <v>#DIV/0!</v>
          </cell>
          <cell r="AM154" t="e">
            <v>#DIV/0!</v>
          </cell>
          <cell r="AN154" t="e">
            <v>#DIV/0!</v>
          </cell>
          <cell r="AR154" t="e">
            <v>#DIV/0!</v>
          </cell>
          <cell r="AS154" t="e">
            <v>#DIV/0!</v>
          </cell>
          <cell r="AT154" t="e">
            <v>#DIV/0!</v>
          </cell>
          <cell r="AU154" t="e">
            <v>#DIV/0!</v>
          </cell>
          <cell r="AV154" t="e">
            <v>#DIV/0!</v>
          </cell>
          <cell r="AW154" t="e">
            <v>#DIV/0!</v>
          </cell>
          <cell r="AX154" t="e">
            <v>#DIV/0!</v>
          </cell>
          <cell r="AY154" t="e">
            <v>#DIV/0!</v>
          </cell>
          <cell r="AZ154" t="e">
            <v>#DIV/0!</v>
          </cell>
          <cell r="BA154" t="e">
            <v>#DIV/0!</v>
          </cell>
          <cell r="BE154" t="e">
            <v>#DIV/0!</v>
          </cell>
          <cell r="BF154" t="e">
            <v>#DIV/0!</v>
          </cell>
          <cell r="BG154" t="e">
            <v>#DIV/0!</v>
          </cell>
          <cell r="BH154" t="e">
            <v>#DIV/0!</v>
          </cell>
          <cell r="BI154" t="e">
            <v>#DIV/0!</v>
          </cell>
          <cell r="BJ154" t="e">
            <v>#DIV/0!</v>
          </cell>
          <cell r="BK154" t="e">
            <v>#DIV/0!</v>
          </cell>
          <cell r="BL154" t="e">
            <v>#DIV/0!</v>
          </cell>
          <cell r="BM154" t="e">
            <v>#DIV/0!</v>
          </cell>
          <cell r="BN154" t="e">
            <v>#DIV/0!</v>
          </cell>
          <cell r="BR154" t="e">
            <v>#DIV/0!</v>
          </cell>
          <cell r="BS154" t="e">
            <v>#DIV/0!</v>
          </cell>
          <cell r="BT154" t="e">
            <v>#DIV/0!</v>
          </cell>
          <cell r="BU154" t="e">
            <v>#DIV/0!</v>
          </cell>
          <cell r="BV154" t="e">
            <v>#DIV/0!</v>
          </cell>
          <cell r="BW154" t="e">
            <v>#DIV/0!</v>
          </cell>
          <cell r="BX154" t="e">
            <v>#DIV/0!</v>
          </cell>
          <cell r="BY154" t="e">
            <v>#DIV/0!</v>
          </cell>
          <cell r="BZ154" t="e">
            <v>#DIV/0!</v>
          </cell>
          <cell r="CA154" t="e">
            <v>#DIV/0!</v>
          </cell>
          <cell r="CH154" t="e">
            <v>#DIV/0!</v>
          </cell>
          <cell r="CI154" t="e">
            <v>#DIV/0!</v>
          </cell>
          <cell r="CJ154" t="e">
            <v>#DIV/0!</v>
          </cell>
          <cell r="CK154" t="e">
            <v>#DIV/0!</v>
          </cell>
          <cell r="CL154" t="e">
            <v>#DIV/0!</v>
          </cell>
          <cell r="CM154" t="e">
            <v>#DIV/0!</v>
          </cell>
          <cell r="CN154" t="e">
            <v>#DIV/0!</v>
          </cell>
          <cell r="CO154" t="e">
            <v>#DIV/0!</v>
          </cell>
          <cell r="CP154" t="e">
            <v>#DIV/0!</v>
          </cell>
          <cell r="CQ154" t="e">
            <v>#DIV/0!</v>
          </cell>
          <cell r="CU154" t="e">
            <v>#DIV/0!</v>
          </cell>
          <cell r="CV154" t="e">
            <v>#DIV/0!</v>
          </cell>
          <cell r="CW154" t="e">
            <v>#DIV/0!</v>
          </cell>
          <cell r="CX154" t="e">
            <v>#DIV/0!</v>
          </cell>
          <cell r="CY154" t="e">
            <v>#DIV/0!</v>
          </cell>
          <cell r="CZ154" t="e">
            <v>#DIV/0!</v>
          </cell>
          <cell r="DA154" t="e">
            <v>#DIV/0!</v>
          </cell>
          <cell r="DB154" t="e">
            <v>#DIV/0!</v>
          </cell>
          <cell r="DC154" t="e">
            <v>#DIV/0!</v>
          </cell>
          <cell r="DD154" t="e">
            <v>#DIV/0!</v>
          </cell>
          <cell r="DH154" t="e">
            <v>#DIV/0!</v>
          </cell>
          <cell r="DI154" t="e">
            <v>#DIV/0!</v>
          </cell>
          <cell r="DJ154" t="e">
            <v>#DIV/0!</v>
          </cell>
          <cell r="DK154" t="e">
            <v>#DIV/0!</v>
          </cell>
          <cell r="DL154" t="e">
            <v>#DIV/0!</v>
          </cell>
          <cell r="DM154" t="e">
            <v>#DIV/0!</v>
          </cell>
          <cell r="DN154" t="e">
            <v>#DIV/0!</v>
          </cell>
          <cell r="DO154" t="e">
            <v>#DIV/0!</v>
          </cell>
          <cell r="DP154" t="e">
            <v>#DIV/0!</v>
          </cell>
          <cell r="DQ154" t="e">
            <v>#DIV/0!</v>
          </cell>
          <cell r="DU154" t="e">
            <v>#DIV/0!</v>
          </cell>
          <cell r="DV154" t="e">
            <v>#DIV/0!</v>
          </cell>
          <cell r="DW154" t="e">
            <v>#DIV/0!</v>
          </cell>
          <cell r="DX154" t="e">
            <v>#DIV/0!</v>
          </cell>
          <cell r="DY154" t="e">
            <v>#DIV/0!</v>
          </cell>
          <cell r="DZ154" t="e">
            <v>#DIV/0!</v>
          </cell>
          <cell r="EA154" t="e">
            <v>#DIV/0!</v>
          </cell>
          <cell r="EB154" t="e">
            <v>#DIV/0!</v>
          </cell>
          <cell r="EC154" t="e">
            <v>#DIV/0!</v>
          </cell>
          <cell r="ED154" t="e">
            <v>#DIV/0!</v>
          </cell>
          <cell r="EH154" t="e">
            <v>#DIV/0!</v>
          </cell>
          <cell r="EI154" t="e">
            <v>#DIV/0!</v>
          </cell>
          <cell r="EJ154" t="e">
            <v>#DIV/0!</v>
          </cell>
          <cell r="EK154" t="e">
            <v>#DIV/0!</v>
          </cell>
          <cell r="EL154" t="e">
            <v>#DIV/0!</v>
          </cell>
          <cell r="EM154" t="e">
            <v>#DIV/0!</v>
          </cell>
          <cell r="EN154" t="e">
            <v>#DIV/0!</v>
          </cell>
          <cell r="EO154" t="e">
            <v>#DIV/0!</v>
          </cell>
          <cell r="EP154" t="e">
            <v>#DIV/0!</v>
          </cell>
          <cell r="EQ154" t="e">
            <v>#DIV/0!</v>
          </cell>
          <cell r="EU154" t="e">
            <v>#DIV/0!</v>
          </cell>
          <cell r="EV154" t="e">
            <v>#DIV/0!</v>
          </cell>
          <cell r="EW154" t="e">
            <v>#DIV/0!</v>
          </cell>
          <cell r="EX154" t="e">
            <v>#DIV/0!</v>
          </cell>
          <cell r="EY154" t="e">
            <v>#DIV/0!</v>
          </cell>
          <cell r="EZ154" t="e">
            <v>#DIV/0!</v>
          </cell>
          <cell r="FA154" t="e">
            <v>#DIV/0!</v>
          </cell>
          <cell r="FB154" t="e">
            <v>#DIV/0!</v>
          </cell>
          <cell r="FC154" t="e">
            <v>#DIV/0!</v>
          </cell>
          <cell r="FD154" t="e">
            <v>#DIV/0!</v>
          </cell>
        </row>
        <row r="156">
          <cell r="E156" t="e">
            <v>#DIV/0!</v>
          </cell>
          <cell r="F156" t="e">
            <v>#DIV/0!</v>
          </cell>
          <cell r="G156" t="e">
            <v>#DIV/0!</v>
          </cell>
          <cell r="H156" t="e">
            <v>#DIV/0!</v>
          </cell>
          <cell r="I156" t="e">
            <v>#DIV/0!</v>
          </cell>
          <cell r="J156" t="e">
            <v>#DIV/0!</v>
          </cell>
          <cell r="K156" t="e">
            <v>#DIV/0!</v>
          </cell>
          <cell r="L156" t="e">
            <v>#DIV/0!</v>
          </cell>
          <cell r="M156" t="e">
            <v>#DIV/0!</v>
          </cell>
          <cell r="N156" t="e">
            <v>#DIV/0!</v>
          </cell>
          <cell r="R156" t="e">
            <v>#DIV/0!</v>
          </cell>
          <cell r="S156" t="e">
            <v>#DIV/0!</v>
          </cell>
          <cell r="T156" t="e">
            <v>#DIV/0!</v>
          </cell>
          <cell r="U156" t="e">
            <v>#DIV/0!</v>
          </cell>
          <cell r="V156" t="e">
            <v>#DIV/0!</v>
          </cell>
          <cell r="W156" t="e">
            <v>#DIV/0!</v>
          </cell>
          <cell r="X156" t="e">
            <v>#DIV/0!</v>
          </cell>
          <cell r="Y156" t="e">
            <v>#DIV/0!</v>
          </cell>
          <cell r="Z156" t="e">
            <v>#DIV/0!</v>
          </cell>
          <cell r="AA156" t="e">
            <v>#DIV/0!</v>
          </cell>
          <cell r="AE156" t="e">
            <v>#DIV/0!</v>
          </cell>
          <cell r="AF156" t="e">
            <v>#DIV/0!</v>
          </cell>
          <cell r="AG156" t="e">
            <v>#DIV/0!</v>
          </cell>
          <cell r="AH156" t="e">
            <v>#DIV/0!</v>
          </cell>
          <cell r="AI156" t="e">
            <v>#DIV/0!</v>
          </cell>
          <cell r="AJ156" t="e">
            <v>#DIV/0!</v>
          </cell>
          <cell r="AK156" t="e">
            <v>#DIV/0!</v>
          </cell>
          <cell r="AL156" t="e">
            <v>#DIV/0!</v>
          </cell>
          <cell r="AM156" t="e">
            <v>#DIV/0!</v>
          </cell>
          <cell r="AN156" t="e">
            <v>#DIV/0!</v>
          </cell>
          <cell r="AR156" t="e">
            <v>#DIV/0!</v>
          </cell>
          <cell r="AS156" t="e">
            <v>#DIV/0!</v>
          </cell>
          <cell r="AT156" t="e">
            <v>#DIV/0!</v>
          </cell>
          <cell r="AU156" t="e">
            <v>#DIV/0!</v>
          </cell>
          <cell r="AV156" t="e">
            <v>#DIV/0!</v>
          </cell>
          <cell r="AW156" t="e">
            <v>#DIV/0!</v>
          </cell>
          <cell r="AX156" t="e">
            <v>#DIV/0!</v>
          </cell>
          <cell r="AY156" t="e">
            <v>#DIV/0!</v>
          </cell>
          <cell r="AZ156" t="e">
            <v>#DIV/0!</v>
          </cell>
          <cell r="BA156" t="e">
            <v>#DIV/0!</v>
          </cell>
          <cell r="BE156" t="e">
            <v>#DIV/0!</v>
          </cell>
          <cell r="BF156" t="e">
            <v>#DIV/0!</v>
          </cell>
          <cell r="BG156" t="e">
            <v>#DIV/0!</v>
          </cell>
          <cell r="BH156" t="e">
            <v>#DIV/0!</v>
          </cell>
          <cell r="BI156" t="e">
            <v>#DIV/0!</v>
          </cell>
          <cell r="BJ156" t="e">
            <v>#DIV/0!</v>
          </cell>
          <cell r="BK156" t="e">
            <v>#DIV/0!</v>
          </cell>
          <cell r="BL156" t="e">
            <v>#DIV/0!</v>
          </cell>
          <cell r="BM156" t="e">
            <v>#DIV/0!</v>
          </cell>
          <cell r="BN156" t="e">
            <v>#DIV/0!</v>
          </cell>
          <cell r="BR156" t="e">
            <v>#DIV/0!</v>
          </cell>
          <cell r="BS156" t="e">
            <v>#DIV/0!</v>
          </cell>
          <cell r="BT156" t="e">
            <v>#DIV/0!</v>
          </cell>
          <cell r="BU156" t="e">
            <v>#DIV/0!</v>
          </cell>
          <cell r="BV156" t="e">
            <v>#DIV/0!</v>
          </cell>
          <cell r="BW156" t="e">
            <v>#DIV/0!</v>
          </cell>
          <cell r="BX156" t="e">
            <v>#DIV/0!</v>
          </cell>
          <cell r="BY156" t="e">
            <v>#DIV/0!</v>
          </cell>
          <cell r="BZ156" t="e">
            <v>#DIV/0!</v>
          </cell>
          <cell r="CA156" t="e">
            <v>#DIV/0!</v>
          </cell>
          <cell r="CH156" t="e">
            <v>#DIV/0!</v>
          </cell>
          <cell r="CI156" t="e">
            <v>#DIV/0!</v>
          </cell>
          <cell r="CJ156" t="e">
            <v>#DIV/0!</v>
          </cell>
          <cell r="CK156" t="e">
            <v>#DIV/0!</v>
          </cell>
          <cell r="CL156" t="e">
            <v>#DIV/0!</v>
          </cell>
          <cell r="CM156" t="e">
            <v>#DIV/0!</v>
          </cell>
          <cell r="CN156" t="e">
            <v>#DIV/0!</v>
          </cell>
          <cell r="CO156" t="e">
            <v>#DIV/0!</v>
          </cell>
          <cell r="CP156" t="e">
            <v>#DIV/0!</v>
          </cell>
          <cell r="CQ156" t="e">
            <v>#DIV/0!</v>
          </cell>
          <cell r="CU156" t="e">
            <v>#DIV/0!</v>
          </cell>
          <cell r="CV156" t="e">
            <v>#DIV/0!</v>
          </cell>
          <cell r="CW156" t="e">
            <v>#DIV/0!</v>
          </cell>
          <cell r="CX156" t="e">
            <v>#DIV/0!</v>
          </cell>
          <cell r="CY156" t="e">
            <v>#DIV/0!</v>
          </cell>
          <cell r="CZ156" t="e">
            <v>#DIV/0!</v>
          </cell>
          <cell r="DA156" t="e">
            <v>#DIV/0!</v>
          </cell>
          <cell r="DB156" t="e">
            <v>#DIV/0!</v>
          </cell>
          <cell r="DC156" t="e">
            <v>#DIV/0!</v>
          </cell>
          <cell r="DD156" t="e">
            <v>#DIV/0!</v>
          </cell>
          <cell r="DH156" t="e">
            <v>#DIV/0!</v>
          </cell>
          <cell r="DI156" t="e">
            <v>#DIV/0!</v>
          </cell>
          <cell r="DJ156" t="e">
            <v>#DIV/0!</v>
          </cell>
          <cell r="DK156" t="e">
            <v>#DIV/0!</v>
          </cell>
          <cell r="DL156" t="e">
            <v>#DIV/0!</v>
          </cell>
          <cell r="DM156" t="e">
            <v>#DIV/0!</v>
          </cell>
          <cell r="DN156" t="e">
            <v>#DIV/0!</v>
          </cell>
          <cell r="DO156" t="e">
            <v>#DIV/0!</v>
          </cell>
          <cell r="DP156" t="e">
            <v>#DIV/0!</v>
          </cell>
          <cell r="DQ156" t="e">
            <v>#DIV/0!</v>
          </cell>
          <cell r="DU156" t="e">
            <v>#DIV/0!</v>
          </cell>
          <cell r="DV156" t="e">
            <v>#DIV/0!</v>
          </cell>
          <cell r="DW156" t="e">
            <v>#DIV/0!</v>
          </cell>
          <cell r="DX156" t="e">
            <v>#DIV/0!</v>
          </cell>
          <cell r="DY156" t="e">
            <v>#DIV/0!</v>
          </cell>
          <cell r="DZ156" t="e">
            <v>#DIV/0!</v>
          </cell>
          <cell r="EA156" t="e">
            <v>#DIV/0!</v>
          </cell>
          <cell r="EB156" t="e">
            <v>#DIV/0!</v>
          </cell>
          <cell r="EC156" t="e">
            <v>#DIV/0!</v>
          </cell>
          <cell r="ED156" t="e">
            <v>#DIV/0!</v>
          </cell>
          <cell r="EH156" t="e">
            <v>#DIV/0!</v>
          </cell>
          <cell r="EI156" t="e">
            <v>#DIV/0!</v>
          </cell>
          <cell r="EJ156" t="e">
            <v>#DIV/0!</v>
          </cell>
          <cell r="EK156" t="e">
            <v>#DIV/0!</v>
          </cell>
          <cell r="EL156" t="e">
            <v>#DIV/0!</v>
          </cell>
          <cell r="EM156" t="e">
            <v>#DIV/0!</v>
          </cell>
          <cell r="EN156" t="e">
            <v>#DIV/0!</v>
          </cell>
          <cell r="EO156" t="e">
            <v>#DIV/0!</v>
          </cell>
          <cell r="EP156" t="e">
            <v>#DIV/0!</v>
          </cell>
          <cell r="EQ156" t="e">
            <v>#DIV/0!</v>
          </cell>
          <cell r="EU156" t="e">
            <v>#DIV/0!</v>
          </cell>
          <cell r="EV156" t="e">
            <v>#DIV/0!</v>
          </cell>
          <cell r="EW156" t="e">
            <v>#DIV/0!</v>
          </cell>
          <cell r="EX156" t="e">
            <v>#DIV/0!</v>
          </cell>
          <cell r="EY156" t="e">
            <v>#DIV/0!</v>
          </cell>
          <cell r="EZ156" t="e">
            <v>#DIV/0!</v>
          </cell>
          <cell r="FA156" t="e">
            <v>#DIV/0!</v>
          </cell>
          <cell r="FB156" t="e">
            <v>#DIV/0!</v>
          </cell>
          <cell r="FC156" t="e">
            <v>#DIV/0!</v>
          </cell>
          <cell r="FD156" t="e">
            <v>#DIV/0!</v>
          </cell>
        </row>
        <row r="158">
          <cell r="E158" t="e">
            <v>#DIV/0!</v>
          </cell>
          <cell r="F158" t="e">
            <v>#DIV/0!</v>
          </cell>
          <cell r="G158" t="e">
            <v>#DIV/0!</v>
          </cell>
          <cell r="H158" t="e">
            <v>#DIV/0!</v>
          </cell>
          <cell r="I158" t="e">
            <v>#DIV/0!</v>
          </cell>
          <cell r="J158" t="e">
            <v>#DIV/0!</v>
          </cell>
          <cell r="K158" t="e">
            <v>#DIV/0!</v>
          </cell>
          <cell r="L158" t="e">
            <v>#DIV/0!</v>
          </cell>
          <cell r="M158" t="e">
            <v>#DIV/0!</v>
          </cell>
          <cell r="N158" t="e">
            <v>#DIV/0!</v>
          </cell>
          <cell r="R158" t="e">
            <v>#DIV/0!</v>
          </cell>
          <cell r="S158" t="e">
            <v>#DIV/0!</v>
          </cell>
          <cell r="T158" t="e">
            <v>#DIV/0!</v>
          </cell>
          <cell r="U158" t="e">
            <v>#DIV/0!</v>
          </cell>
          <cell r="V158" t="e">
            <v>#DIV/0!</v>
          </cell>
          <cell r="W158" t="e">
            <v>#DIV/0!</v>
          </cell>
          <cell r="X158" t="e">
            <v>#DIV/0!</v>
          </cell>
          <cell r="Y158" t="e">
            <v>#DIV/0!</v>
          </cell>
          <cell r="Z158" t="e">
            <v>#DIV/0!</v>
          </cell>
          <cell r="AA158" t="e">
            <v>#DIV/0!</v>
          </cell>
          <cell r="AE158" t="e">
            <v>#DIV/0!</v>
          </cell>
          <cell r="AF158" t="e">
            <v>#DIV/0!</v>
          </cell>
          <cell r="AG158" t="e">
            <v>#DIV/0!</v>
          </cell>
          <cell r="AH158" t="e">
            <v>#DIV/0!</v>
          </cell>
          <cell r="AI158" t="e">
            <v>#DIV/0!</v>
          </cell>
          <cell r="AJ158" t="e">
            <v>#DIV/0!</v>
          </cell>
          <cell r="AK158" t="e">
            <v>#DIV/0!</v>
          </cell>
          <cell r="AL158" t="e">
            <v>#DIV/0!</v>
          </cell>
          <cell r="AM158" t="e">
            <v>#DIV/0!</v>
          </cell>
          <cell r="AN158" t="e">
            <v>#DIV/0!</v>
          </cell>
          <cell r="AR158" t="e">
            <v>#DIV/0!</v>
          </cell>
          <cell r="AS158" t="e">
            <v>#DIV/0!</v>
          </cell>
          <cell r="AT158" t="e">
            <v>#DIV/0!</v>
          </cell>
          <cell r="AU158" t="e">
            <v>#DIV/0!</v>
          </cell>
          <cell r="AV158" t="e">
            <v>#DIV/0!</v>
          </cell>
          <cell r="AW158" t="e">
            <v>#DIV/0!</v>
          </cell>
          <cell r="AX158" t="e">
            <v>#DIV/0!</v>
          </cell>
          <cell r="AY158" t="e">
            <v>#DIV/0!</v>
          </cell>
          <cell r="AZ158" t="e">
            <v>#DIV/0!</v>
          </cell>
          <cell r="BA158" t="e">
            <v>#DIV/0!</v>
          </cell>
          <cell r="BE158" t="e">
            <v>#DIV/0!</v>
          </cell>
          <cell r="BF158" t="e">
            <v>#DIV/0!</v>
          </cell>
          <cell r="BG158" t="e">
            <v>#DIV/0!</v>
          </cell>
          <cell r="BH158" t="e">
            <v>#DIV/0!</v>
          </cell>
          <cell r="BI158" t="e">
            <v>#DIV/0!</v>
          </cell>
          <cell r="BJ158" t="e">
            <v>#DIV/0!</v>
          </cell>
          <cell r="BK158" t="e">
            <v>#DIV/0!</v>
          </cell>
          <cell r="BL158" t="e">
            <v>#DIV/0!</v>
          </cell>
          <cell r="BM158" t="e">
            <v>#DIV/0!</v>
          </cell>
          <cell r="BN158" t="e">
            <v>#DIV/0!</v>
          </cell>
          <cell r="BR158" t="e">
            <v>#DIV/0!</v>
          </cell>
          <cell r="BS158" t="e">
            <v>#DIV/0!</v>
          </cell>
          <cell r="BT158" t="e">
            <v>#DIV/0!</v>
          </cell>
          <cell r="BU158" t="e">
            <v>#DIV/0!</v>
          </cell>
          <cell r="BV158" t="e">
            <v>#DIV/0!</v>
          </cell>
          <cell r="BW158" t="e">
            <v>#DIV/0!</v>
          </cell>
          <cell r="BX158" t="e">
            <v>#DIV/0!</v>
          </cell>
          <cell r="BY158" t="e">
            <v>#DIV/0!</v>
          </cell>
          <cell r="BZ158" t="e">
            <v>#DIV/0!</v>
          </cell>
          <cell r="CA158" t="e">
            <v>#DIV/0!</v>
          </cell>
          <cell r="CH158" t="e">
            <v>#DIV/0!</v>
          </cell>
          <cell r="CI158" t="e">
            <v>#DIV/0!</v>
          </cell>
          <cell r="CJ158" t="e">
            <v>#DIV/0!</v>
          </cell>
          <cell r="CK158" t="e">
            <v>#DIV/0!</v>
          </cell>
          <cell r="CL158" t="e">
            <v>#DIV/0!</v>
          </cell>
          <cell r="CM158" t="e">
            <v>#DIV/0!</v>
          </cell>
          <cell r="CN158" t="e">
            <v>#DIV/0!</v>
          </cell>
          <cell r="CO158" t="e">
            <v>#DIV/0!</v>
          </cell>
          <cell r="CP158" t="e">
            <v>#DIV/0!</v>
          </cell>
          <cell r="CQ158" t="e">
            <v>#DIV/0!</v>
          </cell>
          <cell r="CU158" t="e">
            <v>#DIV/0!</v>
          </cell>
          <cell r="CV158" t="e">
            <v>#DIV/0!</v>
          </cell>
          <cell r="CW158" t="e">
            <v>#DIV/0!</v>
          </cell>
          <cell r="CX158" t="e">
            <v>#DIV/0!</v>
          </cell>
          <cell r="CY158" t="e">
            <v>#DIV/0!</v>
          </cell>
          <cell r="CZ158" t="e">
            <v>#DIV/0!</v>
          </cell>
          <cell r="DA158" t="e">
            <v>#DIV/0!</v>
          </cell>
          <cell r="DB158" t="e">
            <v>#DIV/0!</v>
          </cell>
          <cell r="DC158" t="e">
            <v>#DIV/0!</v>
          </cell>
          <cell r="DD158" t="e">
            <v>#DIV/0!</v>
          </cell>
          <cell r="DH158" t="e">
            <v>#DIV/0!</v>
          </cell>
          <cell r="DI158" t="e">
            <v>#DIV/0!</v>
          </cell>
          <cell r="DJ158" t="e">
            <v>#DIV/0!</v>
          </cell>
          <cell r="DK158" t="e">
            <v>#DIV/0!</v>
          </cell>
          <cell r="DL158" t="e">
            <v>#DIV/0!</v>
          </cell>
          <cell r="DM158" t="e">
            <v>#DIV/0!</v>
          </cell>
          <cell r="DN158" t="e">
            <v>#DIV/0!</v>
          </cell>
          <cell r="DO158" t="e">
            <v>#DIV/0!</v>
          </cell>
          <cell r="DP158" t="e">
            <v>#DIV/0!</v>
          </cell>
          <cell r="DQ158" t="e">
            <v>#DIV/0!</v>
          </cell>
          <cell r="DU158" t="e">
            <v>#DIV/0!</v>
          </cell>
          <cell r="DV158" t="e">
            <v>#DIV/0!</v>
          </cell>
          <cell r="DW158" t="e">
            <v>#DIV/0!</v>
          </cell>
          <cell r="DX158" t="e">
            <v>#DIV/0!</v>
          </cell>
          <cell r="DY158" t="e">
            <v>#DIV/0!</v>
          </cell>
          <cell r="DZ158" t="e">
            <v>#DIV/0!</v>
          </cell>
          <cell r="EA158" t="e">
            <v>#DIV/0!</v>
          </cell>
          <cell r="EB158" t="e">
            <v>#DIV/0!</v>
          </cell>
          <cell r="EC158" t="e">
            <v>#DIV/0!</v>
          </cell>
          <cell r="ED158" t="e">
            <v>#DIV/0!</v>
          </cell>
          <cell r="EH158" t="e">
            <v>#DIV/0!</v>
          </cell>
          <cell r="EI158" t="e">
            <v>#DIV/0!</v>
          </cell>
          <cell r="EJ158" t="e">
            <v>#DIV/0!</v>
          </cell>
          <cell r="EK158" t="e">
            <v>#DIV/0!</v>
          </cell>
          <cell r="EL158" t="e">
            <v>#DIV/0!</v>
          </cell>
          <cell r="EM158" t="e">
            <v>#DIV/0!</v>
          </cell>
          <cell r="EN158" t="e">
            <v>#DIV/0!</v>
          </cell>
          <cell r="EO158" t="e">
            <v>#DIV/0!</v>
          </cell>
          <cell r="EP158" t="e">
            <v>#DIV/0!</v>
          </cell>
          <cell r="EQ158" t="e">
            <v>#DIV/0!</v>
          </cell>
          <cell r="EU158" t="e">
            <v>#DIV/0!</v>
          </cell>
          <cell r="EV158" t="e">
            <v>#DIV/0!</v>
          </cell>
          <cell r="EW158" t="e">
            <v>#DIV/0!</v>
          </cell>
          <cell r="EX158" t="e">
            <v>#DIV/0!</v>
          </cell>
          <cell r="EY158" t="e">
            <v>#DIV/0!</v>
          </cell>
          <cell r="EZ158" t="e">
            <v>#DIV/0!</v>
          </cell>
          <cell r="FA158" t="e">
            <v>#DIV/0!</v>
          </cell>
          <cell r="FB158" t="e">
            <v>#DIV/0!</v>
          </cell>
          <cell r="FC158" t="e">
            <v>#DIV/0!</v>
          </cell>
          <cell r="FD158" t="e">
            <v>#DIV/0!</v>
          </cell>
        </row>
        <row r="165">
          <cell r="E165" t="e">
            <v>#DIV/0!</v>
          </cell>
          <cell r="F165" t="e">
            <v>#DIV/0!</v>
          </cell>
          <cell r="G165" t="e">
            <v>#DIV/0!</v>
          </cell>
          <cell r="H165" t="e">
            <v>#DIV/0!</v>
          </cell>
          <cell r="I165" t="e">
            <v>#DIV/0!</v>
          </cell>
          <cell r="J165" t="e">
            <v>#DIV/0!</v>
          </cell>
          <cell r="K165" t="e">
            <v>#DIV/0!</v>
          </cell>
          <cell r="L165" t="e">
            <v>#DIV/0!</v>
          </cell>
          <cell r="M165" t="e">
            <v>#DIV/0!</v>
          </cell>
          <cell r="N165" t="e">
            <v>#DIV/0!</v>
          </cell>
          <cell r="R165" t="e">
            <v>#DIV/0!</v>
          </cell>
          <cell r="S165" t="e">
            <v>#DIV/0!</v>
          </cell>
          <cell r="T165" t="e">
            <v>#DIV/0!</v>
          </cell>
          <cell r="U165" t="e">
            <v>#DIV/0!</v>
          </cell>
          <cell r="V165" t="e">
            <v>#DIV/0!</v>
          </cell>
          <cell r="W165" t="e">
            <v>#DIV/0!</v>
          </cell>
          <cell r="X165" t="e">
            <v>#DIV/0!</v>
          </cell>
          <cell r="Y165" t="e">
            <v>#DIV/0!</v>
          </cell>
          <cell r="Z165" t="e">
            <v>#DIV/0!</v>
          </cell>
          <cell r="AA165" t="e">
            <v>#DIV/0!</v>
          </cell>
          <cell r="AE165" t="e">
            <v>#DIV/0!</v>
          </cell>
          <cell r="AF165" t="e">
            <v>#DIV/0!</v>
          </cell>
          <cell r="AG165" t="e">
            <v>#DIV/0!</v>
          </cell>
          <cell r="AH165" t="e">
            <v>#DIV/0!</v>
          </cell>
          <cell r="AI165" t="e">
            <v>#DIV/0!</v>
          </cell>
          <cell r="AJ165" t="e">
            <v>#DIV/0!</v>
          </cell>
          <cell r="AK165" t="e">
            <v>#DIV/0!</v>
          </cell>
          <cell r="AL165" t="e">
            <v>#DIV/0!</v>
          </cell>
          <cell r="AM165" t="e">
            <v>#DIV/0!</v>
          </cell>
          <cell r="AN165" t="e">
            <v>#DIV/0!</v>
          </cell>
          <cell r="AR165" t="e">
            <v>#DIV/0!</v>
          </cell>
          <cell r="AS165" t="e">
            <v>#DIV/0!</v>
          </cell>
          <cell r="AT165" t="e">
            <v>#DIV/0!</v>
          </cell>
          <cell r="AU165" t="e">
            <v>#DIV/0!</v>
          </cell>
          <cell r="AV165" t="e">
            <v>#DIV/0!</v>
          </cell>
          <cell r="AW165" t="e">
            <v>#DIV/0!</v>
          </cell>
          <cell r="AX165" t="e">
            <v>#DIV/0!</v>
          </cell>
          <cell r="AY165" t="e">
            <v>#DIV/0!</v>
          </cell>
          <cell r="AZ165" t="e">
            <v>#DIV/0!</v>
          </cell>
          <cell r="BA165" t="e">
            <v>#DIV/0!</v>
          </cell>
          <cell r="BE165" t="e">
            <v>#DIV/0!</v>
          </cell>
          <cell r="BF165" t="e">
            <v>#DIV/0!</v>
          </cell>
          <cell r="BG165" t="e">
            <v>#DIV/0!</v>
          </cell>
          <cell r="BH165" t="e">
            <v>#DIV/0!</v>
          </cell>
          <cell r="BI165" t="e">
            <v>#DIV/0!</v>
          </cell>
          <cell r="BJ165" t="e">
            <v>#DIV/0!</v>
          </cell>
          <cell r="BK165" t="e">
            <v>#DIV/0!</v>
          </cell>
          <cell r="BL165" t="e">
            <v>#DIV/0!</v>
          </cell>
          <cell r="BM165" t="e">
            <v>#DIV/0!</v>
          </cell>
          <cell r="BN165" t="e">
            <v>#DIV/0!</v>
          </cell>
          <cell r="BR165" t="e">
            <v>#DIV/0!</v>
          </cell>
          <cell r="BS165" t="e">
            <v>#DIV/0!</v>
          </cell>
          <cell r="BT165" t="e">
            <v>#DIV/0!</v>
          </cell>
          <cell r="BU165" t="e">
            <v>#DIV/0!</v>
          </cell>
          <cell r="BV165" t="e">
            <v>#DIV/0!</v>
          </cell>
          <cell r="BW165" t="e">
            <v>#DIV/0!</v>
          </cell>
          <cell r="BX165" t="e">
            <v>#DIV/0!</v>
          </cell>
          <cell r="BY165" t="e">
            <v>#DIV/0!</v>
          </cell>
          <cell r="BZ165" t="e">
            <v>#DIV/0!</v>
          </cell>
          <cell r="CA165" t="e">
            <v>#DIV/0!</v>
          </cell>
          <cell r="CH165" t="e">
            <v>#DIV/0!</v>
          </cell>
          <cell r="CI165" t="e">
            <v>#DIV/0!</v>
          </cell>
          <cell r="CJ165" t="e">
            <v>#DIV/0!</v>
          </cell>
          <cell r="CK165" t="e">
            <v>#DIV/0!</v>
          </cell>
          <cell r="CL165" t="e">
            <v>#DIV/0!</v>
          </cell>
          <cell r="CM165" t="e">
            <v>#DIV/0!</v>
          </cell>
          <cell r="CN165" t="e">
            <v>#DIV/0!</v>
          </cell>
          <cell r="CO165" t="e">
            <v>#DIV/0!</v>
          </cell>
          <cell r="CP165" t="e">
            <v>#DIV/0!</v>
          </cell>
          <cell r="CQ165" t="e">
            <v>#DIV/0!</v>
          </cell>
          <cell r="CU165" t="e">
            <v>#DIV/0!</v>
          </cell>
          <cell r="CV165" t="e">
            <v>#DIV/0!</v>
          </cell>
          <cell r="CW165" t="e">
            <v>#DIV/0!</v>
          </cell>
          <cell r="CX165" t="e">
            <v>#DIV/0!</v>
          </cell>
          <cell r="CY165" t="e">
            <v>#DIV/0!</v>
          </cell>
          <cell r="CZ165" t="e">
            <v>#DIV/0!</v>
          </cell>
          <cell r="DA165" t="e">
            <v>#DIV/0!</v>
          </cell>
          <cell r="DB165" t="e">
            <v>#DIV/0!</v>
          </cell>
          <cell r="DC165" t="e">
            <v>#DIV/0!</v>
          </cell>
          <cell r="DD165" t="e">
            <v>#DIV/0!</v>
          </cell>
          <cell r="DH165" t="e">
            <v>#DIV/0!</v>
          </cell>
          <cell r="DI165" t="e">
            <v>#DIV/0!</v>
          </cell>
          <cell r="DJ165" t="e">
            <v>#DIV/0!</v>
          </cell>
          <cell r="DK165" t="e">
            <v>#DIV/0!</v>
          </cell>
          <cell r="DL165" t="e">
            <v>#DIV/0!</v>
          </cell>
          <cell r="DM165" t="e">
            <v>#DIV/0!</v>
          </cell>
          <cell r="DN165" t="e">
            <v>#DIV/0!</v>
          </cell>
          <cell r="DO165" t="e">
            <v>#DIV/0!</v>
          </cell>
          <cell r="DP165" t="e">
            <v>#DIV/0!</v>
          </cell>
          <cell r="DQ165" t="e">
            <v>#DIV/0!</v>
          </cell>
          <cell r="DU165" t="e">
            <v>#DIV/0!</v>
          </cell>
          <cell r="DV165" t="e">
            <v>#DIV/0!</v>
          </cell>
          <cell r="DW165" t="e">
            <v>#DIV/0!</v>
          </cell>
          <cell r="DX165" t="e">
            <v>#DIV/0!</v>
          </cell>
          <cell r="DY165" t="e">
            <v>#DIV/0!</v>
          </cell>
          <cell r="DZ165" t="e">
            <v>#DIV/0!</v>
          </cell>
          <cell r="EA165" t="e">
            <v>#DIV/0!</v>
          </cell>
          <cell r="EB165" t="e">
            <v>#DIV/0!</v>
          </cell>
          <cell r="EC165" t="e">
            <v>#DIV/0!</v>
          </cell>
          <cell r="ED165" t="e">
            <v>#DIV/0!</v>
          </cell>
          <cell r="EH165" t="e">
            <v>#DIV/0!</v>
          </cell>
          <cell r="EI165" t="e">
            <v>#DIV/0!</v>
          </cell>
          <cell r="EJ165" t="e">
            <v>#DIV/0!</v>
          </cell>
          <cell r="EK165" t="e">
            <v>#DIV/0!</v>
          </cell>
          <cell r="EL165" t="e">
            <v>#DIV/0!</v>
          </cell>
          <cell r="EM165" t="e">
            <v>#DIV/0!</v>
          </cell>
          <cell r="EN165" t="e">
            <v>#DIV/0!</v>
          </cell>
          <cell r="EO165" t="e">
            <v>#DIV/0!</v>
          </cell>
          <cell r="EP165" t="e">
            <v>#DIV/0!</v>
          </cell>
          <cell r="EQ165" t="e">
            <v>#DIV/0!</v>
          </cell>
          <cell r="EU165" t="e">
            <v>#DIV/0!</v>
          </cell>
          <cell r="EV165" t="e">
            <v>#DIV/0!</v>
          </cell>
          <cell r="EW165" t="e">
            <v>#DIV/0!</v>
          </cell>
          <cell r="EX165" t="e">
            <v>#DIV/0!</v>
          </cell>
          <cell r="EY165" t="e">
            <v>#DIV/0!</v>
          </cell>
          <cell r="EZ165" t="e">
            <v>#DIV/0!</v>
          </cell>
          <cell r="FA165" t="e">
            <v>#DIV/0!</v>
          </cell>
          <cell r="FB165" t="e">
            <v>#DIV/0!</v>
          </cell>
          <cell r="FC165" t="e">
            <v>#DIV/0!</v>
          </cell>
          <cell r="FD165" t="e">
            <v>#DIV/0!</v>
          </cell>
        </row>
        <row r="167">
          <cell r="E167" t="e">
            <v>#DIV/0!</v>
          </cell>
          <cell r="F167" t="e">
            <v>#DIV/0!</v>
          </cell>
          <cell r="G167" t="e">
            <v>#DIV/0!</v>
          </cell>
          <cell r="H167" t="e">
            <v>#DIV/0!</v>
          </cell>
          <cell r="I167" t="e">
            <v>#DIV/0!</v>
          </cell>
          <cell r="J167" t="e">
            <v>#DIV/0!</v>
          </cell>
          <cell r="K167" t="e">
            <v>#DIV/0!</v>
          </cell>
          <cell r="L167" t="e">
            <v>#DIV/0!</v>
          </cell>
          <cell r="M167" t="e">
            <v>#DIV/0!</v>
          </cell>
          <cell r="N167" t="e">
            <v>#DIV/0!</v>
          </cell>
          <cell r="R167" t="e">
            <v>#DIV/0!</v>
          </cell>
          <cell r="S167" t="e">
            <v>#DIV/0!</v>
          </cell>
          <cell r="T167" t="e">
            <v>#DIV/0!</v>
          </cell>
          <cell r="U167" t="e">
            <v>#DIV/0!</v>
          </cell>
          <cell r="V167" t="e">
            <v>#DIV/0!</v>
          </cell>
          <cell r="W167" t="e">
            <v>#DIV/0!</v>
          </cell>
          <cell r="X167" t="e">
            <v>#DIV/0!</v>
          </cell>
          <cell r="Y167" t="e">
            <v>#DIV/0!</v>
          </cell>
          <cell r="Z167" t="e">
            <v>#DIV/0!</v>
          </cell>
          <cell r="AA167" t="e">
            <v>#DIV/0!</v>
          </cell>
          <cell r="AE167" t="e">
            <v>#DIV/0!</v>
          </cell>
          <cell r="AF167" t="e">
            <v>#DIV/0!</v>
          </cell>
          <cell r="AG167" t="e">
            <v>#DIV/0!</v>
          </cell>
          <cell r="AH167" t="e">
            <v>#DIV/0!</v>
          </cell>
          <cell r="AI167" t="e">
            <v>#DIV/0!</v>
          </cell>
          <cell r="AJ167" t="e">
            <v>#DIV/0!</v>
          </cell>
          <cell r="AK167" t="e">
            <v>#DIV/0!</v>
          </cell>
          <cell r="AL167" t="e">
            <v>#DIV/0!</v>
          </cell>
          <cell r="AM167" t="e">
            <v>#DIV/0!</v>
          </cell>
          <cell r="AN167" t="e">
            <v>#DIV/0!</v>
          </cell>
          <cell r="AR167" t="e">
            <v>#DIV/0!</v>
          </cell>
          <cell r="AS167" t="e">
            <v>#DIV/0!</v>
          </cell>
          <cell r="AT167" t="e">
            <v>#DIV/0!</v>
          </cell>
          <cell r="AU167" t="e">
            <v>#DIV/0!</v>
          </cell>
          <cell r="AV167" t="e">
            <v>#DIV/0!</v>
          </cell>
          <cell r="AW167" t="e">
            <v>#DIV/0!</v>
          </cell>
          <cell r="AX167" t="e">
            <v>#DIV/0!</v>
          </cell>
          <cell r="AY167" t="e">
            <v>#DIV/0!</v>
          </cell>
          <cell r="AZ167" t="e">
            <v>#DIV/0!</v>
          </cell>
          <cell r="BA167" t="e">
            <v>#DIV/0!</v>
          </cell>
          <cell r="BE167" t="e">
            <v>#DIV/0!</v>
          </cell>
          <cell r="BF167" t="e">
            <v>#DIV/0!</v>
          </cell>
          <cell r="BG167" t="e">
            <v>#DIV/0!</v>
          </cell>
          <cell r="BH167" t="e">
            <v>#DIV/0!</v>
          </cell>
          <cell r="BI167" t="e">
            <v>#DIV/0!</v>
          </cell>
          <cell r="BJ167" t="e">
            <v>#DIV/0!</v>
          </cell>
          <cell r="BK167" t="e">
            <v>#DIV/0!</v>
          </cell>
          <cell r="BL167" t="e">
            <v>#DIV/0!</v>
          </cell>
          <cell r="BM167" t="e">
            <v>#DIV/0!</v>
          </cell>
          <cell r="BN167" t="e">
            <v>#DIV/0!</v>
          </cell>
          <cell r="BR167" t="e">
            <v>#DIV/0!</v>
          </cell>
          <cell r="BS167" t="e">
            <v>#DIV/0!</v>
          </cell>
          <cell r="BT167" t="e">
            <v>#DIV/0!</v>
          </cell>
          <cell r="BU167" t="e">
            <v>#DIV/0!</v>
          </cell>
          <cell r="BV167" t="e">
            <v>#DIV/0!</v>
          </cell>
          <cell r="BW167" t="e">
            <v>#DIV/0!</v>
          </cell>
          <cell r="BX167" t="e">
            <v>#DIV/0!</v>
          </cell>
          <cell r="BY167" t="e">
            <v>#DIV/0!</v>
          </cell>
          <cell r="BZ167" t="e">
            <v>#DIV/0!</v>
          </cell>
          <cell r="CA167" t="e">
            <v>#DIV/0!</v>
          </cell>
          <cell r="CH167" t="e">
            <v>#DIV/0!</v>
          </cell>
          <cell r="CI167" t="e">
            <v>#DIV/0!</v>
          </cell>
          <cell r="CJ167" t="e">
            <v>#DIV/0!</v>
          </cell>
          <cell r="CK167" t="e">
            <v>#DIV/0!</v>
          </cell>
          <cell r="CL167" t="e">
            <v>#DIV/0!</v>
          </cell>
          <cell r="CM167" t="e">
            <v>#DIV/0!</v>
          </cell>
          <cell r="CN167" t="e">
            <v>#DIV/0!</v>
          </cell>
          <cell r="CO167" t="e">
            <v>#DIV/0!</v>
          </cell>
          <cell r="CP167" t="e">
            <v>#DIV/0!</v>
          </cell>
          <cell r="CQ167" t="e">
            <v>#DIV/0!</v>
          </cell>
          <cell r="CU167" t="e">
            <v>#DIV/0!</v>
          </cell>
          <cell r="CV167" t="e">
            <v>#DIV/0!</v>
          </cell>
          <cell r="CW167" t="e">
            <v>#DIV/0!</v>
          </cell>
          <cell r="CX167" t="e">
            <v>#DIV/0!</v>
          </cell>
          <cell r="CY167" t="e">
            <v>#DIV/0!</v>
          </cell>
          <cell r="CZ167" t="e">
            <v>#DIV/0!</v>
          </cell>
          <cell r="DA167" t="e">
            <v>#DIV/0!</v>
          </cell>
          <cell r="DB167" t="e">
            <v>#DIV/0!</v>
          </cell>
          <cell r="DC167" t="e">
            <v>#DIV/0!</v>
          </cell>
          <cell r="DD167" t="e">
            <v>#DIV/0!</v>
          </cell>
          <cell r="DH167" t="e">
            <v>#DIV/0!</v>
          </cell>
          <cell r="DI167" t="e">
            <v>#DIV/0!</v>
          </cell>
          <cell r="DJ167" t="e">
            <v>#DIV/0!</v>
          </cell>
          <cell r="DK167" t="e">
            <v>#DIV/0!</v>
          </cell>
          <cell r="DL167" t="e">
            <v>#DIV/0!</v>
          </cell>
          <cell r="DM167" t="e">
            <v>#DIV/0!</v>
          </cell>
          <cell r="DN167" t="e">
            <v>#DIV/0!</v>
          </cell>
          <cell r="DO167" t="e">
            <v>#DIV/0!</v>
          </cell>
          <cell r="DP167" t="e">
            <v>#DIV/0!</v>
          </cell>
          <cell r="DQ167" t="e">
            <v>#DIV/0!</v>
          </cell>
          <cell r="DU167" t="e">
            <v>#DIV/0!</v>
          </cell>
          <cell r="DV167" t="e">
            <v>#DIV/0!</v>
          </cell>
          <cell r="DW167" t="e">
            <v>#DIV/0!</v>
          </cell>
          <cell r="DX167" t="e">
            <v>#DIV/0!</v>
          </cell>
          <cell r="DY167" t="e">
            <v>#DIV/0!</v>
          </cell>
          <cell r="DZ167" t="e">
            <v>#DIV/0!</v>
          </cell>
          <cell r="EA167" t="e">
            <v>#DIV/0!</v>
          </cell>
          <cell r="EB167" t="e">
            <v>#DIV/0!</v>
          </cell>
          <cell r="EC167" t="e">
            <v>#DIV/0!</v>
          </cell>
          <cell r="ED167" t="e">
            <v>#DIV/0!</v>
          </cell>
          <cell r="EH167" t="e">
            <v>#DIV/0!</v>
          </cell>
          <cell r="EI167" t="e">
            <v>#DIV/0!</v>
          </cell>
          <cell r="EJ167" t="e">
            <v>#DIV/0!</v>
          </cell>
          <cell r="EK167" t="e">
            <v>#DIV/0!</v>
          </cell>
          <cell r="EL167" t="e">
            <v>#DIV/0!</v>
          </cell>
          <cell r="EM167" t="e">
            <v>#DIV/0!</v>
          </cell>
          <cell r="EN167" t="e">
            <v>#DIV/0!</v>
          </cell>
          <cell r="EO167" t="e">
            <v>#DIV/0!</v>
          </cell>
          <cell r="EP167" t="e">
            <v>#DIV/0!</v>
          </cell>
          <cell r="EQ167" t="e">
            <v>#DIV/0!</v>
          </cell>
          <cell r="EU167" t="e">
            <v>#DIV/0!</v>
          </cell>
          <cell r="EV167" t="e">
            <v>#DIV/0!</v>
          </cell>
          <cell r="EW167" t="e">
            <v>#DIV/0!</v>
          </cell>
          <cell r="EX167" t="e">
            <v>#DIV/0!</v>
          </cell>
          <cell r="EY167" t="e">
            <v>#DIV/0!</v>
          </cell>
          <cell r="EZ167" t="e">
            <v>#DIV/0!</v>
          </cell>
          <cell r="FA167" t="e">
            <v>#DIV/0!</v>
          </cell>
          <cell r="FB167" t="e">
            <v>#DIV/0!</v>
          </cell>
          <cell r="FC167" t="e">
            <v>#DIV/0!</v>
          </cell>
          <cell r="FD167" t="e">
            <v>#DIV/0!</v>
          </cell>
        </row>
        <row r="169">
          <cell r="E169" t="e">
            <v>#DIV/0!</v>
          </cell>
          <cell r="F169" t="e">
            <v>#DIV/0!</v>
          </cell>
          <cell r="G169" t="e">
            <v>#DIV/0!</v>
          </cell>
          <cell r="H169" t="e">
            <v>#DIV/0!</v>
          </cell>
          <cell r="I169" t="e">
            <v>#DIV/0!</v>
          </cell>
          <cell r="J169" t="e">
            <v>#DIV/0!</v>
          </cell>
          <cell r="K169" t="e">
            <v>#DIV/0!</v>
          </cell>
          <cell r="L169" t="e">
            <v>#DIV/0!</v>
          </cell>
          <cell r="M169" t="e">
            <v>#DIV/0!</v>
          </cell>
          <cell r="N169" t="e">
            <v>#DIV/0!</v>
          </cell>
          <cell r="R169" t="e">
            <v>#DIV/0!</v>
          </cell>
          <cell r="S169" t="e">
            <v>#DIV/0!</v>
          </cell>
          <cell r="T169" t="e">
            <v>#DIV/0!</v>
          </cell>
          <cell r="U169" t="e">
            <v>#DIV/0!</v>
          </cell>
          <cell r="V169" t="e">
            <v>#DIV/0!</v>
          </cell>
          <cell r="W169" t="e">
            <v>#DIV/0!</v>
          </cell>
          <cell r="X169" t="e">
            <v>#DIV/0!</v>
          </cell>
          <cell r="Y169" t="e">
            <v>#DIV/0!</v>
          </cell>
          <cell r="Z169" t="e">
            <v>#DIV/0!</v>
          </cell>
          <cell r="AA169" t="e">
            <v>#DIV/0!</v>
          </cell>
          <cell r="AE169" t="e">
            <v>#DIV/0!</v>
          </cell>
          <cell r="AF169" t="e">
            <v>#DIV/0!</v>
          </cell>
          <cell r="AG169" t="e">
            <v>#DIV/0!</v>
          </cell>
          <cell r="AH169" t="e">
            <v>#DIV/0!</v>
          </cell>
          <cell r="AI169" t="e">
            <v>#DIV/0!</v>
          </cell>
          <cell r="AJ169" t="e">
            <v>#DIV/0!</v>
          </cell>
          <cell r="AK169" t="e">
            <v>#DIV/0!</v>
          </cell>
          <cell r="AL169" t="e">
            <v>#DIV/0!</v>
          </cell>
          <cell r="AM169" t="e">
            <v>#DIV/0!</v>
          </cell>
          <cell r="AN169" t="e">
            <v>#DIV/0!</v>
          </cell>
          <cell r="AR169" t="e">
            <v>#DIV/0!</v>
          </cell>
          <cell r="AS169" t="e">
            <v>#DIV/0!</v>
          </cell>
          <cell r="AT169" t="e">
            <v>#DIV/0!</v>
          </cell>
          <cell r="AU169" t="e">
            <v>#DIV/0!</v>
          </cell>
          <cell r="AV169" t="e">
            <v>#DIV/0!</v>
          </cell>
          <cell r="AW169" t="e">
            <v>#DIV/0!</v>
          </cell>
          <cell r="AX169" t="e">
            <v>#DIV/0!</v>
          </cell>
          <cell r="AY169" t="e">
            <v>#DIV/0!</v>
          </cell>
          <cell r="AZ169" t="e">
            <v>#DIV/0!</v>
          </cell>
          <cell r="BA169" t="e">
            <v>#DIV/0!</v>
          </cell>
          <cell r="BE169" t="e">
            <v>#DIV/0!</v>
          </cell>
          <cell r="BF169" t="e">
            <v>#DIV/0!</v>
          </cell>
          <cell r="BG169" t="e">
            <v>#DIV/0!</v>
          </cell>
          <cell r="BH169" t="e">
            <v>#DIV/0!</v>
          </cell>
          <cell r="BI169" t="e">
            <v>#DIV/0!</v>
          </cell>
          <cell r="BJ169" t="e">
            <v>#DIV/0!</v>
          </cell>
          <cell r="BK169" t="e">
            <v>#DIV/0!</v>
          </cell>
          <cell r="BL169" t="e">
            <v>#DIV/0!</v>
          </cell>
          <cell r="BM169" t="e">
            <v>#DIV/0!</v>
          </cell>
          <cell r="BN169" t="e">
            <v>#DIV/0!</v>
          </cell>
          <cell r="BR169" t="e">
            <v>#DIV/0!</v>
          </cell>
          <cell r="BS169" t="e">
            <v>#DIV/0!</v>
          </cell>
          <cell r="BT169" t="e">
            <v>#DIV/0!</v>
          </cell>
          <cell r="BU169" t="e">
            <v>#DIV/0!</v>
          </cell>
          <cell r="BV169" t="e">
            <v>#DIV/0!</v>
          </cell>
          <cell r="BW169" t="e">
            <v>#DIV/0!</v>
          </cell>
          <cell r="BX169" t="e">
            <v>#DIV/0!</v>
          </cell>
          <cell r="BY169" t="e">
            <v>#DIV/0!</v>
          </cell>
          <cell r="BZ169" t="e">
            <v>#DIV/0!</v>
          </cell>
          <cell r="CA169" t="e">
            <v>#DIV/0!</v>
          </cell>
          <cell r="CH169" t="e">
            <v>#DIV/0!</v>
          </cell>
          <cell r="CI169" t="e">
            <v>#DIV/0!</v>
          </cell>
          <cell r="CJ169" t="e">
            <v>#DIV/0!</v>
          </cell>
          <cell r="CK169" t="e">
            <v>#DIV/0!</v>
          </cell>
          <cell r="CL169" t="e">
            <v>#DIV/0!</v>
          </cell>
          <cell r="CM169" t="e">
            <v>#DIV/0!</v>
          </cell>
          <cell r="CN169" t="e">
            <v>#DIV/0!</v>
          </cell>
          <cell r="CO169" t="e">
            <v>#DIV/0!</v>
          </cell>
          <cell r="CP169" t="e">
            <v>#DIV/0!</v>
          </cell>
          <cell r="CQ169" t="e">
            <v>#DIV/0!</v>
          </cell>
          <cell r="CU169" t="e">
            <v>#DIV/0!</v>
          </cell>
          <cell r="CV169" t="e">
            <v>#DIV/0!</v>
          </cell>
          <cell r="CW169" t="e">
            <v>#DIV/0!</v>
          </cell>
          <cell r="CX169" t="e">
            <v>#DIV/0!</v>
          </cell>
          <cell r="CY169" t="e">
            <v>#DIV/0!</v>
          </cell>
          <cell r="CZ169" t="e">
            <v>#DIV/0!</v>
          </cell>
          <cell r="DA169" t="e">
            <v>#DIV/0!</v>
          </cell>
          <cell r="DB169" t="e">
            <v>#DIV/0!</v>
          </cell>
          <cell r="DC169" t="e">
            <v>#DIV/0!</v>
          </cell>
          <cell r="DD169" t="e">
            <v>#DIV/0!</v>
          </cell>
          <cell r="DH169" t="e">
            <v>#DIV/0!</v>
          </cell>
          <cell r="DI169" t="e">
            <v>#DIV/0!</v>
          </cell>
          <cell r="DJ169" t="e">
            <v>#DIV/0!</v>
          </cell>
          <cell r="DK169" t="e">
            <v>#DIV/0!</v>
          </cell>
          <cell r="DL169" t="e">
            <v>#DIV/0!</v>
          </cell>
          <cell r="DM169" t="e">
            <v>#DIV/0!</v>
          </cell>
          <cell r="DN169" t="e">
            <v>#DIV/0!</v>
          </cell>
          <cell r="DO169" t="e">
            <v>#DIV/0!</v>
          </cell>
          <cell r="DP169" t="e">
            <v>#DIV/0!</v>
          </cell>
          <cell r="DQ169" t="e">
            <v>#DIV/0!</v>
          </cell>
          <cell r="DU169" t="e">
            <v>#DIV/0!</v>
          </cell>
          <cell r="DV169" t="e">
            <v>#DIV/0!</v>
          </cell>
          <cell r="DW169" t="e">
            <v>#DIV/0!</v>
          </cell>
          <cell r="DX169" t="e">
            <v>#DIV/0!</v>
          </cell>
          <cell r="DY169" t="e">
            <v>#DIV/0!</v>
          </cell>
          <cell r="DZ169" t="e">
            <v>#DIV/0!</v>
          </cell>
          <cell r="EA169" t="e">
            <v>#DIV/0!</v>
          </cell>
          <cell r="EB169" t="e">
            <v>#DIV/0!</v>
          </cell>
          <cell r="EC169" t="e">
            <v>#DIV/0!</v>
          </cell>
          <cell r="ED169" t="e">
            <v>#DIV/0!</v>
          </cell>
          <cell r="EH169" t="e">
            <v>#DIV/0!</v>
          </cell>
          <cell r="EI169" t="e">
            <v>#DIV/0!</v>
          </cell>
          <cell r="EJ169" t="e">
            <v>#DIV/0!</v>
          </cell>
          <cell r="EK169" t="e">
            <v>#DIV/0!</v>
          </cell>
          <cell r="EL169" t="e">
            <v>#DIV/0!</v>
          </cell>
          <cell r="EM169" t="e">
            <v>#DIV/0!</v>
          </cell>
          <cell r="EN169" t="e">
            <v>#DIV/0!</v>
          </cell>
          <cell r="EO169" t="e">
            <v>#DIV/0!</v>
          </cell>
          <cell r="EP169" t="e">
            <v>#DIV/0!</v>
          </cell>
          <cell r="EQ169" t="e">
            <v>#DIV/0!</v>
          </cell>
          <cell r="EU169" t="e">
            <v>#DIV/0!</v>
          </cell>
          <cell r="EV169" t="e">
            <v>#DIV/0!</v>
          </cell>
          <cell r="EW169" t="e">
            <v>#DIV/0!</v>
          </cell>
          <cell r="EX169" t="e">
            <v>#DIV/0!</v>
          </cell>
          <cell r="EY169" t="e">
            <v>#DIV/0!</v>
          </cell>
          <cell r="EZ169" t="e">
            <v>#DIV/0!</v>
          </cell>
          <cell r="FA169" t="e">
            <v>#DIV/0!</v>
          </cell>
          <cell r="FB169" t="e">
            <v>#DIV/0!</v>
          </cell>
          <cell r="FC169" t="e">
            <v>#DIV/0!</v>
          </cell>
          <cell r="FD169" t="e">
            <v>#DIV/0!</v>
          </cell>
        </row>
        <row r="171">
          <cell r="E171" t="e">
            <v>#DIV/0!</v>
          </cell>
          <cell r="F171" t="e">
            <v>#DIV/0!</v>
          </cell>
          <cell r="G171" t="e">
            <v>#DIV/0!</v>
          </cell>
          <cell r="H171" t="e">
            <v>#DIV/0!</v>
          </cell>
          <cell r="I171" t="e">
            <v>#DIV/0!</v>
          </cell>
          <cell r="J171" t="e">
            <v>#DIV/0!</v>
          </cell>
          <cell r="K171" t="e">
            <v>#DIV/0!</v>
          </cell>
          <cell r="L171" t="e">
            <v>#DIV/0!</v>
          </cell>
          <cell r="M171" t="e">
            <v>#DIV/0!</v>
          </cell>
          <cell r="N171" t="e">
            <v>#DIV/0!</v>
          </cell>
          <cell r="R171" t="e">
            <v>#DIV/0!</v>
          </cell>
          <cell r="S171" t="e">
            <v>#DIV/0!</v>
          </cell>
          <cell r="T171" t="e">
            <v>#DIV/0!</v>
          </cell>
          <cell r="U171" t="e">
            <v>#DIV/0!</v>
          </cell>
          <cell r="V171" t="e">
            <v>#DIV/0!</v>
          </cell>
          <cell r="W171" t="e">
            <v>#DIV/0!</v>
          </cell>
          <cell r="X171" t="e">
            <v>#DIV/0!</v>
          </cell>
          <cell r="Y171" t="e">
            <v>#DIV/0!</v>
          </cell>
          <cell r="Z171" t="e">
            <v>#DIV/0!</v>
          </cell>
          <cell r="AA171" t="e">
            <v>#DIV/0!</v>
          </cell>
          <cell r="AE171" t="e">
            <v>#DIV/0!</v>
          </cell>
          <cell r="AF171" t="e">
            <v>#DIV/0!</v>
          </cell>
          <cell r="AG171" t="e">
            <v>#DIV/0!</v>
          </cell>
          <cell r="AH171" t="e">
            <v>#DIV/0!</v>
          </cell>
          <cell r="AI171" t="e">
            <v>#DIV/0!</v>
          </cell>
          <cell r="AJ171" t="e">
            <v>#DIV/0!</v>
          </cell>
          <cell r="AK171" t="e">
            <v>#DIV/0!</v>
          </cell>
          <cell r="AL171" t="e">
            <v>#DIV/0!</v>
          </cell>
          <cell r="AM171" t="e">
            <v>#DIV/0!</v>
          </cell>
          <cell r="AN171" t="e">
            <v>#DIV/0!</v>
          </cell>
          <cell r="AR171" t="e">
            <v>#DIV/0!</v>
          </cell>
          <cell r="AS171" t="e">
            <v>#DIV/0!</v>
          </cell>
          <cell r="AT171" t="e">
            <v>#DIV/0!</v>
          </cell>
          <cell r="AU171" t="e">
            <v>#DIV/0!</v>
          </cell>
          <cell r="AV171" t="e">
            <v>#DIV/0!</v>
          </cell>
          <cell r="AW171" t="e">
            <v>#DIV/0!</v>
          </cell>
          <cell r="AX171" t="e">
            <v>#DIV/0!</v>
          </cell>
          <cell r="AY171" t="e">
            <v>#DIV/0!</v>
          </cell>
          <cell r="AZ171" t="e">
            <v>#DIV/0!</v>
          </cell>
          <cell r="BA171" t="e">
            <v>#DIV/0!</v>
          </cell>
          <cell r="BE171" t="e">
            <v>#DIV/0!</v>
          </cell>
          <cell r="BF171" t="e">
            <v>#DIV/0!</v>
          </cell>
          <cell r="BG171" t="e">
            <v>#DIV/0!</v>
          </cell>
          <cell r="BH171" t="e">
            <v>#DIV/0!</v>
          </cell>
          <cell r="BI171" t="e">
            <v>#DIV/0!</v>
          </cell>
          <cell r="BJ171" t="e">
            <v>#DIV/0!</v>
          </cell>
          <cell r="BK171" t="e">
            <v>#DIV/0!</v>
          </cell>
          <cell r="BL171" t="e">
            <v>#DIV/0!</v>
          </cell>
          <cell r="BM171" t="e">
            <v>#DIV/0!</v>
          </cell>
          <cell r="BN171" t="e">
            <v>#DIV/0!</v>
          </cell>
          <cell r="BR171" t="e">
            <v>#DIV/0!</v>
          </cell>
          <cell r="BS171" t="e">
            <v>#DIV/0!</v>
          </cell>
          <cell r="BT171" t="e">
            <v>#DIV/0!</v>
          </cell>
          <cell r="BU171" t="e">
            <v>#DIV/0!</v>
          </cell>
          <cell r="BV171" t="e">
            <v>#DIV/0!</v>
          </cell>
          <cell r="BW171" t="e">
            <v>#DIV/0!</v>
          </cell>
          <cell r="BX171" t="e">
            <v>#DIV/0!</v>
          </cell>
          <cell r="BY171" t="e">
            <v>#DIV/0!</v>
          </cell>
          <cell r="BZ171" t="e">
            <v>#DIV/0!</v>
          </cell>
          <cell r="CA171" t="e">
            <v>#DIV/0!</v>
          </cell>
          <cell r="CH171" t="e">
            <v>#DIV/0!</v>
          </cell>
          <cell r="CI171" t="e">
            <v>#DIV/0!</v>
          </cell>
          <cell r="CJ171" t="e">
            <v>#DIV/0!</v>
          </cell>
          <cell r="CK171" t="e">
            <v>#DIV/0!</v>
          </cell>
          <cell r="CL171" t="e">
            <v>#DIV/0!</v>
          </cell>
          <cell r="CM171" t="e">
            <v>#DIV/0!</v>
          </cell>
          <cell r="CN171" t="e">
            <v>#DIV/0!</v>
          </cell>
          <cell r="CO171" t="e">
            <v>#DIV/0!</v>
          </cell>
          <cell r="CP171" t="e">
            <v>#DIV/0!</v>
          </cell>
          <cell r="CQ171" t="e">
            <v>#DIV/0!</v>
          </cell>
          <cell r="CU171" t="e">
            <v>#DIV/0!</v>
          </cell>
          <cell r="CV171" t="e">
            <v>#DIV/0!</v>
          </cell>
          <cell r="CW171" t="e">
            <v>#DIV/0!</v>
          </cell>
          <cell r="CX171" t="e">
            <v>#DIV/0!</v>
          </cell>
          <cell r="CY171" t="e">
            <v>#DIV/0!</v>
          </cell>
          <cell r="CZ171" t="e">
            <v>#DIV/0!</v>
          </cell>
          <cell r="DA171" t="e">
            <v>#DIV/0!</v>
          </cell>
          <cell r="DB171" t="e">
            <v>#DIV/0!</v>
          </cell>
          <cell r="DC171" t="e">
            <v>#DIV/0!</v>
          </cell>
          <cell r="DD171" t="e">
            <v>#DIV/0!</v>
          </cell>
          <cell r="DH171" t="e">
            <v>#DIV/0!</v>
          </cell>
          <cell r="DI171" t="e">
            <v>#DIV/0!</v>
          </cell>
          <cell r="DJ171" t="e">
            <v>#DIV/0!</v>
          </cell>
          <cell r="DK171" t="e">
            <v>#DIV/0!</v>
          </cell>
          <cell r="DL171" t="e">
            <v>#DIV/0!</v>
          </cell>
          <cell r="DM171" t="e">
            <v>#DIV/0!</v>
          </cell>
          <cell r="DN171" t="e">
            <v>#DIV/0!</v>
          </cell>
          <cell r="DO171" t="e">
            <v>#DIV/0!</v>
          </cell>
          <cell r="DP171" t="e">
            <v>#DIV/0!</v>
          </cell>
          <cell r="DQ171" t="e">
            <v>#DIV/0!</v>
          </cell>
          <cell r="DU171" t="e">
            <v>#DIV/0!</v>
          </cell>
          <cell r="DV171" t="e">
            <v>#DIV/0!</v>
          </cell>
          <cell r="DW171" t="e">
            <v>#DIV/0!</v>
          </cell>
          <cell r="DX171" t="e">
            <v>#DIV/0!</v>
          </cell>
          <cell r="DY171" t="e">
            <v>#DIV/0!</v>
          </cell>
          <cell r="DZ171" t="e">
            <v>#DIV/0!</v>
          </cell>
          <cell r="EA171" t="e">
            <v>#DIV/0!</v>
          </cell>
          <cell r="EB171" t="e">
            <v>#DIV/0!</v>
          </cell>
          <cell r="EC171" t="e">
            <v>#DIV/0!</v>
          </cell>
          <cell r="ED171" t="e">
            <v>#DIV/0!</v>
          </cell>
          <cell r="EH171" t="e">
            <v>#DIV/0!</v>
          </cell>
          <cell r="EI171" t="e">
            <v>#DIV/0!</v>
          </cell>
          <cell r="EJ171" t="e">
            <v>#DIV/0!</v>
          </cell>
          <cell r="EK171" t="e">
            <v>#DIV/0!</v>
          </cell>
          <cell r="EL171" t="e">
            <v>#DIV/0!</v>
          </cell>
          <cell r="EM171" t="e">
            <v>#DIV/0!</v>
          </cell>
          <cell r="EN171" t="e">
            <v>#DIV/0!</v>
          </cell>
          <cell r="EO171" t="e">
            <v>#DIV/0!</v>
          </cell>
          <cell r="EP171" t="e">
            <v>#DIV/0!</v>
          </cell>
          <cell r="EQ171" t="e">
            <v>#DIV/0!</v>
          </cell>
          <cell r="EU171" t="e">
            <v>#DIV/0!</v>
          </cell>
          <cell r="EV171" t="e">
            <v>#DIV/0!</v>
          </cell>
          <cell r="EW171" t="e">
            <v>#DIV/0!</v>
          </cell>
          <cell r="EX171" t="e">
            <v>#DIV/0!</v>
          </cell>
          <cell r="EY171" t="e">
            <v>#DIV/0!</v>
          </cell>
          <cell r="EZ171" t="e">
            <v>#DIV/0!</v>
          </cell>
          <cell r="FA171" t="e">
            <v>#DIV/0!</v>
          </cell>
          <cell r="FB171" t="e">
            <v>#DIV/0!</v>
          </cell>
          <cell r="FC171" t="e">
            <v>#DIV/0!</v>
          </cell>
          <cell r="FD171" t="e">
            <v>#DIV/0!</v>
          </cell>
        </row>
        <row r="173">
          <cell r="E173" t="e">
            <v>#DIV/0!</v>
          </cell>
          <cell r="F173" t="e">
            <v>#DIV/0!</v>
          </cell>
          <cell r="G173" t="e">
            <v>#DIV/0!</v>
          </cell>
          <cell r="H173" t="e">
            <v>#DIV/0!</v>
          </cell>
          <cell r="I173" t="e">
            <v>#DIV/0!</v>
          </cell>
          <cell r="J173" t="e">
            <v>#DIV/0!</v>
          </cell>
          <cell r="K173" t="e">
            <v>#DIV/0!</v>
          </cell>
          <cell r="L173" t="e">
            <v>#DIV/0!</v>
          </cell>
          <cell r="M173" t="e">
            <v>#DIV/0!</v>
          </cell>
          <cell r="N173" t="e">
            <v>#DIV/0!</v>
          </cell>
          <cell r="R173" t="e">
            <v>#DIV/0!</v>
          </cell>
          <cell r="S173" t="e">
            <v>#DIV/0!</v>
          </cell>
          <cell r="T173" t="e">
            <v>#DIV/0!</v>
          </cell>
          <cell r="U173" t="e">
            <v>#DIV/0!</v>
          </cell>
          <cell r="V173" t="e">
            <v>#DIV/0!</v>
          </cell>
          <cell r="W173" t="e">
            <v>#DIV/0!</v>
          </cell>
          <cell r="X173" t="e">
            <v>#DIV/0!</v>
          </cell>
          <cell r="Y173" t="e">
            <v>#DIV/0!</v>
          </cell>
          <cell r="Z173" t="e">
            <v>#DIV/0!</v>
          </cell>
          <cell r="AA173" t="e">
            <v>#DIV/0!</v>
          </cell>
          <cell r="AE173" t="e">
            <v>#DIV/0!</v>
          </cell>
          <cell r="AF173" t="e">
            <v>#DIV/0!</v>
          </cell>
          <cell r="AG173" t="e">
            <v>#DIV/0!</v>
          </cell>
          <cell r="AH173" t="e">
            <v>#DIV/0!</v>
          </cell>
          <cell r="AI173" t="e">
            <v>#DIV/0!</v>
          </cell>
          <cell r="AJ173" t="e">
            <v>#DIV/0!</v>
          </cell>
          <cell r="AK173" t="e">
            <v>#DIV/0!</v>
          </cell>
          <cell r="AL173" t="e">
            <v>#DIV/0!</v>
          </cell>
          <cell r="AM173" t="e">
            <v>#DIV/0!</v>
          </cell>
          <cell r="AN173" t="e">
            <v>#DIV/0!</v>
          </cell>
          <cell r="AR173" t="e">
            <v>#DIV/0!</v>
          </cell>
          <cell r="AS173" t="e">
            <v>#DIV/0!</v>
          </cell>
          <cell r="AT173" t="e">
            <v>#DIV/0!</v>
          </cell>
          <cell r="AU173" t="e">
            <v>#DIV/0!</v>
          </cell>
          <cell r="AV173" t="e">
            <v>#DIV/0!</v>
          </cell>
          <cell r="AW173" t="e">
            <v>#DIV/0!</v>
          </cell>
          <cell r="AX173" t="e">
            <v>#DIV/0!</v>
          </cell>
          <cell r="AY173" t="e">
            <v>#DIV/0!</v>
          </cell>
          <cell r="AZ173" t="e">
            <v>#DIV/0!</v>
          </cell>
          <cell r="BA173" t="e">
            <v>#DIV/0!</v>
          </cell>
          <cell r="BE173" t="e">
            <v>#DIV/0!</v>
          </cell>
          <cell r="BF173" t="e">
            <v>#DIV/0!</v>
          </cell>
          <cell r="BG173" t="e">
            <v>#DIV/0!</v>
          </cell>
          <cell r="BH173" t="e">
            <v>#DIV/0!</v>
          </cell>
          <cell r="BI173" t="e">
            <v>#DIV/0!</v>
          </cell>
          <cell r="BJ173" t="e">
            <v>#DIV/0!</v>
          </cell>
          <cell r="BK173" t="e">
            <v>#DIV/0!</v>
          </cell>
          <cell r="BL173" t="e">
            <v>#DIV/0!</v>
          </cell>
          <cell r="BM173" t="e">
            <v>#DIV/0!</v>
          </cell>
          <cell r="BN173" t="e">
            <v>#DIV/0!</v>
          </cell>
          <cell r="BR173" t="e">
            <v>#DIV/0!</v>
          </cell>
          <cell r="BS173" t="e">
            <v>#DIV/0!</v>
          </cell>
          <cell r="BT173" t="e">
            <v>#DIV/0!</v>
          </cell>
          <cell r="BU173" t="e">
            <v>#DIV/0!</v>
          </cell>
          <cell r="BV173" t="e">
            <v>#DIV/0!</v>
          </cell>
          <cell r="BW173" t="e">
            <v>#DIV/0!</v>
          </cell>
          <cell r="BX173" t="e">
            <v>#DIV/0!</v>
          </cell>
          <cell r="BY173" t="e">
            <v>#DIV/0!</v>
          </cell>
          <cell r="BZ173" t="e">
            <v>#DIV/0!</v>
          </cell>
          <cell r="CA173" t="e">
            <v>#DIV/0!</v>
          </cell>
          <cell r="CH173" t="e">
            <v>#DIV/0!</v>
          </cell>
          <cell r="CI173" t="e">
            <v>#DIV/0!</v>
          </cell>
          <cell r="CJ173" t="e">
            <v>#DIV/0!</v>
          </cell>
          <cell r="CK173" t="e">
            <v>#DIV/0!</v>
          </cell>
          <cell r="CL173" t="e">
            <v>#DIV/0!</v>
          </cell>
          <cell r="CM173" t="e">
            <v>#DIV/0!</v>
          </cell>
          <cell r="CN173" t="e">
            <v>#DIV/0!</v>
          </cell>
          <cell r="CO173" t="e">
            <v>#DIV/0!</v>
          </cell>
          <cell r="CP173" t="e">
            <v>#DIV/0!</v>
          </cell>
          <cell r="CQ173" t="e">
            <v>#DIV/0!</v>
          </cell>
          <cell r="CU173" t="e">
            <v>#DIV/0!</v>
          </cell>
          <cell r="CV173" t="e">
            <v>#DIV/0!</v>
          </cell>
          <cell r="CW173" t="e">
            <v>#DIV/0!</v>
          </cell>
          <cell r="CX173" t="e">
            <v>#DIV/0!</v>
          </cell>
          <cell r="CY173" t="e">
            <v>#DIV/0!</v>
          </cell>
          <cell r="CZ173" t="e">
            <v>#DIV/0!</v>
          </cell>
          <cell r="DA173" t="e">
            <v>#DIV/0!</v>
          </cell>
          <cell r="DB173" t="e">
            <v>#DIV/0!</v>
          </cell>
          <cell r="DC173" t="e">
            <v>#DIV/0!</v>
          </cell>
          <cell r="DD173" t="e">
            <v>#DIV/0!</v>
          </cell>
          <cell r="DH173" t="e">
            <v>#DIV/0!</v>
          </cell>
          <cell r="DI173" t="e">
            <v>#DIV/0!</v>
          </cell>
          <cell r="DJ173" t="e">
            <v>#DIV/0!</v>
          </cell>
          <cell r="DK173" t="e">
            <v>#DIV/0!</v>
          </cell>
          <cell r="DL173" t="e">
            <v>#DIV/0!</v>
          </cell>
          <cell r="DM173" t="e">
            <v>#DIV/0!</v>
          </cell>
          <cell r="DN173" t="e">
            <v>#DIV/0!</v>
          </cell>
          <cell r="DO173" t="e">
            <v>#DIV/0!</v>
          </cell>
          <cell r="DP173" t="e">
            <v>#DIV/0!</v>
          </cell>
          <cell r="DQ173" t="e">
            <v>#DIV/0!</v>
          </cell>
          <cell r="DU173" t="e">
            <v>#DIV/0!</v>
          </cell>
          <cell r="DV173" t="e">
            <v>#DIV/0!</v>
          </cell>
          <cell r="DW173" t="e">
            <v>#DIV/0!</v>
          </cell>
          <cell r="DX173" t="e">
            <v>#DIV/0!</v>
          </cell>
          <cell r="DY173" t="e">
            <v>#DIV/0!</v>
          </cell>
          <cell r="DZ173" t="e">
            <v>#DIV/0!</v>
          </cell>
          <cell r="EA173" t="e">
            <v>#DIV/0!</v>
          </cell>
          <cell r="EB173" t="e">
            <v>#DIV/0!</v>
          </cell>
          <cell r="EC173" t="e">
            <v>#DIV/0!</v>
          </cell>
          <cell r="ED173" t="e">
            <v>#DIV/0!</v>
          </cell>
          <cell r="EH173" t="e">
            <v>#DIV/0!</v>
          </cell>
          <cell r="EI173" t="e">
            <v>#DIV/0!</v>
          </cell>
          <cell r="EJ173" t="e">
            <v>#DIV/0!</v>
          </cell>
          <cell r="EK173" t="e">
            <v>#DIV/0!</v>
          </cell>
          <cell r="EL173" t="e">
            <v>#DIV/0!</v>
          </cell>
          <cell r="EM173" t="e">
            <v>#DIV/0!</v>
          </cell>
          <cell r="EN173" t="e">
            <v>#DIV/0!</v>
          </cell>
          <cell r="EO173" t="e">
            <v>#DIV/0!</v>
          </cell>
          <cell r="EP173" t="e">
            <v>#DIV/0!</v>
          </cell>
          <cell r="EQ173" t="e">
            <v>#DIV/0!</v>
          </cell>
          <cell r="EU173" t="e">
            <v>#DIV/0!</v>
          </cell>
          <cell r="EV173" t="e">
            <v>#DIV/0!</v>
          </cell>
          <cell r="EW173" t="e">
            <v>#DIV/0!</v>
          </cell>
          <cell r="EX173" t="e">
            <v>#DIV/0!</v>
          </cell>
          <cell r="EY173" t="e">
            <v>#DIV/0!</v>
          </cell>
          <cell r="EZ173" t="e">
            <v>#DIV/0!</v>
          </cell>
          <cell r="FA173" t="e">
            <v>#DIV/0!</v>
          </cell>
          <cell r="FB173" t="e">
            <v>#DIV/0!</v>
          </cell>
          <cell r="FC173" t="e">
            <v>#DIV/0!</v>
          </cell>
          <cell r="FD173" t="e">
            <v>#DIV/0!</v>
          </cell>
        </row>
        <row r="175">
          <cell r="E175" t="e">
            <v>#DIV/0!</v>
          </cell>
          <cell r="F175" t="e">
            <v>#DIV/0!</v>
          </cell>
          <cell r="G175" t="e">
            <v>#DIV/0!</v>
          </cell>
          <cell r="H175" t="e">
            <v>#DIV/0!</v>
          </cell>
          <cell r="I175" t="e">
            <v>#DIV/0!</v>
          </cell>
          <cell r="J175" t="e">
            <v>#DIV/0!</v>
          </cell>
          <cell r="K175" t="e">
            <v>#DIV/0!</v>
          </cell>
          <cell r="L175" t="e">
            <v>#DIV/0!</v>
          </cell>
          <cell r="M175" t="e">
            <v>#DIV/0!</v>
          </cell>
          <cell r="N175" t="e">
            <v>#DIV/0!</v>
          </cell>
          <cell r="R175" t="e">
            <v>#DIV/0!</v>
          </cell>
          <cell r="S175" t="e">
            <v>#DIV/0!</v>
          </cell>
          <cell r="T175" t="e">
            <v>#DIV/0!</v>
          </cell>
          <cell r="U175" t="e">
            <v>#DIV/0!</v>
          </cell>
          <cell r="V175" t="e">
            <v>#DIV/0!</v>
          </cell>
          <cell r="W175" t="e">
            <v>#DIV/0!</v>
          </cell>
          <cell r="X175" t="e">
            <v>#DIV/0!</v>
          </cell>
          <cell r="Y175" t="e">
            <v>#DIV/0!</v>
          </cell>
          <cell r="Z175" t="e">
            <v>#DIV/0!</v>
          </cell>
          <cell r="AA175" t="e">
            <v>#DIV/0!</v>
          </cell>
          <cell r="AE175" t="e">
            <v>#DIV/0!</v>
          </cell>
          <cell r="AF175" t="e">
            <v>#DIV/0!</v>
          </cell>
          <cell r="AG175" t="e">
            <v>#DIV/0!</v>
          </cell>
          <cell r="AH175" t="e">
            <v>#DIV/0!</v>
          </cell>
          <cell r="AI175" t="e">
            <v>#DIV/0!</v>
          </cell>
          <cell r="AJ175" t="e">
            <v>#DIV/0!</v>
          </cell>
          <cell r="AK175" t="e">
            <v>#DIV/0!</v>
          </cell>
          <cell r="AL175" t="e">
            <v>#DIV/0!</v>
          </cell>
          <cell r="AM175" t="e">
            <v>#DIV/0!</v>
          </cell>
          <cell r="AN175" t="e">
            <v>#DIV/0!</v>
          </cell>
          <cell r="AR175" t="e">
            <v>#DIV/0!</v>
          </cell>
          <cell r="AS175" t="e">
            <v>#DIV/0!</v>
          </cell>
          <cell r="AT175" t="e">
            <v>#DIV/0!</v>
          </cell>
          <cell r="AU175" t="e">
            <v>#DIV/0!</v>
          </cell>
          <cell r="AV175" t="e">
            <v>#DIV/0!</v>
          </cell>
          <cell r="AW175" t="e">
            <v>#DIV/0!</v>
          </cell>
          <cell r="AX175" t="e">
            <v>#DIV/0!</v>
          </cell>
          <cell r="AY175" t="e">
            <v>#DIV/0!</v>
          </cell>
          <cell r="AZ175" t="e">
            <v>#DIV/0!</v>
          </cell>
          <cell r="BA175" t="e">
            <v>#DIV/0!</v>
          </cell>
          <cell r="BE175" t="e">
            <v>#DIV/0!</v>
          </cell>
          <cell r="BF175" t="e">
            <v>#DIV/0!</v>
          </cell>
          <cell r="BG175" t="e">
            <v>#DIV/0!</v>
          </cell>
          <cell r="BH175" t="e">
            <v>#DIV/0!</v>
          </cell>
          <cell r="BI175" t="e">
            <v>#DIV/0!</v>
          </cell>
          <cell r="BJ175" t="e">
            <v>#DIV/0!</v>
          </cell>
          <cell r="BK175" t="e">
            <v>#DIV/0!</v>
          </cell>
          <cell r="BL175" t="e">
            <v>#DIV/0!</v>
          </cell>
          <cell r="BM175" t="e">
            <v>#DIV/0!</v>
          </cell>
          <cell r="BN175" t="e">
            <v>#DIV/0!</v>
          </cell>
          <cell r="BR175" t="e">
            <v>#DIV/0!</v>
          </cell>
          <cell r="BS175" t="e">
            <v>#DIV/0!</v>
          </cell>
          <cell r="BT175" t="e">
            <v>#DIV/0!</v>
          </cell>
          <cell r="BU175" t="e">
            <v>#DIV/0!</v>
          </cell>
          <cell r="BV175" t="e">
            <v>#DIV/0!</v>
          </cell>
          <cell r="BW175" t="e">
            <v>#DIV/0!</v>
          </cell>
          <cell r="BX175" t="e">
            <v>#DIV/0!</v>
          </cell>
          <cell r="BY175" t="e">
            <v>#DIV/0!</v>
          </cell>
          <cell r="BZ175" t="e">
            <v>#DIV/0!</v>
          </cell>
          <cell r="CA175" t="e">
            <v>#DIV/0!</v>
          </cell>
          <cell r="CH175" t="e">
            <v>#DIV/0!</v>
          </cell>
          <cell r="CI175" t="e">
            <v>#DIV/0!</v>
          </cell>
          <cell r="CJ175" t="e">
            <v>#DIV/0!</v>
          </cell>
          <cell r="CK175" t="e">
            <v>#DIV/0!</v>
          </cell>
          <cell r="CL175" t="e">
            <v>#DIV/0!</v>
          </cell>
          <cell r="CM175" t="e">
            <v>#DIV/0!</v>
          </cell>
          <cell r="CN175" t="e">
            <v>#DIV/0!</v>
          </cell>
          <cell r="CO175" t="e">
            <v>#DIV/0!</v>
          </cell>
          <cell r="CP175" t="e">
            <v>#DIV/0!</v>
          </cell>
          <cell r="CQ175" t="e">
            <v>#DIV/0!</v>
          </cell>
          <cell r="CU175" t="e">
            <v>#DIV/0!</v>
          </cell>
          <cell r="CV175" t="e">
            <v>#DIV/0!</v>
          </cell>
          <cell r="CW175" t="e">
            <v>#DIV/0!</v>
          </cell>
          <cell r="CX175" t="e">
            <v>#DIV/0!</v>
          </cell>
          <cell r="CY175" t="e">
            <v>#DIV/0!</v>
          </cell>
          <cell r="CZ175" t="e">
            <v>#DIV/0!</v>
          </cell>
          <cell r="DA175" t="e">
            <v>#DIV/0!</v>
          </cell>
          <cell r="DB175" t="e">
            <v>#DIV/0!</v>
          </cell>
          <cell r="DC175" t="e">
            <v>#DIV/0!</v>
          </cell>
          <cell r="DD175" t="e">
            <v>#DIV/0!</v>
          </cell>
          <cell r="DH175" t="e">
            <v>#DIV/0!</v>
          </cell>
          <cell r="DI175" t="e">
            <v>#DIV/0!</v>
          </cell>
          <cell r="DJ175" t="e">
            <v>#DIV/0!</v>
          </cell>
          <cell r="DK175" t="e">
            <v>#DIV/0!</v>
          </cell>
          <cell r="DL175" t="e">
            <v>#DIV/0!</v>
          </cell>
          <cell r="DM175" t="e">
            <v>#DIV/0!</v>
          </cell>
          <cell r="DN175" t="e">
            <v>#DIV/0!</v>
          </cell>
          <cell r="DO175" t="e">
            <v>#DIV/0!</v>
          </cell>
          <cell r="DP175" t="e">
            <v>#DIV/0!</v>
          </cell>
          <cell r="DQ175" t="e">
            <v>#DIV/0!</v>
          </cell>
          <cell r="DU175" t="e">
            <v>#DIV/0!</v>
          </cell>
          <cell r="DV175" t="e">
            <v>#DIV/0!</v>
          </cell>
          <cell r="DW175" t="e">
            <v>#DIV/0!</v>
          </cell>
          <cell r="DX175" t="e">
            <v>#DIV/0!</v>
          </cell>
          <cell r="DY175" t="e">
            <v>#DIV/0!</v>
          </cell>
          <cell r="DZ175" t="e">
            <v>#DIV/0!</v>
          </cell>
          <cell r="EA175" t="e">
            <v>#DIV/0!</v>
          </cell>
          <cell r="EB175" t="e">
            <v>#DIV/0!</v>
          </cell>
          <cell r="EC175" t="e">
            <v>#DIV/0!</v>
          </cell>
          <cell r="ED175" t="e">
            <v>#DIV/0!</v>
          </cell>
          <cell r="EH175" t="e">
            <v>#DIV/0!</v>
          </cell>
          <cell r="EI175" t="e">
            <v>#DIV/0!</v>
          </cell>
          <cell r="EJ175" t="e">
            <v>#DIV/0!</v>
          </cell>
          <cell r="EK175" t="e">
            <v>#DIV/0!</v>
          </cell>
          <cell r="EL175" t="e">
            <v>#DIV/0!</v>
          </cell>
          <cell r="EM175" t="e">
            <v>#DIV/0!</v>
          </cell>
          <cell r="EN175" t="e">
            <v>#DIV/0!</v>
          </cell>
          <cell r="EO175" t="e">
            <v>#DIV/0!</v>
          </cell>
          <cell r="EP175" t="e">
            <v>#DIV/0!</v>
          </cell>
          <cell r="EQ175" t="e">
            <v>#DIV/0!</v>
          </cell>
          <cell r="EU175" t="e">
            <v>#DIV/0!</v>
          </cell>
          <cell r="EV175" t="e">
            <v>#DIV/0!</v>
          </cell>
          <cell r="EW175" t="e">
            <v>#DIV/0!</v>
          </cell>
          <cell r="EX175" t="e">
            <v>#DIV/0!</v>
          </cell>
          <cell r="EY175" t="e">
            <v>#DIV/0!</v>
          </cell>
          <cell r="EZ175" t="e">
            <v>#DIV/0!</v>
          </cell>
          <cell r="FA175" t="e">
            <v>#DIV/0!</v>
          </cell>
          <cell r="FB175" t="e">
            <v>#DIV/0!</v>
          </cell>
          <cell r="FC175" t="e">
            <v>#DIV/0!</v>
          </cell>
          <cell r="FD175" t="e">
            <v>#DIV/0!</v>
          </cell>
        </row>
        <row r="182">
          <cell r="E182" t="e">
            <v>#DIV/0!</v>
          </cell>
          <cell r="F182" t="e">
            <v>#DIV/0!</v>
          </cell>
          <cell r="G182" t="e">
            <v>#DIV/0!</v>
          </cell>
          <cell r="H182" t="e">
            <v>#DIV/0!</v>
          </cell>
          <cell r="I182" t="e">
            <v>#DIV/0!</v>
          </cell>
          <cell r="J182" t="e">
            <v>#DIV/0!</v>
          </cell>
          <cell r="K182" t="e">
            <v>#DIV/0!</v>
          </cell>
          <cell r="L182" t="e">
            <v>#DIV/0!</v>
          </cell>
          <cell r="M182" t="e">
            <v>#DIV/0!</v>
          </cell>
          <cell r="N182" t="e">
            <v>#DIV/0!</v>
          </cell>
          <cell r="R182" t="e">
            <v>#DIV/0!</v>
          </cell>
          <cell r="S182" t="e">
            <v>#DIV/0!</v>
          </cell>
          <cell r="T182" t="e">
            <v>#DIV/0!</v>
          </cell>
          <cell r="U182" t="e">
            <v>#DIV/0!</v>
          </cell>
          <cell r="V182" t="e">
            <v>#DIV/0!</v>
          </cell>
          <cell r="W182" t="e">
            <v>#DIV/0!</v>
          </cell>
          <cell r="X182" t="e">
            <v>#DIV/0!</v>
          </cell>
          <cell r="Y182" t="e">
            <v>#DIV/0!</v>
          </cell>
          <cell r="Z182" t="e">
            <v>#DIV/0!</v>
          </cell>
          <cell r="AA182" t="e">
            <v>#DIV/0!</v>
          </cell>
          <cell r="AE182" t="e">
            <v>#DIV/0!</v>
          </cell>
          <cell r="AF182" t="e">
            <v>#DIV/0!</v>
          </cell>
          <cell r="AG182" t="e">
            <v>#DIV/0!</v>
          </cell>
          <cell r="AH182" t="e">
            <v>#DIV/0!</v>
          </cell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  <cell r="AM182" t="e">
            <v>#DIV/0!</v>
          </cell>
          <cell r="AN182" t="e">
            <v>#DIV/0!</v>
          </cell>
          <cell r="AR182" t="e">
            <v>#DIV/0!</v>
          </cell>
          <cell r="AS182" t="e">
            <v>#DIV/0!</v>
          </cell>
          <cell r="AT182" t="e">
            <v>#DIV/0!</v>
          </cell>
          <cell r="AU182" t="e">
            <v>#DIV/0!</v>
          </cell>
          <cell r="AV182" t="e">
            <v>#DIV/0!</v>
          </cell>
          <cell r="AW182" t="e">
            <v>#DIV/0!</v>
          </cell>
          <cell r="AX182" t="e">
            <v>#DIV/0!</v>
          </cell>
          <cell r="AY182" t="e">
            <v>#DIV/0!</v>
          </cell>
          <cell r="AZ182" t="e">
            <v>#DIV/0!</v>
          </cell>
          <cell r="BA182" t="e">
            <v>#DIV/0!</v>
          </cell>
          <cell r="BE182" t="e">
            <v>#DIV/0!</v>
          </cell>
          <cell r="BF182" t="e">
            <v>#DIV/0!</v>
          </cell>
          <cell r="BG182" t="e">
            <v>#DIV/0!</v>
          </cell>
          <cell r="BH182" t="e">
            <v>#DIV/0!</v>
          </cell>
          <cell r="BI182" t="e">
            <v>#DIV/0!</v>
          </cell>
          <cell r="BJ182" t="e">
            <v>#DIV/0!</v>
          </cell>
          <cell r="BK182" t="e">
            <v>#DIV/0!</v>
          </cell>
          <cell r="BL182" t="e">
            <v>#DIV/0!</v>
          </cell>
          <cell r="BM182" t="e">
            <v>#DIV/0!</v>
          </cell>
          <cell r="BN182" t="e">
            <v>#DIV/0!</v>
          </cell>
          <cell r="BR182" t="e">
            <v>#DIV/0!</v>
          </cell>
          <cell r="BS182" t="e">
            <v>#DIV/0!</v>
          </cell>
          <cell r="BT182" t="e">
            <v>#DIV/0!</v>
          </cell>
          <cell r="BU182" t="e">
            <v>#DIV/0!</v>
          </cell>
          <cell r="BV182" t="e">
            <v>#DIV/0!</v>
          </cell>
          <cell r="BW182" t="e">
            <v>#DIV/0!</v>
          </cell>
          <cell r="BX182" t="e">
            <v>#DIV/0!</v>
          </cell>
          <cell r="BY182" t="e">
            <v>#DIV/0!</v>
          </cell>
          <cell r="BZ182" t="e">
            <v>#DIV/0!</v>
          </cell>
          <cell r="CA182" t="e">
            <v>#DIV/0!</v>
          </cell>
          <cell r="CH182" t="e">
            <v>#DIV/0!</v>
          </cell>
          <cell r="CI182" t="e">
            <v>#DIV/0!</v>
          </cell>
          <cell r="CJ182" t="e">
            <v>#DIV/0!</v>
          </cell>
          <cell r="CK182" t="e">
            <v>#DIV/0!</v>
          </cell>
          <cell r="CL182" t="e">
            <v>#DIV/0!</v>
          </cell>
          <cell r="CM182" t="e">
            <v>#DIV/0!</v>
          </cell>
          <cell r="CN182" t="e">
            <v>#DIV/0!</v>
          </cell>
          <cell r="CO182" t="e">
            <v>#DIV/0!</v>
          </cell>
          <cell r="CP182" t="e">
            <v>#DIV/0!</v>
          </cell>
          <cell r="CQ182" t="e">
            <v>#DIV/0!</v>
          </cell>
          <cell r="CU182" t="e">
            <v>#DIV/0!</v>
          </cell>
          <cell r="CV182" t="e">
            <v>#DIV/0!</v>
          </cell>
          <cell r="CW182" t="e">
            <v>#DIV/0!</v>
          </cell>
          <cell r="CX182" t="e">
            <v>#DIV/0!</v>
          </cell>
          <cell r="CY182" t="e">
            <v>#DIV/0!</v>
          </cell>
          <cell r="CZ182" t="e">
            <v>#DIV/0!</v>
          </cell>
          <cell r="DA182" t="e">
            <v>#DIV/0!</v>
          </cell>
          <cell r="DB182" t="e">
            <v>#DIV/0!</v>
          </cell>
          <cell r="DC182" t="e">
            <v>#DIV/0!</v>
          </cell>
          <cell r="DD182" t="e">
            <v>#DIV/0!</v>
          </cell>
          <cell r="DH182" t="e">
            <v>#DIV/0!</v>
          </cell>
          <cell r="DI182" t="e">
            <v>#DIV/0!</v>
          </cell>
          <cell r="DJ182" t="e">
            <v>#DIV/0!</v>
          </cell>
          <cell r="DK182" t="e">
            <v>#DIV/0!</v>
          </cell>
          <cell r="DL182" t="e">
            <v>#DIV/0!</v>
          </cell>
          <cell r="DM182" t="e">
            <v>#DIV/0!</v>
          </cell>
          <cell r="DN182" t="e">
            <v>#DIV/0!</v>
          </cell>
          <cell r="DO182" t="e">
            <v>#DIV/0!</v>
          </cell>
          <cell r="DP182" t="e">
            <v>#DIV/0!</v>
          </cell>
          <cell r="DQ182" t="e">
            <v>#DIV/0!</v>
          </cell>
          <cell r="DU182" t="e">
            <v>#DIV/0!</v>
          </cell>
          <cell r="DV182" t="e">
            <v>#DIV/0!</v>
          </cell>
          <cell r="DW182" t="e">
            <v>#DIV/0!</v>
          </cell>
          <cell r="DX182" t="e">
            <v>#DIV/0!</v>
          </cell>
          <cell r="DY182" t="e">
            <v>#DIV/0!</v>
          </cell>
          <cell r="DZ182" t="e">
            <v>#DIV/0!</v>
          </cell>
          <cell r="EA182" t="e">
            <v>#DIV/0!</v>
          </cell>
          <cell r="EB182" t="e">
            <v>#DIV/0!</v>
          </cell>
          <cell r="EC182" t="e">
            <v>#DIV/0!</v>
          </cell>
          <cell r="ED182" t="e">
            <v>#DIV/0!</v>
          </cell>
          <cell r="EH182" t="e">
            <v>#DIV/0!</v>
          </cell>
          <cell r="EI182" t="e">
            <v>#DIV/0!</v>
          </cell>
          <cell r="EJ182" t="e">
            <v>#DIV/0!</v>
          </cell>
          <cell r="EK182" t="e">
            <v>#DIV/0!</v>
          </cell>
          <cell r="EL182" t="e">
            <v>#DIV/0!</v>
          </cell>
          <cell r="EM182" t="e">
            <v>#DIV/0!</v>
          </cell>
          <cell r="EN182" t="e">
            <v>#DIV/0!</v>
          </cell>
          <cell r="EO182" t="e">
            <v>#DIV/0!</v>
          </cell>
          <cell r="EP182" t="e">
            <v>#DIV/0!</v>
          </cell>
          <cell r="EQ182" t="e">
            <v>#DIV/0!</v>
          </cell>
          <cell r="EU182" t="e">
            <v>#DIV/0!</v>
          </cell>
          <cell r="EV182" t="e">
            <v>#DIV/0!</v>
          </cell>
          <cell r="EW182" t="e">
            <v>#DIV/0!</v>
          </cell>
          <cell r="EX182" t="e">
            <v>#DIV/0!</v>
          </cell>
          <cell r="EY182" t="e">
            <v>#DIV/0!</v>
          </cell>
          <cell r="EZ182" t="e">
            <v>#DIV/0!</v>
          </cell>
          <cell r="FA182" t="e">
            <v>#DIV/0!</v>
          </cell>
          <cell r="FB182" t="e">
            <v>#DIV/0!</v>
          </cell>
          <cell r="FC182" t="e">
            <v>#DIV/0!</v>
          </cell>
          <cell r="FD182" t="e">
            <v>#DIV/0!</v>
          </cell>
        </row>
        <row r="184">
          <cell r="E184" t="e">
            <v>#DIV/0!</v>
          </cell>
          <cell r="F184" t="e">
            <v>#DIV/0!</v>
          </cell>
          <cell r="G184" t="e">
            <v>#DIV/0!</v>
          </cell>
          <cell r="H184" t="e">
            <v>#DIV/0!</v>
          </cell>
          <cell r="I184" t="e">
            <v>#DIV/0!</v>
          </cell>
          <cell r="J184" t="e">
            <v>#DIV/0!</v>
          </cell>
          <cell r="K184" t="e">
            <v>#DIV/0!</v>
          </cell>
          <cell r="L184" t="e">
            <v>#DIV/0!</v>
          </cell>
          <cell r="M184" t="e">
            <v>#DIV/0!</v>
          </cell>
          <cell r="N184" t="e">
            <v>#DIV/0!</v>
          </cell>
          <cell r="R184" t="e">
            <v>#DIV/0!</v>
          </cell>
          <cell r="S184" t="e">
            <v>#DIV/0!</v>
          </cell>
          <cell r="T184" t="e">
            <v>#DIV/0!</v>
          </cell>
          <cell r="U184" t="e">
            <v>#DIV/0!</v>
          </cell>
          <cell r="V184" t="e">
            <v>#DIV/0!</v>
          </cell>
          <cell r="W184" t="e">
            <v>#DIV/0!</v>
          </cell>
          <cell r="X184" t="e">
            <v>#DIV/0!</v>
          </cell>
          <cell r="Y184" t="e">
            <v>#DIV/0!</v>
          </cell>
          <cell r="Z184" t="e">
            <v>#DIV/0!</v>
          </cell>
          <cell r="AA184" t="e">
            <v>#DIV/0!</v>
          </cell>
          <cell r="AE184" t="e">
            <v>#DIV/0!</v>
          </cell>
          <cell r="AF184" t="e">
            <v>#DIV/0!</v>
          </cell>
          <cell r="AG184" t="e">
            <v>#DIV/0!</v>
          </cell>
          <cell r="AH184" t="e">
            <v>#DIV/0!</v>
          </cell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  <cell r="AM184" t="e">
            <v>#DIV/0!</v>
          </cell>
          <cell r="AN184" t="e">
            <v>#DIV/0!</v>
          </cell>
          <cell r="AR184" t="e">
            <v>#DIV/0!</v>
          </cell>
          <cell r="AS184" t="e">
            <v>#DIV/0!</v>
          </cell>
          <cell r="AT184" t="e">
            <v>#DIV/0!</v>
          </cell>
          <cell r="AU184" t="e">
            <v>#DIV/0!</v>
          </cell>
          <cell r="AV184" t="e">
            <v>#DIV/0!</v>
          </cell>
          <cell r="AW184" t="e">
            <v>#DIV/0!</v>
          </cell>
          <cell r="AX184" t="e">
            <v>#DIV/0!</v>
          </cell>
          <cell r="AY184" t="e">
            <v>#DIV/0!</v>
          </cell>
          <cell r="AZ184" t="e">
            <v>#DIV/0!</v>
          </cell>
          <cell r="BA184" t="e">
            <v>#DIV/0!</v>
          </cell>
          <cell r="BE184" t="e">
            <v>#DIV/0!</v>
          </cell>
          <cell r="BF184" t="e">
            <v>#DIV/0!</v>
          </cell>
          <cell r="BG184" t="e">
            <v>#DIV/0!</v>
          </cell>
          <cell r="BH184" t="e">
            <v>#DIV/0!</v>
          </cell>
          <cell r="BI184" t="e">
            <v>#DIV/0!</v>
          </cell>
          <cell r="BJ184" t="e">
            <v>#DIV/0!</v>
          </cell>
          <cell r="BK184" t="e">
            <v>#DIV/0!</v>
          </cell>
          <cell r="BL184" t="e">
            <v>#DIV/0!</v>
          </cell>
          <cell r="BM184" t="e">
            <v>#DIV/0!</v>
          </cell>
          <cell r="BN184" t="e">
            <v>#DIV/0!</v>
          </cell>
          <cell r="BR184" t="e">
            <v>#DIV/0!</v>
          </cell>
          <cell r="BS184" t="e">
            <v>#DIV/0!</v>
          </cell>
          <cell r="BT184" t="e">
            <v>#DIV/0!</v>
          </cell>
          <cell r="BU184" t="e">
            <v>#DIV/0!</v>
          </cell>
          <cell r="BV184" t="e">
            <v>#DIV/0!</v>
          </cell>
          <cell r="BW184" t="e">
            <v>#DIV/0!</v>
          </cell>
          <cell r="BX184" t="e">
            <v>#DIV/0!</v>
          </cell>
          <cell r="BY184" t="e">
            <v>#DIV/0!</v>
          </cell>
          <cell r="BZ184" t="e">
            <v>#DIV/0!</v>
          </cell>
          <cell r="CA184" t="e">
            <v>#DIV/0!</v>
          </cell>
          <cell r="CH184" t="e">
            <v>#DIV/0!</v>
          </cell>
          <cell r="CI184" t="e">
            <v>#DIV/0!</v>
          </cell>
          <cell r="CJ184" t="e">
            <v>#DIV/0!</v>
          </cell>
          <cell r="CK184" t="e">
            <v>#DIV/0!</v>
          </cell>
          <cell r="CL184" t="e">
            <v>#DIV/0!</v>
          </cell>
          <cell r="CM184" t="e">
            <v>#DIV/0!</v>
          </cell>
          <cell r="CN184" t="e">
            <v>#DIV/0!</v>
          </cell>
          <cell r="CO184" t="e">
            <v>#DIV/0!</v>
          </cell>
          <cell r="CP184" t="e">
            <v>#DIV/0!</v>
          </cell>
          <cell r="CQ184" t="e">
            <v>#DIV/0!</v>
          </cell>
          <cell r="CU184" t="e">
            <v>#DIV/0!</v>
          </cell>
          <cell r="CV184" t="e">
            <v>#DIV/0!</v>
          </cell>
          <cell r="CW184" t="e">
            <v>#DIV/0!</v>
          </cell>
          <cell r="CX184" t="e">
            <v>#DIV/0!</v>
          </cell>
          <cell r="CY184" t="e">
            <v>#DIV/0!</v>
          </cell>
          <cell r="CZ184" t="e">
            <v>#DIV/0!</v>
          </cell>
          <cell r="DA184" t="e">
            <v>#DIV/0!</v>
          </cell>
          <cell r="DB184" t="e">
            <v>#DIV/0!</v>
          </cell>
          <cell r="DC184" t="e">
            <v>#DIV/0!</v>
          </cell>
          <cell r="DD184" t="e">
            <v>#DIV/0!</v>
          </cell>
          <cell r="DH184" t="e">
            <v>#DIV/0!</v>
          </cell>
          <cell r="DI184" t="e">
            <v>#DIV/0!</v>
          </cell>
          <cell r="DJ184" t="e">
            <v>#DIV/0!</v>
          </cell>
          <cell r="DK184" t="e">
            <v>#DIV/0!</v>
          </cell>
          <cell r="DL184" t="e">
            <v>#DIV/0!</v>
          </cell>
          <cell r="DM184" t="e">
            <v>#DIV/0!</v>
          </cell>
          <cell r="DN184" t="e">
            <v>#DIV/0!</v>
          </cell>
          <cell r="DO184" t="e">
            <v>#DIV/0!</v>
          </cell>
          <cell r="DP184" t="e">
            <v>#DIV/0!</v>
          </cell>
          <cell r="DQ184" t="e">
            <v>#DIV/0!</v>
          </cell>
          <cell r="DU184" t="e">
            <v>#DIV/0!</v>
          </cell>
          <cell r="DV184" t="e">
            <v>#DIV/0!</v>
          </cell>
          <cell r="DW184" t="e">
            <v>#DIV/0!</v>
          </cell>
          <cell r="DX184" t="e">
            <v>#DIV/0!</v>
          </cell>
          <cell r="DY184" t="e">
            <v>#DIV/0!</v>
          </cell>
          <cell r="DZ184" t="e">
            <v>#DIV/0!</v>
          </cell>
          <cell r="EA184" t="e">
            <v>#DIV/0!</v>
          </cell>
          <cell r="EB184" t="e">
            <v>#DIV/0!</v>
          </cell>
          <cell r="EC184" t="e">
            <v>#DIV/0!</v>
          </cell>
          <cell r="ED184" t="e">
            <v>#DIV/0!</v>
          </cell>
          <cell r="EH184" t="e">
            <v>#DIV/0!</v>
          </cell>
          <cell r="EI184" t="e">
            <v>#DIV/0!</v>
          </cell>
          <cell r="EJ184" t="e">
            <v>#DIV/0!</v>
          </cell>
          <cell r="EK184" t="e">
            <v>#DIV/0!</v>
          </cell>
          <cell r="EL184" t="e">
            <v>#DIV/0!</v>
          </cell>
          <cell r="EM184" t="e">
            <v>#DIV/0!</v>
          </cell>
          <cell r="EN184" t="e">
            <v>#DIV/0!</v>
          </cell>
          <cell r="EO184" t="e">
            <v>#DIV/0!</v>
          </cell>
          <cell r="EP184" t="e">
            <v>#DIV/0!</v>
          </cell>
          <cell r="EQ184" t="e">
            <v>#DIV/0!</v>
          </cell>
          <cell r="EU184" t="e">
            <v>#DIV/0!</v>
          </cell>
          <cell r="EV184" t="e">
            <v>#DIV/0!</v>
          </cell>
          <cell r="EW184" t="e">
            <v>#DIV/0!</v>
          </cell>
          <cell r="EX184" t="e">
            <v>#DIV/0!</v>
          </cell>
          <cell r="EY184" t="e">
            <v>#DIV/0!</v>
          </cell>
          <cell r="EZ184" t="e">
            <v>#DIV/0!</v>
          </cell>
          <cell r="FA184" t="e">
            <v>#DIV/0!</v>
          </cell>
          <cell r="FB184" t="e">
            <v>#DIV/0!</v>
          </cell>
          <cell r="FC184" t="e">
            <v>#DIV/0!</v>
          </cell>
          <cell r="FD184" t="e">
            <v>#DIV/0!</v>
          </cell>
        </row>
        <row r="186">
          <cell r="E186" t="e">
            <v>#DIV/0!</v>
          </cell>
          <cell r="F186" t="e">
            <v>#DIV/0!</v>
          </cell>
          <cell r="G186" t="e">
            <v>#DIV/0!</v>
          </cell>
          <cell r="H186" t="e">
            <v>#DIV/0!</v>
          </cell>
          <cell r="I186" t="e">
            <v>#DIV/0!</v>
          </cell>
          <cell r="J186" t="e">
            <v>#DIV/0!</v>
          </cell>
          <cell r="K186" t="e">
            <v>#DIV/0!</v>
          </cell>
          <cell r="L186" t="e">
            <v>#DIV/0!</v>
          </cell>
          <cell r="M186" t="e">
            <v>#DIV/0!</v>
          </cell>
          <cell r="N186" t="e">
            <v>#DIV/0!</v>
          </cell>
          <cell r="R186" t="e">
            <v>#DIV/0!</v>
          </cell>
          <cell r="S186" t="e">
            <v>#DIV/0!</v>
          </cell>
          <cell r="T186" t="e">
            <v>#DIV/0!</v>
          </cell>
          <cell r="U186" t="e">
            <v>#DIV/0!</v>
          </cell>
          <cell r="V186" t="e">
            <v>#DIV/0!</v>
          </cell>
          <cell r="W186" t="e">
            <v>#DIV/0!</v>
          </cell>
          <cell r="X186" t="e">
            <v>#DIV/0!</v>
          </cell>
          <cell r="Y186" t="e">
            <v>#DIV/0!</v>
          </cell>
          <cell r="Z186" t="e">
            <v>#DIV/0!</v>
          </cell>
          <cell r="AA186" t="e">
            <v>#DIV/0!</v>
          </cell>
          <cell r="AE186" t="e">
            <v>#DIV/0!</v>
          </cell>
          <cell r="AF186" t="e">
            <v>#DIV/0!</v>
          </cell>
          <cell r="AG186" t="e">
            <v>#DIV/0!</v>
          </cell>
          <cell r="AH186" t="e">
            <v>#DIV/0!</v>
          </cell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  <cell r="AM186" t="e">
            <v>#DIV/0!</v>
          </cell>
          <cell r="AN186" t="e">
            <v>#DIV/0!</v>
          </cell>
          <cell r="AR186" t="e">
            <v>#DIV/0!</v>
          </cell>
          <cell r="AS186" t="e">
            <v>#DIV/0!</v>
          </cell>
          <cell r="AT186" t="e">
            <v>#DIV/0!</v>
          </cell>
          <cell r="AU186" t="e">
            <v>#DIV/0!</v>
          </cell>
          <cell r="AV186" t="e">
            <v>#DIV/0!</v>
          </cell>
          <cell r="AW186" t="e">
            <v>#DIV/0!</v>
          </cell>
          <cell r="AX186" t="e">
            <v>#DIV/0!</v>
          </cell>
          <cell r="AY186" t="e">
            <v>#DIV/0!</v>
          </cell>
          <cell r="AZ186" t="e">
            <v>#DIV/0!</v>
          </cell>
          <cell r="BA186" t="e">
            <v>#DIV/0!</v>
          </cell>
          <cell r="BE186" t="e">
            <v>#DIV/0!</v>
          </cell>
          <cell r="BF186" t="e">
            <v>#DIV/0!</v>
          </cell>
          <cell r="BG186" t="e">
            <v>#DIV/0!</v>
          </cell>
          <cell r="BH186" t="e">
            <v>#DIV/0!</v>
          </cell>
          <cell r="BI186" t="e">
            <v>#DIV/0!</v>
          </cell>
          <cell r="BJ186" t="e">
            <v>#DIV/0!</v>
          </cell>
          <cell r="BK186" t="e">
            <v>#DIV/0!</v>
          </cell>
          <cell r="BL186" t="e">
            <v>#DIV/0!</v>
          </cell>
          <cell r="BM186" t="e">
            <v>#DIV/0!</v>
          </cell>
          <cell r="BN186" t="e">
            <v>#DIV/0!</v>
          </cell>
          <cell r="BR186" t="e">
            <v>#DIV/0!</v>
          </cell>
          <cell r="BS186" t="e">
            <v>#DIV/0!</v>
          </cell>
          <cell r="BT186" t="e">
            <v>#DIV/0!</v>
          </cell>
          <cell r="BU186" t="e">
            <v>#DIV/0!</v>
          </cell>
          <cell r="BV186" t="e">
            <v>#DIV/0!</v>
          </cell>
          <cell r="BW186" t="e">
            <v>#DIV/0!</v>
          </cell>
          <cell r="BX186" t="e">
            <v>#DIV/0!</v>
          </cell>
          <cell r="BY186" t="e">
            <v>#DIV/0!</v>
          </cell>
          <cell r="BZ186" t="e">
            <v>#DIV/0!</v>
          </cell>
          <cell r="CA186" t="e">
            <v>#DIV/0!</v>
          </cell>
          <cell r="CH186" t="e">
            <v>#DIV/0!</v>
          </cell>
          <cell r="CI186" t="e">
            <v>#DIV/0!</v>
          </cell>
          <cell r="CJ186" t="e">
            <v>#DIV/0!</v>
          </cell>
          <cell r="CK186" t="e">
            <v>#DIV/0!</v>
          </cell>
          <cell r="CL186" t="e">
            <v>#DIV/0!</v>
          </cell>
          <cell r="CM186" t="e">
            <v>#DIV/0!</v>
          </cell>
          <cell r="CN186" t="e">
            <v>#DIV/0!</v>
          </cell>
          <cell r="CO186" t="e">
            <v>#DIV/0!</v>
          </cell>
          <cell r="CP186" t="e">
            <v>#DIV/0!</v>
          </cell>
          <cell r="CQ186" t="e">
            <v>#DIV/0!</v>
          </cell>
          <cell r="CU186" t="e">
            <v>#DIV/0!</v>
          </cell>
          <cell r="CV186" t="e">
            <v>#DIV/0!</v>
          </cell>
          <cell r="CW186" t="e">
            <v>#DIV/0!</v>
          </cell>
          <cell r="CX186" t="e">
            <v>#DIV/0!</v>
          </cell>
          <cell r="CY186" t="e">
            <v>#DIV/0!</v>
          </cell>
          <cell r="CZ186" t="e">
            <v>#DIV/0!</v>
          </cell>
          <cell r="DA186" t="e">
            <v>#DIV/0!</v>
          </cell>
          <cell r="DB186" t="e">
            <v>#DIV/0!</v>
          </cell>
          <cell r="DC186" t="e">
            <v>#DIV/0!</v>
          </cell>
          <cell r="DD186" t="e">
            <v>#DIV/0!</v>
          </cell>
          <cell r="DH186" t="e">
            <v>#DIV/0!</v>
          </cell>
          <cell r="DI186" t="e">
            <v>#DIV/0!</v>
          </cell>
          <cell r="DJ186" t="e">
            <v>#DIV/0!</v>
          </cell>
          <cell r="DK186" t="e">
            <v>#DIV/0!</v>
          </cell>
          <cell r="DL186" t="e">
            <v>#DIV/0!</v>
          </cell>
          <cell r="DM186" t="e">
            <v>#DIV/0!</v>
          </cell>
          <cell r="DN186" t="e">
            <v>#DIV/0!</v>
          </cell>
          <cell r="DO186" t="e">
            <v>#DIV/0!</v>
          </cell>
          <cell r="DP186" t="e">
            <v>#DIV/0!</v>
          </cell>
          <cell r="DQ186" t="e">
            <v>#DIV/0!</v>
          </cell>
          <cell r="DU186" t="e">
            <v>#DIV/0!</v>
          </cell>
          <cell r="DV186" t="e">
            <v>#DIV/0!</v>
          </cell>
          <cell r="DW186" t="e">
            <v>#DIV/0!</v>
          </cell>
          <cell r="DX186" t="e">
            <v>#DIV/0!</v>
          </cell>
          <cell r="DY186" t="e">
            <v>#DIV/0!</v>
          </cell>
          <cell r="DZ186" t="e">
            <v>#DIV/0!</v>
          </cell>
          <cell r="EA186" t="e">
            <v>#DIV/0!</v>
          </cell>
          <cell r="EB186" t="e">
            <v>#DIV/0!</v>
          </cell>
          <cell r="EC186" t="e">
            <v>#DIV/0!</v>
          </cell>
          <cell r="ED186" t="e">
            <v>#DIV/0!</v>
          </cell>
          <cell r="EH186" t="e">
            <v>#DIV/0!</v>
          </cell>
          <cell r="EI186" t="e">
            <v>#DIV/0!</v>
          </cell>
          <cell r="EJ186" t="e">
            <v>#DIV/0!</v>
          </cell>
          <cell r="EK186" t="e">
            <v>#DIV/0!</v>
          </cell>
          <cell r="EL186" t="e">
            <v>#DIV/0!</v>
          </cell>
          <cell r="EM186" t="e">
            <v>#DIV/0!</v>
          </cell>
          <cell r="EN186" t="e">
            <v>#DIV/0!</v>
          </cell>
          <cell r="EO186" t="e">
            <v>#DIV/0!</v>
          </cell>
          <cell r="EP186" t="e">
            <v>#DIV/0!</v>
          </cell>
          <cell r="EQ186" t="e">
            <v>#DIV/0!</v>
          </cell>
          <cell r="EU186" t="e">
            <v>#DIV/0!</v>
          </cell>
          <cell r="EV186" t="e">
            <v>#DIV/0!</v>
          </cell>
          <cell r="EW186" t="e">
            <v>#DIV/0!</v>
          </cell>
          <cell r="EX186" t="e">
            <v>#DIV/0!</v>
          </cell>
          <cell r="EY186" t="e">
            <v>#DIV/0!</v>
          </cell>
          <cell r="EZ186" t="e">
            <v>#DIV/0!</v>
          </cell>
          <cell r="FA186" t="e">
            <v>#DIV/0!</v>
          </cell>
          <cell r="FB186" t="e">
            <v>#DIV/0!</v>
          </cell>
          <cell r="FC186" t="e">
            <v>#DIV/0!</v>
          </cell>
          <cell r="FD186" t="e">
            <v>#DIV/0!</v>
          </cell>
        </row>
        <row r="188">
          <cell r="E188" t="e">
            <v>#DIV/0!</v>
          </cell>
          <cell r="F188" t="e">
            <v>#DIV/0!</v>
          </cell>
          <cell r="G188" t="e">
            <v>#DIV/0!</v>
          </cell>
          <cell r="H188" t="e">
            <v>#DIV/0!</v>
          </cell>
          <cell r="I188" t="e">
            <v>#DIV/0!</v>
          </cell>
          <cell r="J188" t="e">
            <v>#DIV/0!</v>
          </cell>
          <cell r="K188" t="e">
            <v>#DIV/0!</v>
          </cell>
          <cell r="L188" t="e">
            <v>#DIV/0!</v>
          </cell>
          <cell r="M188" t="e">
            <v>#DIV/0!</v>
          </cell>
          <cell r="N188" t="e">
            <v>#DIV/0!</v>
          </cell>
          <cell r="R188" t="e">
            <v>#DIV/0!</v>
          </cell>
          <cell r="S188" t="e">
            <v>#DIV/0!</v>
          </cell>
          <cell r="T188" t="e">
            <v>#DIV/0!</v>
          </cell>
          <cell r="U188" t="e">
            <v>#DIV/0!</v>
          </cell>
          <cell r="V188" t="e">
            <v>#DIV/0!</v>
          </cell>
          <cell r="W188" t="e">
            <v>#DIV/0!</v>
          </cell>
          <cell r="X188" t="e">
            <v>#DIV/0!</v>
          </cell>
          <cell r="Y188" t="e">
            <v>#DIV/0!</v>
          </cell>
          <cell r="Z188" t="e">
            <v>#DIV/0!</v>
          </cell>
          <cell r="AA188" t="e">
            <v>#DIV/0!</v>
          </cell>
          <cell r="AE188" t="e">
            <v>#DIV/0!</v>
          </cell>
          <cell r="AF188" t="e">
            <v>#DIV/0!</v>
          </cell>
          <cell r="AG188" t="e">
            <v>#DIV/0!</v>
          </cell>
          <cell r="AH188" t="e">
            <v>#DIV/0!</v>
          </cell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  <cell r="AM188" t="e">
            <v>#DIV/0!</v>
          </cell>
          <cell r="AN188" t="e">
            <v>#DIV/0!</v>
          </cell>
          <cell r="AR188" t="e">
            <v>#DIV/0!</v>
          </cell>
          <cell r="AS188" t="e">
            <v>#DIV/0!</v>
          </cell>
          <cell r="AT188" t="e">
            <v>#DIV/0!</v>
          </cell>
          <cell r="AU188" t="e">
            <v>#DIV/0!</v>
          </cell>
          <cell r="AV188" t="e">
            <v>#DIV/0!</v>
          </cell>
          <cell r="AW188" t="e">
            <v>#DIV/0!</v>
          </cell>
          <cell r="AX188" t="e">
            <v>#DIV/0!</v>
          </cell>
          <cell r="AY188" t="e">
            <v>#DIV/0!</v>
          </cell>
          <cell r="AZ188" t="e">
            <v>#DIV/0!</v>
          </cell>
          <cell r="BA188" t="e">
            <v>#DIV/0!</v>
          </cell>
          <cell r="BE188" t="e">
            <v>#DIV/0!</v>
          </cell>
          <cell r="BF188" t="e">
            <v>#DIV/0!</v>
          </cell>
          <cell r="BG188" t="e">
            <v>#DIV/0!</v>
          </cell>
          <cell r="BH188" t="e">
            <v>#DIV/0!</v>
          </cell>
          <cell r="BI188" t="e">
            <v>#DIV/0!</v>
          </cell>
          <cell r="BJ188" t="e">
            <v>#DIV/0!</v>
          </cell>
          <cell r="BK188" t="e">
            <v>#DIV/0!</v>
          </cell>
          <cell r="BL188" t="e">
            <v>#DIV/0!</v>
          </cell>
          <cell r="BM188" t="e">
            <v>#DIV/0!</v>
          </cell>
          <cell r="BN188" t="e">
            <v>#DIV/0!</v>
          </cell>
          <cell r="BR188" t="e">
            <v>#DIV/0!</v>
          </cell>
          <cell r="BS188" t="e">
            <v>#DIV/0!</v>
          </cell>
          <cell r="BT188" t="e">
            <v>#DIV/0!</v>
          </cell>
          <cell r="BU188" t="e">
            <v>#DIV/0!</v>
          </cell>
          <cell r="BV188" t="e">
            <v>#DIV/0!</v>
          </cell>
          <cell r="BW188" t="e">
            <v>#DIV/0!</v>
          </cell>
          <cell r="BX188" t="e">
            <v>#DIV/0!</v>
          </cell>
          <cell r="BY188" t="e">
            <v>#DIV/0!</v>
          </cell>
          <cell r="BZ188" t="e">
            <v>#DIV/0!</v>
          </cell>
          <cell r="CA188" t="e">
            <v>#DIV/0!</v>
          </cell>
          <cell r="CH188" t="e">
            <v>#DIV/0!</v>
          </cell>
          <cell r="CI188" t="e">
            <v>#DIV/0!</v>
          </cell>
          <cell r="CJ188" t="e">
            <v>#DIV/0!</v>
          </cell>
          <cell r="CK188" t="e">
            <v>#DIV/0!</v>
          </cell>
          <cell r="CL188" t="e">
            <v>#DIV/0!</v>
          </cell>
          <cell r="CM188" t="e">
            <v>#DIV/0!</v>
          </cell>
          <cell r="CN188" t="e">
            <v>#DIV/0!</v>
          </cell>
          <cell r="CO188" t="e">
            <v>#DIV/0!</v>
          </cell>
          <cell r="CP188" t="e">
            <v>#DIV/0!</v>
          </cell>
          <cell r="CQ188" t="e">
            <v>#DIV/0!</v>
          </cell>
          <cell r="CU188" t="e">
            <v>#DIV/0!</v>
          </cell>
          <cell r="CV188" t="e">
            <v>#DIV/0!</v>
          </cell>
          <cell r="CW188" t="e">
            <v>#DIV/0!</v>
          </cell>
          <cell r="CX188" t="e">
            <v>#DIV/0!</v>
          </cell>
          <cell r="CY188" t="e">
            <v>#DIV/0!</v>
          </cell>
          <cell r="CZ188" t="e">
            <v>#DIV/0!</v>
          </cell>
          <cell r="DA188" t="e">
            <v>#DIV/0!</v>
          </cell>
          <cell r="DB188" t="e">
            <v>#DIV/0!</v>
          </cell>
          <cell r="DC188" t="e">
            <v>#DIV/0!</v>
          </cell>
          <cell r="DD188" t="e">
            <v>#DIV/0!</v>
          </cell>
          <cell r="DH188" t="e">
            <v>#DIV/0!</v>
          </cell>
          <cell r="DI188" t="e">
            <v>#DIV/0!</v>
          </cell>
          <cell r="DJ188" t="e">
            <v>#DIV/0!</v>
          </cell>
          <cell r="DK188" t="e">
            <v>#DIV/0!</v>
          </cell>
          <cell r="DL188" t="e">
            <v>#DIV/0!</v>
          </cell>
          <cell r="DM188" t="e">
            <v>#DIV/0!</v>
          </cell>
          <cell r="DN188" t="e">
            <v>#DIV/0!</v>
          </cell>
          <cell r="DO188" t="e">
            <v>#DIV/0!</v>
          </cell>
          <cell r="DP188" t="e">
            <v>#DIV/0!</v>
          </cell>
          <cell r="DQ188" t="e">
            <v>#DIV/0!</v>
          </cell>
          <cell r="DU188" t="e">
            <v>#DIV/0!</v>
          </cell>
          <cell r="DV188" t="e">
            <v>#DIV/0!</v>
          </cell>
          <cell r="DW188" t="e">
            <v>#DIV/0!</v>
          </cell>
          <cell r="DX188" t="e">
            <v>#DIV/0!</v>
          </cell>
          <cell r="DY188" t="e">
            <v>#DIV/0!</v>
          </cell>
          <cell r="DZ188" t="e">
            <v>#DIV/0!</v>
          </cell>
          <cell r="EA188" t="e">
            <v>#DIV/0!</v>
          </cell>
          <cell r="EB188" t="e">
            <v>#DIV/0!</v>
          </cell>
          <cell r="EC188" t="e">
            <v>#DIV/0!</v>
          </cell>
          <cell r="ED188" t="e">
            <v>#DIV/0!</v>
          </cell>
          <cell r="EH188" t="e">
            <v>#DIV/0!</v>
          </cell>
          <cell r="EI188" t="e">
            <v>#DIV/0!</v>
          </cell>
          <cell r="EJ188" t="e">
            <v>#DIV/0!</v>
          </cell>
          <cell r="EK188" t="e">
            <v>#DIV/0!</v>
          </cell>
          <cell r="EL188" t="e">
            <v>#DIV/0!</v>
          </cell>
          <cell r="EM188" t="e">
            <v>#DIV/0!</v>
          </cell>
          <cell r="EN188" t="e">
            <v>#DIV/0!</v>
          </cell>
          <cell r="EO188" t="e">
            <v>#DIV/0!</v>
          </cell>
          <cell r="EP188" t="e">
            <v>#DIV/0!</v>
          </cell>
          <cell r="EQ188" t="e">
            <v>#DIV/0!</v>
          </cell>
          <cell r="EU188" t="e">
            <v>#DIV/0!</v>
          </cell>
          <cell r="EV188" t="e">
            <v>#DIV/0!</v>
          </cell>
          <cell r="EW188" t="e">
            <v>#DIV/0!</v>
          </cell>
          <cell r="EX188" t="e">
            <v>#DIV/0!</v>
          </cell>
          <cell r="EY188" t="e">
            <v>#DIV/0!</v>
          </cell>
          <cell r="EZ188" t="e">
            <v>#DIV/0!</v>
          </cell>
          <cell r="FA188" t="e">
            <v>#DIV/0!</v>
          </cell>
          <cell r="FB188" t="e">
            <v>#DIV/0!</v>
          </cell>
          <cell r="FC188" t="e">
            <v>#DIV/0!</v>
          </cell>
          <cell r="FD188" t="e">
            <v>#DIV/0!</v>
          </cell>
        </row>
        <row r="190">
          <cell r="E190" t="e">
            <v>#DIV/0!</v>
          </cell>
          <cell r="F190" t="e">
            <v>#DIV/0!</v>
          </cell>
          <cell r="G190" t="e">
            <v>#DIV/0!</v>
          </cell>
          <cell r="H190" t="e">
            <v>#DIV/0!</v>
          </cell>
          <cell r="I190" t="e">
            <v>#DIV/0!</v>
          </cell>
          <cell r="J190" t="e">
            <v>#DIV/0!</v>
          </cell>
          <cell r="K190" t="e">
            <v>#DIV/0!</v>
          </cell>
          <cell r="L190" t="e">
            <v>#DIV/0!</v>
          </cell>
          <cell r="M190" t="e">
            <v>#DIV/0!</v>
          </cell>
          <cell r="N190" t="e">
            <v>#DIV/0!</v>
          </cell>
          <cell r="R190" t="e">
            <v>#DIV/0!</v>
          </cell>
          <cell r="S190" t="e">
            <v>#DIV/0!</v>
          </cell>
          <cell r="T190" t="e">
            <v>#DIV/0!</v>
          </cell>
          <cell r="U190" t="e">
            <v>#DIV/0!</v>
          </cell>
          <cell r="V190" t="e">
            <v>#DIV/0!</v>
          </cell>
          <cell r="W190" t="e">
            <v>#DIV/0!</v>
          </cell>
          <cell r="X190" t="e">
            <v>#DIV/0!</v>
          </cell>
          <cell r="Y190" t="e">
            <v>#DIV/0!</v>
          </cell>
          <cell r="Z190" t="e">
            <v>#DIV/0!</v>
          </cell>
          <cell r="AA190" t="e">
            <v>#DIV/0!</v>
          </cell>
          <cell r="AE190" t="e">
            <v>#DIV/0!</v>
          </cell>
          <cell r="AF190" t="e">
            <v>#DIV/0!</v>
          </cell>
          <cell r="AG190" t="e">
            <v>#DIV/0!</v>
          </cell>
          <cell r="AH190" t="e">
            <v>#DIV/0!</v>
          </cell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  <cell r="AM190" t="e">
            <v>#DIV/0!</v>
          </cell>
          <cell r="AN190" t="e">
            <v>#DIV/0!</v>
          </cell>
          <cell r="AR190" t="e">
            <v>#DIV/0!</v>
          </cell>
          <cell r="AS190" t="e">
            <v>#DIV/0!</v>
          </cell>
          <cell r="AT190" t="e">
            <v>#DIV/0!</v>
          </cell>
          <cell r="AU190" t="e">
            <v>#DIV/0!</v>
          </cell>
          <cell r="AV190" t="e">
            <v>#DIV/0!</v>
          </cell>
          <cell r="AW190" t="e">
            <v>#DIV/0!</v>
          </cell>
          <cell r="AX190" t="e">
            <v>#DIV/0!</v>
          </cell>
          <cell r="AY190" t="e">
            <v>#DIV/0!</v>
          </cell>
          <cell r="AZ190" t="e">
            <v>#DIV/0!</v>
          </cell>
          <cell r="BA190" t="e">
            <v>#DIV/0!</v>
          </cell>
          <cell r="BE190" t="e">
            <v>#DIV/0!</v>
          </cell>
          <cell r="BF190" t="e">
            <v>#DIV/0!</v>
          </cell>
          <cell r="BG190" t="e">
            <v>#DIV/0!</v>
          </cell>
          <cell r="BH190" t="e">
            <v>#DIV/0!</v>
          </cell>
          <cell r="BI190" t="e">
            <v>#DIV/0!</v>
          </cell>
          <cell r="BJ190" t="e">
            <v>#DIV/0!</v>
          </cell>
          <cell r="BK190" t="e">
            <v>#DIV/0!</v>
          </cell>
          <cell r="BL190" t="e">
            <v>#DIV/0!</v>
          </cell>
          <cell r="BM190" t="e">
            <v>#DIV/0!</v>
          </cell>
          <cell r="BN190" t="e">
            <v>#DIV/0!</v>
          </cell>
          <cell r="BR190" t="e">
            <v>#DIV/0!</v>
          </cell>
          <cell r="BS190" t="e">
            <v>#DIV/0!</v>
          </cell>
          <cell r="BT190" t="e">
            <v>#DIV/0!</v>
          </cell>
          <cell r="BU190" t="e">
            <v>#DIV/0!</v>
          </cell>
          <cell r="BV190" t="e">
            <v>#DIV/0!</v>
          </cell>
          <cell r="BW190" t="e">
            <v>#DIV/0!</v>
          </cell>
          <cell r="BX190" t="e">
            <v>#DIV/0!</v>
          </cell>
          <cell r="BY190" t="e">
            <v>#DIV/0!</v>
          </cell>
          <cell r="BZ190" t="e">
            <v>#DIV/0!</v>
          </cell>
          <cell r="CA190" t="e">
            <v>#DIV/0!</v>
          </cell>
          <cell r="CH190" t="e">
            <v>#DIV/0!</v>
          </cell>
          <cell r="CI190" t="e">
            <v>#DIV/0!</v>
          </cell>
          <cell r="CJ190" t="e">
            <v>#DIV/0!</v>
          </cell>
          <cell r="CK190" t="e">
            <v>#DIV/0!</v>
          </cell>
          <cell r="CL190" t="e">
            <v>#DIV/0!</v>
          </cell>
          <cell r="CM190" t="e">
            <v>#DIV/0!</v>
          </cell>
          <cell r="CN190" t="e">
            <v>#DIV/0!</v>
          </cell>
          <cell r="CO190" t="e">
            <v>#DIV/0!</v>
          </cell>
          <cell r="CP190" t="e">
            <v>#DIV/0!</v>
          </cell>
          <cell r="CQ190" t="e">
            <v>#DIV/0!</v>
          </cell>
          <cell r="CU190" t="e">
            <v>#DIV/0!</v>
          </cell>
          <cell r="CV190" t="e">
            <v>#DIV/0!</v>
          </cell>
          <cell r="CW190" t="e">
            <v>#DIV/0!</v>
          </cell>
          <cell r="CX190" t="e">
            <v>#DIV/0!</v>
          </cell>
          <cell r="CY190" t="e">
            <v>#DIV/0!</v>
          </cell>
          <cell r="CZ190" t="e">
            <v>#DIV/0!</v>
          </cell>
          <cell r="DA190" t="e">
            <v>#DIV/0!</v>
          </cell>
          <cell r="DB190" t="e">
            <v>#DIV/0!</v>
          </cell>
          <cell r="DC190" t="e">
            <v>#DIV/0!</v>
          </cell>
          <cell r="DD190" t="e">
            <v>#DIV/0!</v>
          </cell>
          <cell r="DH190" t="e">
            <v>#DIV/0!</v>
          </cell>
          <cell r="DI190" t="e">
            <v>#DIV/0!</v>
          </cell>
          <cell r="DJ190" t="e">
            <v>#DIV/0!</v>
          </cell>
          <cell r="DK190" t="e">
            <v>#DIV/0!</v>
          </cell>
          <cell r="DL190" t="e">
            <v>#DIV/0!</v>
          </cell>
          <cell r="DM190" t="e">
            <v>#DIV/0!</v>
          </cell>
          <cell r="DN190" t="e">
            <v>#DIV/0!</v>
          </cell>
          <cell r="DO190" t="e">
            <v>#DIV/0!</v>
          </cell>
          <cell r="DP190" t="e">
            <v>#DIV/0!</v>
          </cell>
          <cell r="DQ190" t="e">
            <v>#DIV/0!</v>
          </cell>
          <cell r="DU190" t="e">
            <v>#DIV/0!</v>
          </cell>
          <cell r="DV190" t="e">
            <v>#DIV/0!</v>
          </cell>
          <cell r="DW190" t="e">
            <v>#DIV/0!</v>
          </cell>
          <cell r="DX190" t="e">
            <v>#DIV/0!</v>
          </cell>
          <cell r="DY190" t="e">
            <v>#DIV/0!</v>
          </cell>
          <cell r="DZ190" t="e">
            <v>#DIV/0!</v>
          </cell>
          <cell r="EA190" t="e">
            <v>#DIV/0!</v>
          </cell>
          <cell r="EB190" t="e">
            <v>#DIV/0!</v>
          </cell>
          <cell r="EC190" t="e">
            <v>#DIV/0!</v>
          </cell>
          <cell r="ED190" t="e">
            <v>#DIV/0!</v>
          </cell>
          <cell r="EH190" t="e">
            <v>#DIV/0!</v>
          </cell>
          <cell r="EI190" t="e">
            <v>#DIV/0!</v>
          </cell>
          <cell r="EJ190" t="e">
            <v>#DIV/0!</v>
          </cell>
          <cell r="EK190" t="e">
            <v>#DIV/0!</v>
          </cell>
          <cell r="EL190" t="e">
            <v>#DIV/0!</v>
          </cell>
          <cell r="EM190" t="e">
            <v>#DIV/0!</v>
          </cell>
          <cell r="EN190" t="e">
            <v>#DIV/0!</v>
          </cell>
          <cell r="EO190" t="e">
            <v>#DIV/0!</v>
          </cell>
          <cell r="EP190" t="e">
            <v>#DIV/0!</v>
          </cell>
          <cell r="EQ190" t="e">
            <v>#DIV/0!</v>
          </cell>
          <cell r="EU190" t="e">
            <v>#DIV/0!</v>
          </cell>
          <cell r="EV190" t="e">
            <v>#DIV/0!</v>
          </cell>
          <cell r="EW190" t="e">
            <v>#DIV/0!</v>
          </cell>
          <cell r="EX190" t="e">
            <v>#DIV/0!</v>
          </cell>
          <cell r="EY190" t="e">
            <v>#DIV/0!</v>
          </cell>
          <cell r="EZ190" t="e">
            <v>#DIV/0!</v>
          </cell>
          <cell r="FA190" t="e">
            <v>#DIV/0!</v>
          </cell>
          <cell r="FB190" t="e">
            <v>#DIV/0!</v>
          </cell>
          <cell r="FC190" t="e">
            <v>#DIV/0!</v>
          </cell>
          <cell r="FD190" t="e">
            <v>#DIV/0!</v>
          </cell>
        </row>
        <row r="192">
          <cell r="E192" t="e">
            <v>#DIV/0!</v>
          </cell>
          <cell r="F192" t="e">
            <v>#DIV/0!</v>
          </cell>
          <cell r="G192" t="e">
            <v>#DIV/0!</v>
          </cell>
          <cell r="H192" t="e">
            <v>#DIV/0!</v>
          </cell>
          <cell r="I192" t="e">
            <v>#DIV/0!</v>
          </cell>
          <cell r="J192" t="e">
            <v>#DIV/0!</v>
          </cell>
          <cell r="K192" t="e">
            <v>#DIV/0!</v>
          </cell>
          <cell r="L192" t="e">
            <v>#DIV/0!</v>
          </cell>
          <cell r="M192" t="e">
            <v>#DIV/0!</v>
          </cell>
          <cell r="N192" t="e">
            <v>#DIV/0!</v>
          </cell>
          <cell r="R192" t="e">
            <v>#DIV/0!</v>
          </cell>
          <cell r="S192" t="e">
            <v>#DIV/0!</v>
          </cell>
          <cell r="T192" t="e">
            <v>#DIV/0!</v>
          </cell>
          <cell r="U192" t="e">
            <v>#DIV/0!</v>
          </cell>
          <cell r="V192" t="e">
            <v>#DIV/0!</v>
          </cell>
          <cell r="W192" t="e">
            <v>#DIV/0!</v>
          </cell>
          <cell r="X192" t="e">
            <v>#DIV/0!</v>
          </cell>
          <cell r="Y192" t="e">
            <v>#DIV/0!</v>
          </cell>
          <cell r="Z192" t="e">
            <v>#DIV/0!</v>
          </cell>
          <cell r="AA192" t="e">
            <v>#DIV/0!</v>
          </cell>
          <cell r="AE192" t="e">
            <v>#DIV/0!</v>
          </cell>
          <cell r="AF192" t="e">
            <v>#DIV/0!</v>
          </cell>
          <cell r="AG192" t="e">
            <v>#DIV/0!</v>
          </cell>
          <cell r="AH192" t="e">
            <v>#DIV/0!</v>
          </cell>
          <cell r="AI192" t="e">
            <v>#DIV/0!</v>
          </cell>
          <cell r="AJ192" t="e">
            <v>#DIV/0!</v>
          </cell>
          <cell r="AK192" t="e">
            <v>#DIV/0!</v>
          </cell>
          <cell r="AL192" t="e">
            <v>#DIV/0!</v>
          </cell>
          <cell r="AM192" t="e">
            <v>#DIV/0!</v>
          </cell>
          <cell r="AN192" t="e">
            <v>#DIV/0!</v>
          </cell>
          <cell r="AR192" t="e">
            <v>#DIV/0!</v>
          </cell>
          <cell r="AS192" t="e">
            <v>#DIV/0!</v>
          </cell>
          <cell r="AT192" t="e">
            <v>#DIV/0!</v>
          </cell>
          <cell r="AU192" t="e">
            <v>#DIV/0!</v>
          </cell>
          <cell r="AV192" t="e">
            <v>#DIV/0!</v>
          </cell>
          <cell r="AW192" t="e">
            <v>#DIV/0!</v>
          </cell>
          <cell r="AX192" t="e">
            <v>#DIV/0!</v>
          </cell>
          <cell r="AY192" t="e">
            <v>#DIV/0!</v>
          </cell>
          <cell r="AZ192" t="e">
            <v>#DIV/0!</v>
          </cell>
          <cell r="BA192" t="e">
            <v>#DIV/0!</v>
          </cell>
          <cell r="BE192" t="e">
            <v>#DIV/0!</v>
          </cell>
          <cell r="BF192" t="e">
            <v>#DIV/0!</v>
          </cell>
          <cell r="BG192" t="e">
            <v>#DIV/0!</v>
          </cell>
          <cell r="BH192" t="e">
            <v>#DIV/0!</v>
          </cell>
          <cell r="BI192" t="e">
            <v>#DIV/0!</v>
          </cell>
          <cell r="BJ192" t="e">
            <v>#DIV/0!</v>
          </cell>
          <cell r="BK192" t="e">
            <v>#DIV/0!</v>
          </cell>
          <cell r="BL192" t="e">
            <v>#DIV/0!</v>
          </cell>
          <cell r="BM192" t="e">
            <v>#DIV/0!</v>
          </cell>
          <cell r="BN192" t="e">
            <v>#DIV/0!</v>
          </cell>
          <cell r="BR192" t="e">
            <v>#DIV/0!</v>
          </cell>
          <cell r="BS192" t="e">
            <v>#DIV/0!</v>
          </cell>
          <cell r="BT192" t="e">
            <v>#DIV/0!</v>
          </cell>
          <cell r="BU192" t="e">
            <v>#DIV/0!</v>
          </cell>
          <cell r="BV192" t="e">
            <v>#DIV/0!</v>
          </cell>
          <cell r="BW192" t="e">
            <v>#DIV/0!</v>
          </cell>
          <cell r="BX192" t="e">
            <v>#DIV/0!</v>
          </cell>
          <cell r="BY192" t="e">
            <v>#DIV/0!</v>
          </cell>
          <cell r="BZ192" t="e">
            <v>#DIV/0!</v>
          </cell>
          <cell r="CA192" t="e">
            <v>#DIV/0!</v>
          </cell>
          <cell r="CH192" t="e">
            <v>#DIV/0!</v>
          </cell>
          <cell r="CI192" t="e">
            <v>#DIV/0!</v>
          </cell>
          <cell r="CJ192" t="e">
            <v>#DIV/0!</v>
          </cell>
          <cell r="CK192" t="e">
            <v>#DIV/0!</v>
          </cell>
          <cell r="CL192" t="e">
            <v>#DIV/0!</v>
          </cell>
          <cell r="CM192" t="e">
            <v>#DIV/0!</v>
          </cell>
          <cell r="CN192" t="e">
            <v>#DIV/0!</v>
          </cell>
          <cell r="CO192" t="e">
            <v>#DIV/0!</v>
          </cell>
          <cell r="CP192" t="e">
            <v>#DIV/0!</v>
          </cell>
          <cell r="CQ192" t="e">
            <v>#DIV/0!</v>
          </cell>
          <cell r="CU192" t="e">
            <v>#DIV/0!</v>
          </cell>
          <cell r="CV192" t="e">
            <v>#DIV/0!</v>
          </cell>
          <cell r="CW192" t="e">
            <v>#DIV/0!</v>
          </cell>
          <cell r="CX192" t="e">
            <v>#DIV/0!</v>
          </cell>
          <cell r="CY192" t="e">
            <v>#DIV/0!</v>
          </cell>
          <cell r="CZ192" t="e">
            <v>#DIV/0!</v>
          </cell>
          <cell r="DA192" t="e">
            <v>#DIV/0!</v>
          </cell>
          <cell r="DB192" t="e">
            <v>#DIV/0!</v>
          </cell>
          <cell r="DC192" t="e">
            <v>#DIV/0!</v>
          </cell>
          <cell r="DD192" t="e">
            <v>#DIV/0!</v>
          </cell>
          <cell r="DH192" t="e">
            <v>#DIV/0!</v>
          </cell>
          <cell r="DI192" t="e">
            <v>#DIV/0!</v>
          </cell>
          <cell r="DJ192" t="e">
            <v>#DIV/0!</v>
          </cell>
          <cell r="DK192" t="e">
            <v>#DIV/0!</v>
          </cell>
          <cell r="DL192" t="e">
            <v>#DIV/0!</v>
          </cell>
          <cell r="DM192" t="e">
            <v>#DIV/0!</v>
          </cell>
          <cell r="DN192" t="e">
            <v>#DIV/0!</v>
          </cell>
          <cell r="DO192" t="e">
            <v>#DIV/0!</v>
          </cell>
          <cell r="DP192" t="e">
            <v>#DIV/0!</v>
          </cell>
          <cell r="DQ192" t="e">
            <v>#DIV/0!</v>
          </cell>
          <cell r="DU192" t="e">
            <v>#DIV/0!</v>
          </cell>
          <cell r="DV192" t="e">
            <v>#DIV/0!</v>
          </cell>
          <cell r="DW192" t="e">
            <v>#DIV/0!</v>
          </cell>
          <cell r="DX192" t="e">
            <v>#DIV/0!</v>
          </cell>
          <cell r="DY192" t="e">
            <v>#DIV/0!</v>
          </cell>
          <cell r="DZ192" t="e">
            <v>#DIV/0!</v>
          </cell>
          <cell r="EA192" t="e">
            <v>#DIV/0!</v>
          </cell>
          <cell r="EB192" t="e">
            <v>#DIV/0!</v>
          </cell>
          <cell r="EC192" t="e">
            <v>#DIV/0!</v>
          </cell>
          <cell r="ED192" t="e">
            <v>#DIV/0!</v>
          </cell>
          <cell r="EH192" t="e">
            <v>#DIV/0!</v>
          </cell>
          <cell r="EI192" t="e">
            <v>#DIV/0!</v>
          </cell>
          <cell r="EJ192" t="e">
            <v>#DIV/0!</v>
          </cell>
          <cell r="EK192" t="e">
            <v>#DIV/0!</v>
          </cell>
          <cell r="EL192" t="e">
            <v>#DIV/0!</v>
          </cell>
          <cell r="EM192" t="e">
            <v>#DIV/0!</v>
          </cell>
          <cell r="EN192" t="e">
            <v>#DIV/0!</v>
          </cell>
          <cell r="EO192" t="e">
            <v>#DIV/0!</v>
          </cell>
          <cell r="EP192" t="e">
            <v>#DIV/0!</v>
          </cell>
          <cell r="EQ192" t="e">
            <v>#DIV/0!</v>
          </cell>
          <cell r="EU192" t="e">
            <v>#DIV/0!</v>
          </cell>
          <cell r="EV192" t="e">
            <v>#DIV/0!</v>
          </cell>
          <cell r="EW192" t="e">
            <v>#DIV/0!</v>
          </cell>
          <cell r="EX192" t="e">
            <v>#DIV/0!</v>
          </cell>
          <cell r="EY192" t="e">
            <v>#DIV/0!</v>
          </cell>
          <cell r="EZ192" t="e">
            <v>#DIV/0!</v>
          </cell>
          <cell r="FA192" t="e">
            <v>#DIV/0!</v>
          </cell>
          <cell r="FB192" t="e">
            <v>#DIV/0!</v>
          </cell>
          <cell r="FC192" t="e">
            <v>#DIV/0!</v>
          </cell>
          <cell r="FD192" t="e">
            <v>#DIV/0!</v>
          </cell>
        </row>
        <row r="199">
          <cell r="E199" t="e">
            <v>#DIV/0!</v>
          </cell>
          <cell r="F199" t="e">
            <v>#DIV/0!</v>
          </cell>
          <cell r="G199" t="e">
            <v>#DIV/0!</v>
          </cell>
          <cell r="H199" t="e">
            <v>#DIV/0!</v>
          </cell>
          <cell r="I199" t="e">
            <v>#DIV/0!</v>
          </cell>
          <cell r="J199" t="e">
            <v>#DIV/0!</v>
          </cell>
          <cell r="K199" t="e">
            <v>#DIV/0!</v>
          </cell>
          <cell r="L199" t="e">
            <v>#DIV/0!</v>
          </cell>
          <cell r="M199" t="e">
            <v>#DIV/0!</v>
          </cell>
          <cell r="N199" t="e">
            <v>#DIV/0!</v>
          </cell>
          <cell r="R199" t="e">
            <v>#DIV/0!</v>
          </cell>
          <cell r="S199" t="e">
            <v>#DIV/0!</v>
          </cell>
          <cell r="T199" t="e">
            <v>#DIV/0!</v>
          </cell>
          <cell r="U199" t="e">
            <v>#DIV/0!</v>
          </cell>
          <cell r="V199" t="e">
            <v>#DIV/0!</v>
          </cell>
          <cell r="W199" t="e">
            <v>#DIV/0!</v>
          </cell>
          <cell r="X199" t="e">
            <v>#DIV/0!</v>
          </cell>
          <cell r="Y199" t="e">
            <v>#DIV/0!</v>
          </cell>
          <cell r="Z199" t="e">
            <v>#DIV/0!</v>
          </cell>
          <cell r="AA199" t="e">
            <v>#DIV/0!</v>
          </cell>
          <cell r="AE199" t="e">
            <v>#DIV/0!</v>
          </cell>
          <cell r="AF199" t="e">
            <v>#DIV/0!</v>
          </cell>
          <cell r="AG199" t="e">
            <v>#DIV/0!</v>
          </cell>
          <cell r="AH199" t="e">
            <v>#DIV/0!</v>
          </cell>
          <cell r="AI199" t="e">
            <v>#DIV/0!</v>
          </cell>
          <cell r="AJ199" t="e">
            <v>#DIV/0!</v>
          </cell>
          <cell r="AK199" t="e">
            <v>#DIV/0!</v>
          </cell>
          <cell r="AL199" t="e">
            <v>#DIV/0!</v>
          </cell>
          <cell r="AM199" t="e">
            <v>#DIV/0!</v>
          </cell>
          <cell r="AN199" t="e">
            <v>#DIV/0!</v>
          </cell>
          <cell r="AR199" t="e">
            <v>#DIV/0!</v>
          </cell>
          <cell r="AS199" t="e">
            <v>#DIV/0!</v>
          </cell>
          <cell r="AT199" t="e">
            <v>#DIV/0!</v>
          </cell>
          <cell r="AU199" t="e">
            <v>#DIV/0!</v>
          </cell>
          <cell r="AV199" t="e">
            <v>#DIV/0!</v>
          </cell>
          <cell r="AW199" t="e">
            <v>#DIV/0!</v>
          </cell>
          <cell r="AX199" t="e">
            <v>#DIV/0!</v>
          </cell>
          <cell r="AY199" t="e">
            <v>#DIV/0!</v>
          </cell>
          <cell r="AZ199" t="e">
            <v>#DIV/0!</v>
          </cell>
          <cell r="BA199" t="e">
            <v>#DIV/0!</v>
          </cell>
          <cell r="BE199" t="e">
            <v>#DIV/0!</v>
          </cell>
          <cell r="BF199" t="e">
            <v>#DIV/0!</v>
          </cell>
          <cell r="BG199" t="e">
            <v>#DIV/0!</v>
          </cell>
          <cell r="BH199" t="e">
            <v>#DIV/0!</v>
          </cell>
          <cell r="BI199" t="e">
            <v>#DIV/0!</v>
          </cell>
          <cell r="BJ199" t="e">
            <v>#DIV/0!</v>
          </cell>
          <cell r="BK199" t="e">
            <v>#DIV/0!</v>
          </cell>
          <cell r="BL199" t="e">
            <v>#DIV/0!</v>
          </cell>
          <cell r="BM199" t="e">
            <v>#DIV/0!</v>
          </cell>
          <cell r="BN199" t="e">
            <v>#DIV/0!</v>
          </cell>
          <cell r="BR199" t="e">
            <v>#DIV/0!</v>
          </cell>
          <cell r="BS199" t="e">
            <v>#DIV/0!</v>
          </cell>
          <cell r="BT199" t="e">
            <v>#DIV/0!</v>
          </cell>
          <cell r="BU199" t="e">
            <v>#DIV/0!</v>
          </cell>
          <cell r="BV199" t="e">
            <v>#DIV/0!</v>
          </cell>
          <cell r="BW199" t="e">
            <v>#DIV/0!</v>
          </cell>
          <cell r="BX199" t="e">
            <v>#DIV/0!</v>
          </cell>
          <cell r="BY199" t="e">
            <v>#DIV/0!</v>
          </cell>
          <cell r="BZ199" t="e">
            <v>#DIV/0!</v>
          </cell>
          <cell r="CA199" t="e">
            <v>#DIV/0!</v>
          </cell>
          <cell r="CH199" t="e">
            <v>#DIV/0!</v>
          </cell>
          <cell r="CI199" t="e">
            <v>#DIV/0!</v>
          </cell>
          <cell r="CJ199" t="e">
            <v>#DIV/0!</v>
          </cell>
          <cell r="CK199" t="e">
            <v>#DIV/0!</v>
          </cell>
          <cell r="CL199" t="e">
            <v>#DIV/0!</v>
          </cell>
          <cell r="CM199" t="e">
            <v>#DIV/0!</v>
          </cell>
          <cell r="CN199" t="e">
            <v>#DIV/0!</v>
          </cell>
          <cell r="CO199" t="e">
            <v>#DIV/0!</v>
          </cell>
          <cell r="CP199" t="e">
            <v>#DIV/0!</v>
          </cell>
          <cell r="CQ199" t="e">
            <v>#DIV/0!</v>
          </cell>
          <cell r="CU199" t="e">
            <v>#DIV/0!</v>
          </cell>
          <cell r="CV199" t="e">
            <v>#DIV/0!</v>
          </cell>
          <cell r="CW199" t="e">
            <v>#DIV/0!</v>
          </cell>
          <cell r="CX199" t="e">
            <v>#DIV/0!</v>
          </cell>
          <cell r="CY199" t="e">
            <v>#DIV/0!</v>
          </cell>
          <cell r="CZ199" t="e">
            <v>#DIV/0!</v>
          </cell>
          <cell r="DA199" t="e">
            <v>#DIV/0!</v>
          </cell>
          <cell r="DB199" t="e">
            <v>#DIV/0!</v>
          </cell>
          <cell r="DC199" t="e">
            <v>#DIV/0!</v>
          </cell>
          <cell r="DD199" t="e">
            <v>#DIV/0!</v>
          </cell>
          <cell r="DH199" t="e">
            <v>#DIV/0!</v>
          </cell>
          <cell r="DI199" t="e">
            <v>#DIV/0!</v>
          </cell>
          <cell r="DJ199" t="e">
            <v>#DIV/0!</v>
          </cell>
          <cell r="DK199" t="e">
            <v>#DIV/0!</v>
          </cell>
          <cell r="DL199" t="e">
            <v>#DIV/0!</v>
          </cell>
          <cell r="DM199" t="e">
            <v>#DIV/0!</v>
          </cell>
          <cell r="DN199" t="e">
            <v>#DIV/0!</v>
          </cell>
          <cell r="DO199" t="e">
            <v>#DIV/0!</v>
          </cell>
          <cell r="DP199" t="e">
            <v>#DIV/0!</v>
          </cell>
          <cell r="DQ199" t="e">
            <v>#DIV/0!</v>
          </cell>
          <cell r="DU199" t="e">
            <v>#DIV/0!</v>
          </cell>
          <cell r="DV199" t="e">
            <v>#DIV/0!</v>
          </cell>
          <cell r="DW199" t="e">
            <v>#DIV/0!</v>
          </cell>
          <cell r="DX199" t="e">
            <v>#DIV/0!</v>
          </cell>
          <cell r="DY199" t="e">
            <v>#DIV/0!</v>
          </cell>
          <cell r="DZ199" t="e">
            <v>#DIV/0!</v>
          </cell>
          <cell r="EA199" t="e">
            <v>#DIV/0!</v>
          </cell>
          <cell r="EB199" t="e">
            <v>#DIV/0!</v>
          </cell>
          <cell r="EC199" t="e">
            <v>#DIV/0!</v>
          </cell>
          <cell r="ED199" t="e">
            <v>#DIV/0!</v>
          </cell>
          <cell r="EH199" t="e">
            <v>#DIV/0!</v>
          </cell>
          <cell r="EI199" t="e">
            <v>#DIV/0!</v>
          </cell>
          <cell r="EJ199" t="e">
            <v>#DIV/0!</v>
          </cell>
          <cell r="EK199" t="e">
            <v>#DIV/0!</v>
          </cell>
          <cell r="EL199" t="e">
            <v>#DIV/0!</v>
          </cell>
          <cell r="EM199" t="e">
            <v>#DIV/0!</v>
          </cell>
          <cell r="EN199" t="e">
            <v>#DIV/0!</v>
          </cell>
          <cell r="EO199" t="e">
            <v>#DIV/0!</v>
          </cell>
          <cell r="EP199" t="e">
            <v>#DIV/0!</v>
          </cell>
          <cell r="EQ199" t="e">
            <v>#DIV/0!</v>
          </cell>
          <cell r="EU199" t="e">
            <v>#DIV/0!</v>
          </cell>
          <cell r="EV199" t="e">
            <v>#DIV/0!</v>
          </cell>
          <cell r="EW199" t="e">
            <v>#DIV/0!</v>
          </cell>
          <cell r="EX199" t="e">
            <v>#DIV/0!</v>
          </cell>
          <cell r="EY199" t="e">
            <v>#DIV/0!</v>
          </cell>
          <cell r="EZ199" t="e">
            <v>#DIV/0!</v>
          </cell>
          <cell r="FA199" t="e">
            <v>#DIV/0!</v>
          </cell>
          <cell r="FB199" t="e">
            <v>#DIV/0!</v>
          </cell>
          <cell r="FC199" t="e">
            <v>#DIV/0!</v>
          </cell>
          <cell r="FD199" t="e">
            <v>#DIV/0!</v>
          </cell>
        </row>
        <row r="201">
          <cell r="E201" t="e">
            <v>#DIV/0!</v>
          </cell>
          <cell r="F201" t="e">
            <v>#DIV/0!</v>
          </cell>
          <cell r="G201" t="e">
            <v>#DIV/0!</v>
          </cell>
          <cell r="H201" t="e">
            <v>#DIV/0!</v>
          </cell>
          <cell r="I201" t="e">
            <v>#DIV/0!</v>
          </cell>
          <cell r="J201" t="e">
            <v>#DIV/0!</v>
          </cell>
          <cell r="K201" t="e">
            <v>#DIV/0!</v>
          </cell>
          <cell r="L201" t="e">
            <v>#DIV/0!</v>
          </cell>
          <cell r="M201" t="e">
            <v>#DIV/0!</v>
          </cell>
          <cell r="N201" t="e">
            <v>#DIV/0!</v>
          </cell>
          <cell r="R201" t="e">
            <v>#DIV/0!</v>
          </cell>
          <cell r="S201" t="e">
            <v>#DIV/0!</v>
          </cell>
          <cell r="T201" t="e">
            <v>#DIV/0!</v>
          </cell>
          <cell r="U201" t="e">
            <v>#DIV/0!</v>
          </cell>
          <cell r="V201" t="e">
            <v>#DIV/0!</v>
          </cell>
          <cell r="W201" t="e">
            <v>#DIV/0!</v>
          </cell>
          <cell r="X201" t="e">
            <v>#DIV/0!</v>
          </cell>
          <cell r="Y201" t="e">
            <v>#DIV/0!</v>
          </cell>
          <cell r="Z201" t="e">
            <v>#DIV/0!</v>
          </cell>
          <cell r="AA201" t="e">
            <v>#DIV/0!</v>
          </cell>
          <cell r="AE201" t="e">
            <v>#DIV/0!</v>
          </cell>
          <cell r="AF201" t="e">
            <v>#DIV/0!</v>
          </cell>
          <cell r="AG201" t="e">
            <v>#DIV/0!</v>
          </cell>
          <cell r="AH201" t="e">
            <v>#DIV/0!</v>
          </cell>
          <cell r="AI201" t="e">
            <v>#DIV/0!</v>
          </cell>
          <cell r="AJ201" t="e">
            <v>#DIV/0!</v>
          </cell>
          <cell r="AK201" t="e">
            <v>#DIV/0!</v>
          </cell>
          <cell r="AL201" t="e">
            <v>#DIV/0!</v>
          </cell>
          <cell r="AM201" t="e">
            <v>#DIV/0!</v>
          </cell>
          <cell r="AN201" t="e">
            <v>#DIV/0!</v>
          </cell>
          <cell r="AR201" t="e">
            <v>#DIV/0!</v>
          </cell>
          <cell r="AS201" t="e">
            <v>#DIV/0!</v>
          </cell>
          <cell r="AT201" t="e">
            <v>#DIV/0!</v>
          </cell>
          <cell r="AU201" t="e">
            <v>#DIV/0!</v>
          </cell>
          <cell r="AV201" t="e">
            <v>#DIV/0!</v>
          </cell>
          <cell r="AW201" t="e">
            <v>#DIV/0!</v>
          </cell>
          <cell r="AX201" t="e">
            <v>#DIV/0!</v>
          </cell>
          <cell r="AY201" t="e">
            <v>#DIV/0!</v>
          </cell>
          <cell r="AZ201" t="e">
            <v>#DIV/0!</v>
          </cell>
          <cell r="BA201" t="e">
            <v>#DIV/0!</v>
          </cell>
          <cell r="BE201" t="e">
            <v>#DIV/0!</v>
          </cell>
          <cell r="BF201" t="e">
            <v>#DIV/0!</v>
          </cell>
          <cell r="BG201" t="e">
            <v>#DIV/0!</v>
          </cell>
          <cell r="BH201" t="e">
            <v>#DIV/0!</v>
          </cell>
          <cell r="BI201" t="e">
            <v>#DIV/0!</v>
          </cell>
          <cell r="BJ201" t="e">
            <v>#DIV/0!</v>
          </cell>
          <cell r="BK201" t="e">
            <v>#DIV/0!</v>
          </cell>
          <cell r="BL201" t="e">
            <v>#DIV/0!</v>
          </cell>
          <cell r="BM201" t="e">
            <v>#DIV/0!</v>
          </cell>
          <cell r="BN201" t="e">
            <v>#DIV/0!</v>
          </cell>
          <cell r="BR201" t="e">
            <v>#DIV/0!</v>
          </cell>
          <cell r="BS201" t="e">
            <v>#DIV/0!</v>
          </cell>
          <cell r="BT201" t="e">
            <v>#DIV/0!</v>
          </cell>
          <cell r="BU201" t="e">
            <v>#DIV/0!</v>
          </cell>
          <cell r="BV201" t="e">
            <v>#DIV/0!</v>
          </cell>
          <cell r="BW201" t="e">
            <v>#DIV/0!</v>
          </cell>
          <cell r="BX201" t="e">
            <v>#DIV/0!</v>
          </cell>
          <cell r="BY201" t="e">
            <v>#DIV/0!</v>
          </cell>
          <cell r="BZ201" t="e">
            <v>#DIV/0!</v>
          </cell>
          <cell r="CA201" t="e">
            <v>#DIV/0!</v>
          </cell>
          <cell r="CH201" t="e">
            <v>#DIV/0!</v>
          </cell>
          <cell r="CI201" t="e">
            <v>#DIV/0!</v>
          </cell>
          <cell r="CJ201" t="e">
            <v>#DIV/0!</v>
          </cell>
          <cell r="CK201" t="e">
            <v>#DIV/0!</v>
          </cell>
          <cell r="CL201" t="e">
            <v>#DIV/0!</v>
          </cell>
          <cell r="CM201" t="e">
            <v>#DIV/0!</v>
          </cell>
          <cell r="CN201" t="e">
            <v>#DIV/0!</v>
          </cell>
          <cell r="CO201" t="e">
            <v>#DIV/0!</v>
          </cell>
          <cell r="CP201" t="e">
            <v>#DIV/0!</v>
          </cell>
          <cell r="CQ201" t="e">
            <v>#DIV/0!</v>
          </cell>
          <cell r="CU201" t="e">
            <v>#DIV/0!</v>
          </cell>
          <cell r="CV201" t="e">
            <v>#DIV/0!</v>
          </cell>
          <cell r="CW201" t="e">
            <v>#DIV/0!</v>
          </cell>
          <cell r="CX201" t="e">
            <v>#DIV/0!</v>
          </cell>
          <cell r="CY201" t="e">
            <v>#DIV/0!</v>
          </cell>
          <cell r="CZ201" t="e">
            <v>#DIV/0!</v>
          </cell>
          <cell r="DA201" t="e">
            <v>#DIV/0!</v>
          </cell>
          <cell r="DB201" t="e">
            <v>#DIV/0!</v>
          </cell>
          <cell r="DC201" t="e">
            <v>#DIV/0!</v>
          </cell>
          <cell r="DD201" t="e">
            <v>#DIV/0!</v>
          </cell>
          <cell r="DH201" t="e">
            <v>#DIV/0!</v>
          </cell>
          <cell r="DI201" t="e">
            <v>#DIV/0!</v>
          </cell>
          <cell r="DJ201" t="e">
            <v>#DIV/0!</v>
          </cell>
          <cell r="DK201" t="e">
            <v>#DIV/0!</v>
          </cell>
          <cell r="DL201" t="e">
            <v>#DIV/0!</v>
          </cell>
          <cell r="DM201" t="e">
            <v>#DIV/0!</v>
          </cell>
          <cell r="DN201" t="e">
            <v>#DIV/0!</v>
          </cell>
          <cell r="DO201" t="e">
            <v>#DIV/0!</v>
          </cell>
          <cell r="DP201" t="e">
            <v>#DIV/0!</v>
          </cell>
          <cell r="DQ201" t="e">
            <v>#DIV/0!</v>
          </cell>
          <cell r="DU201" t="e">
            <v>#DIV/0!</v>
          </cell>
          <cell r="DV201" t="e">
            <v>#DIV/0!</v>
          </cell>
          <cell r="DW201" t="e">
            <v>#DIV/0!</v>
          </cell>
          <cell r="DX201" t="e">
            <v>#DIV/0!</v>
          </cell>
          <cell r="DY201" t="e">
            <v>#DIV/0!</v>
          </cell>
          <cell r="DZ201" t="e">
            <v>#DIV/0!</v>
          </cell>
          <cell r="EA201" t="e">
            <v>#DIV/0!</v>
          </cell>
          <cell r="EB201" t="e">
            <v>#DIV/0!</v>
          </cell>
          <cell r="EC201" t="e">
            <v>#DIV/0!</v>
          </cell>
          <cell r="ED201" t="e">
            <v>#DIV/0!</v>
          </cell>
          <cell r="EH201" t="e">
            <v>#DIV/0!</v>
          </cell>
          <cell r="EI201" t="e">
            <v>#DIV/0!</v>
          </cell>
          <cell r="EJ201" t="e">
            <v>#DIV/0!</v>
          </cell>
          <cell r="EK201" t="e">
            <v>#DIV/0!</v>
          </cell>
          <cell r="EL201" t="e">
            <v>#DIV/0!</v>
          </cell>
          <cell r="EM201" t="e">
            <v>#DIV/0!</v>
          </cell>
          <cell r="EN201" t="e">
            <v>#DIV/0!</v>
          </cell>
          <cell r="EO201" t="e">
            <v>#DIV/0!</v>
          </cell>
          <cell r="EP201" t="e">
            <v>#DIV/0!</v>
          </cell>
          <cell r="EQ201" t="e">
            <v>#DIV/0!</v>
          </cell>
          <cell r="EU201" t="e">
            <v>#DIV/0!</v>
          </cell>
          <cell r="EV201" t="e">
            <v>#DIV/0!</v>
          </cell>
          <cell r="EW201" t="e">
            <v>#DIV/0!</v>
          </cell>
          <cell r="EX201" t="e">
            <v>#DIV/0!</v>
          </cell>
          <cell r="EY201" t="e">
            <v>#DIV/0!</v>
          </cell>
          <cell r="EZ201" t="e">
            <v>#DIV/0!</v>
          </cell>
          <cell r="FA201" t="e">
            <v>#DIV/0!</v>
          </cell>
          <cell r="FB201" t="e">
            <v>#DIV/0!</v>
          </cell>
          <cell r="FC201" t="e">
            <v>#DIV/0!</v>
          </cell>
          <cell r="FD201" t="e">
            <v>#DIV/0!</v>
          </cell>
        </row>
        <row r="203">
          <cell r="E203" t="e">
            <v>#DIV/0!</v>
          </cell>
          <cell r="F203" t="e">
            <v>#DIV/0!</v>
          </cell>
          <cell r="G203" t="e">
            <v>#DIV/0!</v>
          </cell>
          <cell r="H203" t="e">
            <v>#DIV/0!</v>
          </cell>
          <cell r="I203" t="e">
            <v>#DIV/0!</v>
          </cell>
          <cell r="J203" t="e">
            <v>#DIV/0!</v>
          </cell>
          <cell r="K203" t="e">
            <v>#DIV/0!</v>
          </cell>
          <cell r="L203" t="e">
            <v>#DIV/0!</v>
          </cell>
          <cell r="M203" t="e">
            <v>#DIV/0!</v>
          </cell>
          <cell r="N203" t="e">
            <v>#DIV/0!</v>
          </cell>
          <cell r="R203" t="e">
            <v>#DIV/0!</v>
          </cell>
          <cell r="S203" t="e">
            <v>#DIV/0!</v>
          </cell>
          <cell r="T203" t="e">
            <v>#DIV/0!</v>
          </cell>
          <cell r="U203" t="e">
            <v>#DIV/0!</v>
          </cell>
          <cell r="V203" t="e">
            <v>#DIV/0!</v>
          </cell>
          <cell r="W203" t="e">
            <v>#DIV/0!</v>
          </cell>
          <cell r="X203" t="e">
            <v>#DIV/0!</v>
          </cell>
          <cell r="Y203" t="e">
            <v>#DIV/0!</v>
          </cell>
          <cell r="Z203" t="e">
            <v>#DIV/0!</v>
          </cell>
          <cell r="AA203" t="e">
            <v>#DIV/0!</v>
          </cell>
          <cell r="AE203" t="e">
            <v>#DIV/0!</v>
          </cell>
          <cell r="AF203" t="e">
            <v>#DIV/0!</v>
          </cell>
          <cell r="AG203" t="e">
            <v>#DIV/0!</v>
          </cell>
          <cell r="AH203" t="e">
            <v>#DIV/0!</v>
          </cell>
          <cell r="AI203" t="e">
            <v>#DIV/0!</v>
          </cell>
          <cell r="AJ203" t="e">
            <v>#DIV/0!</v>
          </cell>
          <cell r="AK203" t="e">
            <v>#DIV/0!</v>
          </cell>
          <cell r="AL203" t="e">
            <v>#DIV/0!</v>
          </cell>
          <cell r="AM203" t="e">
            <v>#DIV/0!</v>
          </cell>
          <cell r="AN203" t="e">
            <v>#DIV/0!</v>
          </cell>
          <cell r="AR203" t="e">
            <v>#DIV/0!</v>
          </cell>
          <cell r="AS203" t="e">
            <v>#DIV/0!</v>
          </cell>
          <cell r="AT203" t="e">
            <v>#DIV/0!</v>
          </cell>
          <cell r="AU203" t="e">
            <v>#DIV/0!</v>
          </cell>
          <cell r="AV203" t="e">
            <v>#DIV/0!</v>
          </cell>
          <cell r="AW203" t="e">
            <v>#DIV/0!</v>
          </cell>
          <cell r="AX203" t="e">
            <v>#DIV/0!</v>
          </cell>
          <cell r="AY203" t="e">
            <v>#DIV/0!</v>
          </cell>
          <cell r="AZ203" t="e">
            <v>#DIV/0!</v>
          </cell>
          <cell r="BA203" t="e">
            <v>#DIV/0!</v>
          </cell>
          <cell r="BE203" t="e">
            <v>#DIV/0!</v>
          </cell>
          <cell r="BF203" t="e">
            <v>#DIV/0!</v>
          </cell>
          <cell r="BG203" t="e">
            <v>#DIV/0!</v>
          </cell>
          <cell r="BH203" t="e">
            <v>#DIV/0!</v>
          </cell>
          <cell r="BI203" t="e">
            <v>#DIV/0!</v>
          </cell>
          <cell r="BJ203" t="e">
            <v>#DIV/0!</v>
          </cell>
          <cell r="BK203" t="e">
            <v>#DIV/0!</v>
          </cell>
          <cell r="BL203" t="e">
            <v>#DIV/0!</v>
          </cell>
          <cell r="BM203" t="e">
            <v>#DIV/0!</v>
          </cell>
          <cell r="BN203" t="e">
            <v>#DIV/0!</v>
          </cell>
          <cell r="BR203" t="e">
            <v>#DIV/0!</v>
          </cell>
          <cell r="BS203" t="e">
            <v>#DIV/0!</v>
          </cell>
          <cell r="BT203" t="e">
            <v>#DIV/0!</v>
          </cell>
          <cell r="BU203" t="e">
            <v>#DIV/0!</v>
          </cell>
          <cell r="BV203" t="e">
            <v>#DIV/0!</v>
          </cell>
          <cell r="BW203" t="e">
            <v>#DIV/0!</v>
          </cell>
          <cell r="BX203" t="e">
            <v>#DIV/0!</v>
          </cell>
          <cell r="BY203" t="e">
            <v>#DIV/0!</v>
          </cell>
          <cell r="BZ203" t="e">
            <v>#DIV/0!</v>
          </cell>
          <cell r="CA203" t="e">
            <v>#DIV/0!</v>
          </cell>
          <cell r="CH203" t="e">
            <v>#DIV/0!</v>
          </cell>
          <cell r="CI203" t="e">
            <v>#DIV/0!</v>
          </cell>
          <cell r="CJ203" t="e">
            <v>#DIV/0!</v>
          </cell>
          <cell r="CK203" t="e">
            <v>#DIV/0!</v>
          </cell>
          <cell r="CL203" t="e">
            <v>#DIV/0!</v>
          </cell>
          <cell r="CM203" t="e">
            <v>#DIV/0!</v>
          </cell>
          <cell r="CN203" t="e">
            <v>#DIV/0!</v>
          </cell>
          <cell r="CO203" t="e">
            <v>#DIV/0!</v>
          </cell>
          <cell r="CP203" t="e">
            <v>#DIV/0!</v>
          </cell>
          <cell r="CQ203" t="e">
            <v>#DIV/0!</v>
          </cell>
          <cell r="CU203" t="e">
            <v>#DIV/0!</v>
          </cell>
          <cell r="CV203" t="e">
            <v>#DIV/0!</v>
          </cell>
          <cell r="CW203" t="e">
            <v>#DIV/0!</v>
          </cell>
          <cell r="CX203" t="e">
            <v>#DIV/0!</v>
          </cell>
          <cell r="CY203" t="e">
            <v>#DIV/0!</v>
          </cell>
          <cell r="CZ203" t="e">
            <v>#DIV/0!</v>
          </cell>
          <cell r="DA203" t="e">
            <v>#DIV/0!</v>
          </cell>
          <cell r="DB203" t="e">
            <v>#DIV/0!</v>
          </cell>
          <cell r="DC203" t="e">
            <v>#DIV/0!</v>
          </cell>
          <cell r="DD203" t="e">
            <v>#DIV/0!</v>
          </cell>
          <cell r="DH203" t="e">
            <v>#DIV/0!</v>
          </cell>
          <cell r="DI203" t="e">
            <v>#DIV/0!</v>
          </cell>
          <cell r="DJ203" t="e">
            <v>#DIV/0!</v>
          </cell>
          <cell r="DK203" t="e">
            <v>#DIV/0!</v>
          </cell>
          <cell r="DL203" t="e">
            <v>#DIV/0!</v>
          </cell>
          <cell r="DM203" t="e">
            <v>#DIV/0!</v>
          </cell>
          <cell r="DN203" t="e">
            <v>#DIV/0!</v>
          </cell>
          <cell r="DO203" t="e">
            <v>#DIV/0!</v>
          </cell>
          <cell r="DP203" t="e">
            <v>#DIV/0!</v>
          </cell>
          <cell r="DQ203" t="e">
            <v>#DIV/0!</v>
          </cell>
          <cell r="DU203" t="e">
            <v>#DIV/0!</v>
          </cell>
          <cell r="DV203" t="e">
            <v>#DIV/0!</v>
          </cell>
          <cell r="DW203" t="e">
            <v>#DIV/0!</v>
          </cell>
          <cell r="DX203" t="e">
            <v>#DIV/0!</v>
          </cell>
          <cell r="DY203" t="e">
            <v>#DIV/0!</v>
          </cell>
          <cell r="DZ203" t="e">
            <v>#DIV/0!</v>
          </cell>
          <cell r="EA203" t="e">
            <v>#DIV/0!</v>
          </cell>
          <cell r="EB203" t="e">
            <v>#DIV/0!</v>
          </cell>
          <cell r="EC203" t="e">
            <v>#DIV/0!</v>
          </cell>
          <cell r="ED203" t="e">
            <v>#DIV/0!</v>
          </cell>
          <cell r="EH203" t="e">
            <v>#DIV/0!</v>
          </cell>
          <cell r="EI203" t="e">
            <v>#DIV/0!</v>
          </cell>
          <cell r="EJ203" t="e">
            <v>#DIV/0!</v>
          </cell>
          <cell r="EK203" t="e">
            <v>#DIV/0!</v>
          </cell>
          <cell r="EL203" t="e">
            <v>#DIV/0!</v>
          </cell>
          <cell r="EM203" t="e">
            <v>#DIV/0!</v>
          </cell>
          <cell r="EN203" t="e">
            <v>#DIV/0!</v>
          </cell>
          <cell r="EO203" t="e">
            <v>#DIV/0!</v>
          </cell>
          <cell r="EP203" t="e">
            <v>#DIV/0!</v>
          </cell>
          <cell r="EQ203" t="e">
            <v>#DIV/0!</v>
          </cell>
          <cell r="EU203" t="e">
            <v>#DIV/0!</v>
          </cell>
          <cell r="EV203" t="e">
            <v>#DIV/0!</v>
          </cell>
          <cell r="EW203" t="e">
            <v>#DIV/0!</v>
          </cell>
          <cell r="EX203" t="e">
            <v>#DIV/0!</v>
          </cell>
          <cell r="EY203" t="e">
            <v>#DIV/0!</v>
          </cell>
          <cell r="EZ203" t="e">
            <v>#DIV/0!</v>
          </cell>
          <cell r="FA203" t="e">
            <v>#DIV/0!</v>
          </cell>
          <cell r="FB203" t="e">
            <v>#DIV/0!</v>
          </cell>
          <cell r="FC203" t="e">
            <v>#DIV/0!</v>
          </cell>
          <cell r="FD203" t="e">
            <v>#DIV/0!</v>
          </cell>
        </row>
        <row r="205">
          <cell r="E205" t="e">
            <v>#DIV/0!</v>
          </cell>
          <cell r="F205" t="e">
            <v>#DIV/0!</v>
          </cell>
          <cell r="G205" t="e">
            <v>#DIV/0!</v>
          </cell>
          <cell r="H205" t="e">
            <v>#DIV/0!</v>
          </cell>
          <cell r="I205" t="e">
            <v>#DIV/0!</v>
          </cell>
          <cell r="J205" t="e">
            <v>#DIV/0!</v>
          </cell>
          <cell r="K205" t="e">
            <v>#DIV/0!</v>
          </cell>
          <cell r="L205" t="e">
            <v>#DIV/0!</v>
          </cell>
          <cell r="M205" t="e">
            <v>#DIV/0!</v>
          </cell>
          <cell r="N205" t="e">
            <v>#DIV/0!</v>
          </cell>
          <cell r="R205" t="e">
            <v>#DIV/0!</v>
          </cell>
          <cell r="S205" t="e">
            <v>#DIV/0!</v>
          </cell>
          <cell r="T205" t="e">
            <v>#DIV/0!</v>
          </cell>
          <cell r="U205" t="e">
            <v>#DIV/0!</v>
          </cell>
          <cell r="V205" t="e">
            <v>#DIV/0!</v>
          </cell>
          <cell r="W205" t="e">
            <v>#DIV/0!</v>
          </cell>
          <cell r="X205" t="e">
            <v>#DIV/0!</v>
          </cell>
          <cell r="Y205" t="e">
            <v>#DIV/0!</v>
          </cell>
          <cell r="Z205" t="e">
            <v>#DIV/0!</v>
          </cell>
          <cell r="AA205" t="e">
            <v>#DIV/0!</v>
          </cell>
          <cell r="AE205" t="e">
            <v>#DIV/0!</v>
          </cell>
          <cell r="AF205" t="e">
            <v>#DIV/0!</v>
          </cell>
          <cell r="AG205" t="e">
            <v>#DIV/0!</v>
          </cell>
          <cell r="AH205" t="e">
            <v>#DIV/0!</v>
          </cell>
          <cell r="AI205" t="e">
            <v>#DIV/0!</v>
          </cell>
          <cell r="AJ205" t="e">
            <v>#DIV/0!</v>
          </cell>
          <cell r="AK205" t="e">
            <v>#DIV/0!</v>
          </cell>
          <cell r="AL205" t="e">
            <v>#DIV/0!</v>
          </cell>
          <cell r="AM205" t="e">
            <v>#DIV/0!</v>
          </cell>
          <cell r="AN205" t="e">
            <v>#DIV/0!</v>
          </cell>
          <cell r="AR205" t="e">
            <v>#DIV/0!</v>
          </cell>
          <cell r="AS205" t="e">
            <v>#DIV/0!</v>
          </cell>
          <cell r="AT205" t="e">
            <v>#DIV/0!</v>
          </cell>
          <cell r="AU205" t="e">
            <v>#DIV/0!</v>
          </cell>
          <cell r="AV205" t="e">
            <v>#DIV/0!</v>
          </cell>
          <cell r="AW205" t="e">
            <v>#DIV/0!</v>
          </cell>
          <cell r="AX205" t="e">
            <v>#DIV/0!</v>
          </cell>
          <cell r="AY205" t="e">
            <v>#DIV/0!</v>
          </cell>
          <cell r="AZ205" t="e">
            <v>#DIV/0!</v>
          </cell>
          <cell r="BA205" t="e">
            <v>#DIV/0!</v>
          </cell>
          <cell r="BE205" t="e">
            <v>#DIV/0!</v>
          </cell>
          <cell r="BF205" t="e">
            <v>#DIV/0!</v>
          </cell>
          <cell r="BG205" t="e">
            <v>#DIV/0!</v>
          </cell>
          <cell r="BH205" t="e">
            <v>#DIV/0!</v>
          </cell>
          <cell r="BI205" t="e">
            <v>#DIV/0!</v>
          </cell>
          <cell r="BJ205" t="e">
            <v>#DIV/0!</v>
          </cell>
          <cell r="BK205" t="e">
            <v>#DIV/0!</v>
          </cell>
          <cell r="BL205" t="e">
            <v>#DIV/0!</v>
          </cell>
          <cell r="BM205" t="e">
            <v>#DIV/0!</v>
          </cell>
          <cell r="BN205" t="e">
            <v>#DIV/0!</v>
          </cell>
          <cell r="BR205" t="e">
            <v>#DIV/0!</v>
          </cell>
          <cell r="BS205" t="e">
            <v>#DIV/0!</v>
          </cell>
          <cell r="BT205" t="e">
            <v>#DIV/0!</v>
          </cell>
          <cell r="BU205" t="e">
            <v>#DIV/0!</v>
          </cell>
          <cell r="BV205" t="e">
            <v>#DIV/0!</v>
          </cell>
          <cell r="BW205" t="e">
            <v>#DIV/0!</v>
          </cell>
          <cell r="BX205" t="e">
            <v>#DIV/0!</v>
          </cell>
          <cell r="BY205" t="e">
            <v>#DIV/0!</v>
          </cell>
          <cell r="BZ205" t="e">
            <v>#DIV/0!</v>
          </cell>
          <cell r="CA205" t="e">
            <v>#DIV/0!</v>
          </cell>
          <cell r="CH205" t="e">
            <v>#DIV/0!</v>
          </cell>
          <cell r="CI205" t="e">
            <v>#DIV/0!</v>
          </cell>
          <cell r="CJ205" t="e">
            <v>#DIV/0!</v>
          </cell>
          <cell r="CK205" t="e">
            <v>#DIV/0!</v>
          </cell>
          <cell r="CL205" t="e">
            <v>#DIV/0!</v>
          </cell>
          <cell r="CM205" t="e">
            <v>#DIV/0!</v>
          </cell>
          <cell r="CN205" t="e">
            <v>#DIV/0!</v>
          </cell>
          <cell r="CO205" t="e">
            <v>#DIV/0!</v>
          </cell>
          <cell r="CP205" t="e">
            <v>#DIV/0!</v>
          </cell>
          <cell r="CQ205" t="e">
            <v>#DIV/0!</v>
          </cell>
          <cell r="CU205" t="e">
            <v>#DIV/0!</v>
          </cell>
          <cell r="CV205" t="e">
            <v>#DIV/0!</v>
          </cell>
          <cell r="CW205" t="e">
            <v>#DIV/0!</v>
          </cell>
          <cell r="CX205" t="e">
            <v>#DIV/0!</v>
          </cell>
          <cell r="CY205" t="e">
            <v>#DIV/0!</v>
          </cell>
          <cell r="CZ205" t="e">
            <v>#DIV/0!</v>
          </cell>
          <cell r="DA205" t="e">
            <v>#DIV/0!</v>
          </cell>
          <cell r="DB205" t="e">
            <v>#DIV/0!</v>
          </cell>
          <cell r="DC205" t="e">
            <v>#DIV/0!</v>
          </cell>
          <cell r="DD205" t="e">
            <v>#DIV/0!</v>
          </cell>
          <cell r="DH205" t="e">
            <v>#DIV/0!</v>
          </cell>
          <cell r="DI205" t="e">
            <v>#DIV/0!</v>
          </cell>
          <cell r="DJ205" t="e">
            <v>#DIV/0!</v>
          </cell>
          <cell r="DK205" t="e">
            <v>#DIV/0!</v>
          </cell>
          <cell r="DL205" t="e">
            <v>#DIV/0!</v>
          </cell>
          <cell r="DM205" t="e">
            <v>#DIV/0!</v>
          </cell>
          <cell r="DN205" t="e">
            <v>#DIV/0!</v>
          </cell>
          <cell r="DO205" t="e">
            <v>#DIV/0!</v>
          </cell>
          <cell r="DP205" t="e">
            <v>#DIV/0!</v>
          </cell>
          <cell r="DQ205" t="e">
            <v>#DIV/0!</v>
          </cell>
          <cell r="DU205" t="e">
            <v>#DIV/0!</v>
          </cell>
          <cell r="DV205" t="e">
            <v>#DIV/0!</v>
          </cell>
          <cell r="DW205" t="e">
            <v>#DIV/0!</v>
          </cell>
          <cell r="DX205" t="e">
            <v>#DIV/0!</v>
          </cell>
          <cell r="DY205" t="e">
            <v>#DIV/0!</v>
          </cell>
          <cell r="DZ205" t="e">
            <v>#DIV/0!</v>
          </cell>
          <cell r="EA205" t="e">
            <v>#DIV/0!</v>
          </cell>
          <cell r="EB205" t="e">
            <v>#DIV/0!</v>
          </cell>
          <cell r="EC205" t="e">
            <v>#DIV/0!</v>
          </cell>
          <cell r="ED205" t="e">
            <v>#DIV/0!</v>
          </cell>
          <cell r="EH205" t="e">
            <v>#DIV/0!</v>
          </cell>
          <cell r="EI205" t="e">
            <v>#DIV/0!</v>
          </cell>
          <cell r="EJ205" t="e">
            <v>#DIV/0!</v>
          </cell>
          <cell r="EK205" t="e">
            <v>#DIV/0!</v>
          </cell>
          <cell r="EL205" t="e">
            <v>#DIV/0!</v>
          </cell>
          <cell r="EM205" t="e">
            <v>#DIV/0!</v>
          </cell>
          <cell r="EN205" t="e">
            <v>#DIV/0!</v>
          </cell>
          <cell r="EO205" t="e">
            <v>#DIV/0!</v>
          </cell>
          <cell r="EP205" t="e">
            <v>#DIV/0!</v>
          </cell>
          <cell r="EQ205" t="e">
            <v>#DIV/0!</v>
          </cell>
          <cell r="EU205" t="e">
            <v>#DIV/0!</v>
          </cell>
          <cell r="EV205" t="e">
            <v>#DIV/0!</v>
          </cell>
          <cell r="EW205" t="e">
            <v>#DIV/0!</v>
          </cell>
          <cell r="EX205" t="e">
            <v>#DIV/0!</v>
          </cell>
          <cell r="EY205" t="e">
            <v>#DIV/0!</v>
          </cell>
          <cell r="EZ205" t="e">
            <v>#DIV/0!</v>
          </cell>
          <cell r="FA205" t="e">
            <v>#DIV/0!</v>
          </cell>
          <cell r="FB205" t="e">
            <v>#DIV/0!</v>
          </cell>
          <cell r="FC205" t="e">
            <v>#DIV/0!</v>
          </cell>
          <cell r="FD205" t="e">
            <v>#DIV/0!</v>
          </cell>
        </row>
        <row r="207">
          <cell r="E207" t="e">
            <v>#DIV/0!</v>
          </cell>
          <cell r="F207" t="e">
            <v>#DIV/0!</v>
          </cell>
          <cell r="G207" t="e">
            <v>#DIV/0!</v>
          </cell>
          <cell r="H207" t="e">
            <v>#DIV/0!</v>
          </cell>
          <cell r="I207" t="e">
            <v>#DIV/0!</v>
          </cell>
          <cell r="J207" t="e">
            <v>#DIV/0!</v>
          </cell>
          <cell r="K207" t="e">
            <v>#DIV/0!</v>
          </cell>
          <cell r="L207" t="e">
            <v>#DIV/0!</v>
          </cell>
          <cell r="M207" t="e">
            <v>#DIV/0!</v>
          </cell>
          <cell r="N207" t="e">
            <v>#DIV/0!</v>
          </cell>
          <cell r="R207" t="e">
            <v>#DIV/0!</v>
          </cell>
          <cell r="S207" t="e">
            <v>#DIV/0!</v>
          </cell>
          <cell r="T207" t="e">
            <v>#DIV/0!</v>
          </cell>
          <cell r="U207" t="e">
            <v>#DIV/0!</v>
          </cell>
          <cell r="V207" t="e">
            <v>#DIV/0!</v>
          </cell>
          <cell r="W207" t="e">
            <v>#DIV/0!</v>
          </cell>
          <cell r="X207" t="e">
            <v>#DIV/0!</v>
          </cell>
          <cell r="Y207" t="e">
            <v>#DIV/0!</v>
          </cell>
          <cell r="Z207" t="e">
            <v>#DIV/0!</v>
          </cell>
          <cell r="AA207" t="e">
            <v>#DIV/0!</v>
          </cell>
          <cell r="AE207" t="e">
            <v>#DIV/0!</v>
          </cell>
          <cell r="AF207" t="e">
            <v>#DIV/0!</v>
          </cell>
          <cell r="AG207" t="e">
            <v>#DIV/0!</v>
          </cell>
          <cell r="AH207" t="e">
            <v>#DIV/0!</v>
          </cell>
          <cell r="AI207" t="e">
            <v>#DIV/0!</v>
          </cell>
          <cell r="AJ207" t="e">
            <v>#DIV/0!</v>
          </cell>
          <cell r="AK207" t="e">
            <v>#DIV/0!</v>
          </cell>
          <cell r="AL207" t="e">
            <v>#DIV/0!</v>
          </cell>
          <cell r="AM207" t="e">
            <v>#DIV/0!</v>
          </cell>
          <cell r="AN207" t="e">
            <v>#DIV/0!</v>
          </cell>
          <cell r="AR207" t="e">
            <v>#DIV/0!</v>
          </cell>
          <cell r="AS207" t="e">
            <v>#DIV/0!</v>
          </cell>
          <cell r="AT207" t="e">
            <v>#DIV/0!</v>
          </cell>
          <cell r="AU207" t="e">
            <v>#DIV/0!</v>
          </cell>
          <cell r="AV207" t="e">
            <v>#DIV/0!</v>
          </cell>
          <cell r="AW207" t="e">
            <v>#DIV/0!</v>
          </cell>
          <cell r="AX207" t="e">
            <v>#DIV/0!</v>
          </cell>
          <cell r="AY207" t="e">
            <v>#DIV/0!</v>
          </cell>
          <cell r="AZ207" t="e">
            <v>#DIV/0!</v>
          </cell>
          <cell r="BA207" t="e">
            <v>#DIV/0!</v>
          </cell>
          <cell r="BE207" t="e">
            <v>#DIV/0!</v>
          </cell>
          <cell r="BF207" t="e">
            <v>#DIV/0!</v>
          </cell>
          <cell r="BG207" t="e">
            <v>#DIV/0!</v>
          </cell>
          <cell r="BH207" t="e">
            <v>#DIV/0!</v>
          </cell>
          <cell r="BI207" t="e">
            <v>#DIV/0!</v>
          </cell>
          <cell r="BJ207" t="e">
            <v>#DIV/0!</v>
          </cell>
          <cell r="BK207" t="e">
            <v>#DIV/0!</v>
          </cell>
          <cell r="BL207" t="e">
            <v>#DIV/0!</v>
          </cell>
          <cell r="BM207" t="e">
            <v>#DIV/0!</v>
          </cell>
          <cell r="BN207" t="e">
            <v>#DIV/0!</v>
          </cell>
          <cell r="BR207" t="e">
            <v>#DIV/0!</v>
          </cell>
          <cell r="BS207" t="e">
            <v>#DIV/0!</v>
          </cell>
          <cell r="BT207" t="e">
            <v>#DIV/0!</v>
          </cell>
          <cell r="BU207" t="e">
            <v>#DIV/0!</v>
          </cell>
          <cell r="BV207" t="e">
            <v>#DIV/0!</v>
          </cell>
          <cell r="BW207" t="e">
            <v>#DIV/0!</v>
          </cell>
          <cell r="BX207" t="e">
            <v>#DIV/0!</v>
          </cell>
          <cell r="BY207" t="e">
            <v>#DIV/0!</v>
          </cell>
          <cell r="BZ207" t="e">
            <v>#DIV/0!</v>
          </cell>
          <cell r="CA207" t="e">
            <v>#DIV/0!</v>
          </cell>
          <cell r="CH207" t="e">
            <v>#DIV/0!</v>
          </cell>
          <cell r="CI207" t="e">
            <v>#DIV/0!</v>
          </cell>
          <cell r="CJ207" t="e">
            <v>#DIV/0!</v>
          </cell>
          <cell r="CK207" t="e">
            <v>#DIV/0!</v>
          </cell>
          <cell r="CL207" t="e">
            <v>#DIV/0!</v>
          </cell>
          <cell r="CM207" t="e">
            <v>#DIV/0!</v>
          </cell>
          <cell r="CN207" t="e">
            <v>#DIV/0!</v>
          </cell>
          <cell r="CO207" t="e">
            <v>#DIV/0!</v>
          </cell>
          <cell r="CP207" t="e">
            <v>#DIV/0!</v>
          </cell>
          <cell r="CQ207" t="e">
            <v>#DIV/0!</v>
          </cell>
          <cell r="CU207" t="e">
            <v>#DIV/0!</v>
          </cell>
          <cell r="CV207" t="e">
            <v>#DIV/0!</v>
          </cell>
          <cell r="CW207" t="e">
            <v>#DIV/0!</v>
          </cell>
          <cell r="CX207" t="e">
            <v>#DIV/0!</v>
          </cell>
          <cell r="CY207" t="e">
            <v>#DIV/0!</v>
          </cell>
          <cell r="CZ207" t="e">
            <v>#DIV/0!</v>
          </cell>
          <cell r="DA207" t="e">
            <v>#DIV/0!</v>
          </cell>
          <cell r="DB207" t="e">
            <v>#DIV/0!</v>
          </cell>
          <cell r="DC207" t="e">
            <v>#DIV/0!</v>
          </cell>
          <cell r="DD207" t="e">
            <v>#DIV/0!</v>
          </cell>
          <cell r="DH207" t="e">
            <v>#DIV/0!</v>
          </cell>
          <cell r="DI207" t="e">
            <v>#DIV/0!</v>
          </cell>
          <cell r="DJ207" t="e">
            <v>#DIV/0!</v>
          </cell>
          <cell r="DK207" t="e">
            <v>#DIV/0!</v>
          </cell>
          <cell r="DL207" t="e">
            <v>#DIV/0!</v>
          </cell>
          <cell r="DM207" t="e">
            <v>#DIV/0!</v>
          </cell>
          <cell r="DN207" t="e">
            <v>#DIV/0!</v>
          </cell>
          <cell r="DO207" t="e">
            <v>#DIV/0!</v>
          </cell>
          <cell r="DP207" t="e">
            <v>#DIV/0!</v>
          </cell>
          <cell r="DQ207" t="e">
            <v>#DIV/0!</v>
          </cell>
          <cell r="DU207" t="e">
            <v>#DIV/0!</v>
          </cell>
          <cell r="DV207" t="e">
            <v>#DIV/0!</v>
          </cell>
          <cell r="DW207" t="e">
            <v>#DIV/0!</v>
          </cell>
          <cell r="DX207" t="e">
            <v>#DIV/0!</v>
          </cell>
          <cell r="DY207" t="e">
            <v>#DIV/0!</v>
          </cell>
          <cell r="DZ207" t="e">
            <v>#DIV/0!</v>
          </cell>
          <cell r="EA207" t="e">
            <v>#DIV/0!</v>
          </cell>
          <cell r="EB207" t="e">
            <v>#DIV/0!</v>
          </cell>
          <cell r="EC207" t="e">
            <v>#DIV/0!</v>
          </cell>
          <cell r="ED207" t="e">
            <v>#DIV/0!</v>
          </cell>
          <cell r="EH207" t="e">
            <v>#DIV/0!</v>
          </cell>
          <cell r="EI207" t="e">
            <v>#DIV/0!</v>
          </cell>
          <cell r="EJ207" t="e">
            <v>#DIV/0!</v>
          </cell>
          <cell r="EK207" t="e">
            <v>#DIV/0!</v>
          </cell>
          <cell r="EL207" t="e">
            <v>#DIV/0!</v>
          </cell>
          <cell r="EM207" t="e">
            <v>#DIV/0!</v>
          </cell>
          <cell r="EN207" t="e">
            <v>#DIV/0!</v>
          </cell>
          <cell r="EO207" t="e">
            <v>#DIV/0!</v>
          </cell>
          <cell r="EP207" t="e">
            <v>#DIV/0!</v>
          </cell>
          <cell r="EQ207" t="e">
            <v>#DIV/0!</v>
          </cell>
          <cell r="EU207" t="e">
            <v>#DIV/0!</v>
          </cell>
          <cell r="EV207" t="e">
            <v>#DIV/0!</v>
          </cell>
          <cell r="EW207" t="e">
            <v>#DIV/0!</v>
          </cell>
          <cell r="EX207" t="e">
            <v>#DIV/0!</v>
          </cell>
          <cell r="EY207" t="e">
            <v>#DIV/0!</v>
          </cell>
          <cell r="EZ207" t="e">
            <v>#DIV/0!</v>
          </cell>
          <cell r="FA207" t="e">
            <v>#DIV/0!</v>
          </cell>
          <cell r="FB207" t="e">
            <v>#DIV/0!</v>
          </cell>
          <cell r="FC207" t="e">
            <v>#DIV/0!</v>
          </cell>
          <cell r="FD207" t="e">
            <v>#DIV/0!</v>
          </cell>
        </row>
        <row r="209">
          <cell r="E209" t="e">
            <v>#DIV/0!</v>
          </cell>
          <cell r="F209" t="e">
            <v>#DIV/0!</v>
          </cell>
          <cell r="G209" t="e">
            <v>#DIV/0!</v>
          </cell>
          <cell r="H209" t="e">
            <v>#DIV/0!</v>
          </cell>
          <cell r="I209" t="e">
            <v>#DIV/0!</v>
          </cell>
          <cell r="J209" t="e">
            <v>#DIV/0!</v>
          </cell>
          <cell r="K209" t="e">
            <v>#DIV/0!</v>
          </cell>
          <cell r="L209" t="e">
            <v>#DIV/0!</v>
          </cell>
          <cell r="M209" t="e">
            <v>#DIV/0!</v>
          </cell>
          <cell r="N209" t="e">
            <v>#DIV/0!</v>
          </cell>
          <cell r="R209" t="e">
            <v>#DIV/0!</v>
          </cell>
          <cell r="S209" t="e">
            <v>#DIV/0!</v>
          </cell>
          <cell r="T209" t="e">
            <v>#DIV/0!</v>
          </cell>
          <cell r="U209" t="e">
            <v>#DIV/0!</v>
          </cell>
          <cell r="V209" t="e">
            <v>#DIV/0!</v>
          </cell>
          <cell r="W209" t="e">
            <v>#DIV/0!</v>
          </cell>
          <cell r="X209" t="e">
            <v>#DIV/0!</v>
          </cell>
          <cell r="Y209" t="e">
            <v>#DIV/0!</v>
          </cell>
          <cell r="Z209" t="e">
            <v>#DIV/0!</v>
          </cell>
          <cell r="AA209" t="e">
            <v>#DIV/0!</v>
          </cell>
          <cell r="AE209" t="e">
            <v>#DIV/0!</v>
          </cell>
          <cell r="AF209" t="e">
            <v>#DIV/0!</v>
          </cell>
          <cell r="AG209" t="e">
            <v>#DIV/0!</v>
          </cell>
          <cell r="AH209" t="e">
            <v>#DIV/0!</v>
          </cell>
          <cell r="AI209" t="e">
            <v>#DIV/0!</v>
          </cell>
          <cell r="AJ209" t="e">
            <v>#DIV/0!</v>
          </cell>
          <cell r="AK209" t="e">
            <v>#DIV/0!</v>
          </cell>
          <cell r="AL209" t="e">
            <v>#DIV/0!</v>
          </cell>
          <cell r="AM209" t="e">
            <v>#DIV/0!</v>
          </cell>
          <cell r="AN209" t="e">
            <v>#DIV/0!</v>
          </cell>
          <cell r="AR209" t="e">
            <v>#DIV/0!</v>
          </cell>
          <cell r="AS209" t="e">
            <v>#DIV/0!</v>
          </cell>
          <cell r="AT209" t="e">
            <v>#DIV/0!</v>
          </cell>
          <cell r="AU209" t="e">
            <v>#DIV/0!</v>
          </cell>
          <cell r="AV209" t="e">
            <v>#DIV/0!</v>
          </cell>
          <cell r="AW209" t="e">
            <v>#DIV/0!</v>
          </cell>
          <cell r="AX209" t="e">
            <v>#DIV/0!</v>
          </cell>
          <cell r="AY209" t="e">
            <v>#DIV/0!</v>
          </cell>
          <cell r="AZ209" t="e">
            <v>#DIV/0!</v>
          </cell>
          <cell r="BA209" t="e">
            <v>#DIV/0!</v>
          </cell>
          <cell r="BE209" t="e">
            <v>#DIV/0!</v>
          </cell>
          <cell r="BF209" t="e">
            <v>#DIV/0!</v>
          </cell>
          <cell r="BG209" t="e">
            <v>#DIV/0!</v>
          </cell>
          <cell r="BH209" t="e">
            <v>#DIV/0!</v>
          </cell>
          <cell r="BI209" t="e">
            <v>#DIV/0!</v>
          </cell>
          <cell r="BJ209" t="e">
            <v>#DIV/0!</v>
          </cell>
          <cell r="BK209" t="e">
            <v>#DIV/0!</v>
          </cell>
          <cell r="BL209" t="e">
            <v>#DIV/0!</v>
          </cell>
          <cell r="BM209" t="e">
            <v>#DIV/0!</v>
          </cell>
          <cell r="BN209" t="e">
            <v>#DIV/0!</v>
          </cell>
          <cell r="BR209" t="e">
            <v>#DIV/0!</v>
          </cell>
          <cell r="BS209" t="e">
            <v>#DIV/0!</v>
          </cell>
          <cell r="BT209" t="e">
            <v>#DIV/0!</v>
          </cell>
          <cell r="BU209" t="e">
            <v>#DIV/0!</v>
          </cell>
          <cell r="BV209" t="e">
            <v>#DIV/0!</v>
          </cell>
          <cell r="BW209" t="e">
            <v>#DIV/0!</v>
          </cell>
          <cell r="BX209" t="e">
            <v>#DIV/0!</v>
          </cell>
          <cell r="BY209" t="e">
            <v>#DIV/0!</v>
          </cell>
          <cell r="BZ209" t="e">
            <v>#DIV/0!</v>
          </cell>
          <cell r="CA209" t="e">
            <v>#DIV/0!</v>
          </cell>
          <cell r="CH209" t="e">
            <v>#DIV/0!</v>
          </cell>
          <cell r="CI209" t="e">
            <v>#DIV/0!</v>
          </cell>
          <cell r="CJ209" t="e">
            <v>#DIV/0!</v>
          </cell>
          <cell r="CK209" t="e">
            <v>#DIV/0!</v>
          </cell>
          <cell r="CL209" t="e">
            <v>#DIV/0!</v>
          </cell>
          <cell r="CM209" t="e">
            <v>#DIV/0!</v>
          </cell>
          <cell r="CN209" t="e">
            <v>#DIV/0!</v>
          </cell>
          <cell r="CO209" t="e">
            <v>#DIV/0!</v>
          </cell>
          <cell r="CP209" t="e">
            <v>#DIV/0!</v>
          </cell>
          <cell r="CQ209" t="e">
            <v>#DIV/0!</v>
          </cell>
          <cell r="CU209" t="e">
            <v>#DIV/0!</v>
          </cell>
          <cell r="CV209" t="e">
            <v>#DIV/0!</v>
          </cell>
          <cell r="CW209" t="e">
            <v>#DIV/0!</v>
          </cell>
          <cell r="CX209" t="e">
            <v>#DIV/0!</v>
          </cell>
          <cell r="CY209" t="e">
            <v>#DIV/0!</v>
          </cell>
          <cell r="CZ209" t="e">
            <v>#DIV/0!</v>
          </cell>
          <cell r="DA209" t="e">
            <v>#DIV/0!</v>
          </cell>
          <cell r="DB209" t="e">
            <v>#DIV/0!</v>
          </cell>
          <cell r="DC209" t="e">
            <v>#DIV/0!</v>
          </cell>
          <cell r="DD209" t="e">
            <v>#DIV/0!</v>
          </cell>
          <cell r="DH209" t="e">
            <v>#DIV/0!</v>
          </cell>
          <cell r="DI209" t="e">
            <v>#DIV/0!</v>
          </cell>
          <cell r="DJ209" t="e">
            <v>#DIV/0!</v>
          </cell>
          <cell r="DK209" t="e">
            <v>#DIV/0!</v>
          </cell>
          <cell r="DL209" t="e">
            <v>#DIV/0!</v>
          </cell>
          <cell r="DM209" t="e">
            <v>#DIV/0!</v>
          </cell>
          <cell r="DN209" t="e">
            <v>#DIV/0!</v>
          </cell>
          <cell r="DO209" t="e">
            <v>#DIV/0!</v>
          </cell>
          <cell r="DP209" t="e">
            <v>#DIV/0!</v>
          </cell>
          <cell r="DQ209" t="e">
            <v>#DIV/0!</v>
          </cell>
          <cell r="DU209" t="e">
            <v>#DIV/0!</v>
          </cell>
          <cell r="DV209" t="e">
            <v>#DIV/0!</v>
          </cell>
          <cell r="DW209" t="e">
            <v>#DIV/0!</v>
          </cell>
          <cell r="DX209" t="e">
            <v>#DIV/0!</v>
          </cell>
          <cell r="DY209" t="e">
            <v>#DIV/0!</v>
          </cell>
          <cell r="DZ209" t="e">
            <v>#DIV/0!</v>
          </cell>
          <cell r="EA209" t="e">
            <v>#DIV/0!</v>
          </cell>
          <cell r="EB209" t="e">
            <v>#DIV/0!</v>
          </cell>
          <cell r="EC209" t="e">
            <v>#DIV/0!</v>
          </cell>
          <cell r="ED209" t="e">
            <v>#DIV/0!</v>
          </cell>
          <cell r="EH209" t="e">
            <v>#DIV/0!</v>
          </cell>
          <cell r="EI209" t="e">
            <v>#DIV/0!</v>
          </cell>
          <cell r="EJ209" t="e">
            <v>#DIV/0!</v>
          </cell>
          <cell r="EK209" t="e">
            <v>#DIV/0!</v>
          </cell>
          <cell r="EL209" t="e">
            <v>#DIV/0!</v>
          </cell>
          <cell r="EM209" t="e">
            <v>#DIV/0!</v>
          </cell>
          <cell r="EN209" t="e">
            <v>#DIV/0!</v>
          </cell>
          <cell r="EO209" t="e">
            <v>#DIV/0!</v>
          </cell>
          <cell r="EP209" t="e">
            <v>#DIV/0!</v>
          </cell>
          <cell r="EQ209" t="e">
            <v>#DIV/0!</v>
          </cell>
          <cell r="EU209" t="e">
            <v>#DIV/0!</v>
          </cell>
          <cell r="EV209" t="e">
            <v>#DIV/0!</v>
          </cell>
          <cell r="EW209" t="e">
            <v>#DIV/0!</v>
          </cell>
          <cell r="EX209" t="e">
            <v>#DIV/0!</v>
          </cell>
          <cell r="EY209" t="e">
            <v>#DIV/0!</v>
          </cell>
          <cell r="EZ209" t="e">
            <v>#DIV/0!</v>
          </cell>
          <cell r="FA209" t="e">
            <v>#DIV/0!</v>
          </cell>
          <cell r="FB209" t="e">
            <v>#DIV/0!</v>
          </cell>
          <cell r="FC209" t="e">
            <v>#DIV/0!</v>
          </cell>
          <cell r="FD209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84">
          <cell r="F84">
            <v>296.8</v>
          </cell>
        </row>
      </sheetData>
      <sheetData sheetId="10" refreshError="1"/>
      <sheetData sheetId="11">
        <row r="124">
          <cell r="AT124">
            <v>0</v>
          </cell>
        </row>
        <row r="138">
          <cell r="F138">
            <v>0</v>
          </cell>
          <cell r="P138">
            <v>0</v>
          </cell>
          <cell r="Z138">
            <v>0</v>
          </cell>
          <cell r="AJ138">
            <v>0</v>
          </cell>
          <cell r="AT138">
            <v>0</v>
          </cell>
        </row>
        <row r="140">
          <cell r="F140">
            <v>0</v>
          </cell>
          <cell r="P140">
            <v>0</v>
          </cell>
          <cell r="Z140">
            <v>0</v>
          </cell>
          <cell r="AJ140">
            <v>0</v>
          </cell>
          <cell r="AT140">
            <v>0</v>
          </cell>
        </row>
        <row r="141">
          <cell r="F141">
            <v>0</v>
          </cell>
          <cell r="P141">
            <v>0</v>
          </cell>
          <cell r="Z141">
            <v>0</v>
          </cell>
          <cell r="AJ141">
            <v>0</v>
          </cell>
          <cell r="AT141">
            <v>0</v>
          </cell>
        </row>
        <row r="142">
          <cell r="F142">
            <v>0</v>
          </cell>
          <cell r="P142">
            <v>0</v>
          </cell>
          <cell r="Z142">
            <v>0</v>
          </cell>
          <cell r="AJ142">
            <v>0</v>
          </cell>
          <cell r="AT142">
            <v>0</v>
          </cell>
        </row>
        <row r="143">
          <cell r="F143">
            <v>0</v>
          </cell>
          <cell r="P143">
            <v>0</v>
          </cell>
          <cell r="Z143">
            <v>0</v>
          </cell>
          <cell r="AJ143">
            <v>0</v>
          </cell>
          <cell r="AT143">
            <v>0</v>
          </cell>
        </row>
        <row r="144">
          <cell r="F144">
            <v>0</v>
          </cell>
          <cell r="P144">
            <v>0</v>
          </cell>
          <cell r="Z144">
            <v>0</v>
          </cell>
          <cell r="AJ144">
            <v>0</v>
          </cell>
          <cell r="AT144">
            <v>0</v>
          </cell>
        </row>
        <row r="145">
          <cell r="F145">
            <v>0</v>
          </cell>
          <cell r="P145">
            <v>0</v>
          </cell>
          <cell r="Z145">
            <v>0</v>
          </cell>
          <cell r="AJ145">
            <v>0</v>
          </cell>
          <cell r="AT145">
            <v>0</v>
          </cell>
        </row>
        <row r="146">
          <cell r="F146">
            <v>0</v>
          </cell>
          <cell r="P146">
            <v>0</v>
          </cell>
          <cell r="Z146">
            <v>0</v>
          </cell>
          <cell r="AJ146">
            <v>0</v>
          </cell>
          <cell r="AT146">
            <v>0</v>
          </cell>
        </row>
        <row r="147">
          <cell r="F147">
            <v>0</v>
          </cell>
          <cell r="P147">
            <v>0</v>
          </cell>
          <cell r="Z147">
            <v>0</v>
          </cell>
          <cell r="AJ147">
            <v>0</v>
          </cell>
          <cell r="AT147">
            <v>0</v>
          </cell>
        </row>
        <row r="148">
          <cell r="F148">
            <v>0</v>
          </cell>
          <cell r="P148">
            <v>0</v>
          </cell>
          <cell r="Z148">
            <v>0</v>
          </cell>
          <cell r="AJ148">
            <v>0</v>
          </cell>
          <cell r="AT148">
            <v>0</v>
          </cell>
        </row>
        <row r="149">
          <cell r="F149">
            <v>0</v>
          </cell>
          <cell r="P149">
            <v>0</v>
          </cell>
          <cell r="Z149">
            <v>0</v>
          </cell>
          <cell r="AJ149">
            <v>0</v>
          </cell>
          <cell r="AT149">
            <v>0</v>
          </cell>
        </row>
        <row r="150">
          <cell r="F150">
            <v>0</v>
          </cell>
          <cell r="P150">
            <v>0</v>
          </cell>
          <cell r="Z150">
            <v>0</v>
          </cell>
          <cell r="AJ150">
            <v>0</v>
          </cell>
          <cell r="AT150">
            <v>0</v>
          </cell>
        </row>
        <row r="152">
          <cell r="F152">
            <v>0</v>
          </cell>
          <cell r="P152">
            <v>0</v>
          </cell>
          <cell r="Z152">
            <v>0</v>
          </cell>
          <cell r="AJ152">
            <v>0</v>
          </cell>
          <cell r="AT152">
            <v>0</v>
          </cell>
        </row>
        <row r="154">
          <cell r="F154">
            <v>0</v>
          </cell>
          <cell r="P154">
            <v>0</v>
          </cell>
          <cell r="Z154">
            <v>0</v>
          </cell>
          <cell r="AJ154">
            <v>0</v>
          </cell>
          <cell r="AT154">
            <v>0</v>
          </cell>
        </row>
        <row r="155">
          <cell r="F155">
            <v>0</v>
          </cell>
          <cell r="P155">
            <v>0</v>
          </cell>
          <cell r="Z155">
            <v>0</v>
          </cell>
          <cell r="AJ155">
            <v>0</v>
          </cell>
          <cell r="AT155">
            <v>0</v>
          </cell>
        </row>
        <row r="156">
          <cell r="F156">
            <v>0</v>
          </cell>
          <cell r="P156">
            <v>0</v>
          </cell>
          <cell r="Z156">
            <v>0</v>
          </cell>
          <cell r="AJ156">
            <v>0</v>
          </cell>
          <cell r="AT156">
            <v>0</v>
          </cell>
        </row>
        <row r="157">
          <cell r="F157">
            <v>0</v>
          </cell>
          <cell r="P157">
            <v>0</v>
          </cell>
          <cell r="Z157">
            <v>0</v>
          </cell>
          <cell r="AJ157">
            <v>0</v>
          </cell>
          <cell r="AT157">
            <v>0</v>
          </cell>
        </row>
        <row r="158">
          <cell r="F158">
            <v>0</v>
          </cell>
          <cell r="P158">
            <v>0</v>
          </cell>
          <cell r="Z158">
            <v>0</v>
          </cell>
          <cell r="AJ158">
            <v>0</v>
          </cell>
          <cell r="AT158">
            <v>0</v>
          </cell>
        </row>
        <row r="159">
          <cell r="F159">
            <v>0</v>
          </cell>
          <cell r="P159">
            <v>0</v>
          </cell>
          <cell r="Z159">
            <v>0</v>
          </cell>
          <cell r="AJ159">
            <v>0</v>
          </cell>
          <cell r="AT159">
            <v>0</v>
          </cell>
        </row>
        <row r="160">
          <cell r="F160">
            <v>0</v>
          </cell>
          <cell r="P160">
            <v>0</v>
          </cell>
          <cell r="Z160">
            <v>0</v>
          </cell>
          <cell r="AJ160">
            <v>0</v>
          </cell>
          <cell r="AT160">
            <v>0</v>
          </cell>
        </row>
        <row r="161">
          <cell r="F161">
            <v>0</v>
          </cell>
          <cell r="P161">
            <v>0</v>
          </cell>
          <cell r="Z161">
            <v>0</v>
          </cell>
          <cell r="AJ161">
            <v>0</v>
          </cell>
          <cell r="AT161">
            <v>0</v>
          </cell>
        </row>
        <row r="162">
          <cell r="F162">
            <v>0</v>
          </cell>
          <cell r="P162">
            <v>0</v>
          </cell>
          <cell r="Z162">
            <v>0</v>
          </cell>
          <cell r="AJ162">
            <v>0</v>
          </cell>
          <cell r="AT162">
            <v>0</v>
          </cell>
        </row>
        <row r="163">
          <cell r="F163">
            <v>0</v>
          </cell>
          <cell r="P163">
            <v>0</v>
          </cell>
          <cell r="Z163">
            <v>0</v>
          </cell>
          <cell r="AJ163">
            <v>0</v>
          </cell>
          <cell r="AT163">
            <v>0</v>
          </cell>
        </row>
        <row r="164">
          <cell r="F164">
            <v>0</v>
          </cell>
          <cell r="P164">
            <v>0</v>
          </cell>
          <cell r="Z164">
            <v>0</v>
          </cell>
          <cell r="AJ164">
            <v>0</v>
          </cell>
          <cell r="AT164">
            <v>0</v>
          </cell>
        </row>
        <row r="166">
          <cell r="F166">
            <v>0</v>
          </cell>
          <cell r="P166">
            <v>0</v>
          </cell>
          <cell r="Z166">
            <v>0</v>
          </cell>
          <cell r="AJ166">
            <v>0</v>
          </cell>
          <cell r="AT166">
            <v>0</v>
          </cell>
        </row>
        <row r="168">
          <cell r="F168">
            <v>0</v>
          </cell>
          <cell r="P168">
            <v>0</v>
          </cell>
          <cell r="Z168">
            <v>0</v>
          </cell>
          <cell r="AJ168">
            <v>0</v>
          </cell>
          <cell r="AT168">
            <v>0</v>
          </cell>
        </row>
        <row r="169">
          <cell r="F169">
            <v>0</v>
          </cell>
          <cell r="P169">
            <v>0</v>
          </cell>
          <cell r="Z169">
            <v>0</v>
          </cell>
          <cell r="AJ169">
            <v>0</v>
          </cell>
          <cell r="AT169">
            <v>0</v>
          </cell>
        </row>
        <row r="170">
          <cell r="F170">
            <v>0</v>
          </cell>
          <cell r="P170">
            <v>0</v>
          </cell>
          <cell r="Z170">
            <v>0</v>
          </cell>
          <cell r="AJ170">
            <v>0</v>
          </cell>
          <cell r="AT170">
            <v>0</v>
          </cell>
        </row>
        <row r="171">
          <cell r="F171">
            <v>0</v>
          </cell>
          <cell r="P171">
            <v>0</v>
          </cell>
          <cell r="Z171">
            <v>0</v>
          </cell>
          <cell r="AJ171">
            <v>0</v>
          </cell>
          <cell r="AT171">
            <v>0</v>
          </cell>
        </row>
        <row r="172">
          <cell r="F172">
            <v>0</v>
          </cell>
          <cell r="P172">
            <v>0</v>
          </cell>
          <cell r="Z172">
            <v>0</v>
          </cell>
          <cell r="AJ172">
            <v>0</v>
          </cell>
          <cell r="AT172">
            <v>0</v>
          </cell>
        </row>
        <row r="173">
          <cell r="F173">
            <v>0</v>
          </cell>
          <cell r="P173">
            <v>0</v>
          </cell>
          <cell r="Z173">
            <v>0</v>
          </cell>
          <cell r="AJ173">
            <v>0</v>
          </cell>
          <cell r="AT173">
            <v>0</v>
          </cell>
        </row>
        <row r="174">
          <cell r="F174">
            <v>0</v>
          </cell>
          <cell r="P174">
            <v>0</v>
          </cell>
          <cell r="Z174">
            <v>0</v>
          </cell>
          <cell r="AJ174">
            <v>0</v>
          </cell>
          <cell r="AT174">
            <v>0</v>
          </cell>
        </row>
        <row r="175">
          <cell r="F175">
            <v>0</v>
          </cell>
          <cell r="P175">
            <v>0</v>
          </cell>
          <cell r="Z175">
            <v>0</v>
          </cell>
          <cell r="AJ175">
            <v>0</v>
          </cell>
          <cell r="AT175">
            <v>0</v>
          </cell>
        </row>
        <row r="176">
          <cell r="F176">
            <v>0</v>
          </cell>
          <cell r="P176">
            <v>0</v>
          </cell>
          <cell r="Z176">
            <v>0</v>
          </cell>
          <cell r="AJ176">
            <v>0</v>
          </cell>
          <cell r="AT176">
            <v>0</v>
          </cell>
        </row>
        <row r="177">
          <cell r="F177">
            <v>0</v>
          </cell>
          <cell r="P177">
            <v>0</v>
          </cell>
          <cell r="Z177">
            <v>0</v>
          </cell>
          <cell r="AJ177">
            <v>0</v>
          </cell>
          <cell r="AT177">
            <v>0</v>
          </cell>
        </row>
        <row r="178">
          <cell r="F178">
            <v>0</v>
          </cell>
          <cell r="P178">
            <v>0</v>
          </cell>
          <cell r="Z178">
            <v>0</v>
          </cell>
          <cell r="AJ178">
            <v>0</v>
          </cell>
          <cell r="AT178">
            <v>0</v>
          </cell>
        </row>
        <row r="180">
          <cell r="F180">
            <v>0</v>
          </cell>
          <cell r="P180">
            <v>0</v>
          </cell>
          <cell r="Z180">
            <v>0</v>
          </cell>
          <cell r="AJ180">
            <v>0</v>
          </cell>
          <cell r="AT180">
            <v>0</v>
          </cell>
        </row>
        <row r="182">
          <cell r="F182">
            <v>0</v>
          </cell>
          <cell r="P182">
            <v>0</v>
          </cell>
          <cell r="Z182">
            <v>0</v>
          </cell>
          <cell r="AJ182">
            <v>0</v>
          </cell>
          <cell r="AT182">
            <v>0</v>
          </cell>
        </row>
        <row r="183">
          <cell r="F183">
            <v>0</v>
          </cell>
          <cell r="P183">
            <v>0</v>
          </cell>
          <cell r="Z183">
            <v>0</v>
          </cell>
          <cell r="AJ183">
            <v>0</v>
          </cell>
          <cell r="AT183">
            <v>0</v>
          </cell>
        </row>
        <row r="184">
          <cell r="F184">
            <v>0</v>
          </cell>
          <cell r="P184">
            <v>0</v>
          </cell>
          <cell r="Z184">
            <v>0</v>
          </cell>
          <cell r="AJ184">
            <v>0</v>
          </cell>
          <cell r="AT184">
            <v>0</v>
          </cell>
        </row>
        <row r="185">
          <cell r="F185">
            <v>0</v>
          </cell>
          <cell r="P185">
            <v>0</v>
          </cell>
          <cell r="Z185">
            <v>0</v>
          </cell>
          <cell r="AJ185">
            <v>0</v>
          </cell>
          <cell r="AT185">
            <v>0</v>
          </cell>
        </row>
        <row r="186">
          <cell r="F186">
            <v>0</v>
          </cell>
          <cell r="P186">
            <v>0</v>
          </cell>
          <cell r="Z186">
            <v>0</v>
          </cell>
          <cell r="AJ186">
            <v>0</v>
          </cell>
          <cell r="AT186">
            <v>0</v>
          </cell>
        </row>
        <row r="187">
          <cell r="F187">
            <v>0</v>
          </cell>
          <cell r="P187">
            <v>0</v>
          </cell>
          <cell r="Z187">
            <v>0</v>
          </cell>
          <cell r="AJ187">
            <v>0</v>
          </cell>
          <cell r="AT187">
            <v>0</v>
          </cell>
        </row>
        <row r="188">
          <cell r="F188">
            <v>0</v>
          </cell>
          <cell r="P188">
            <v>0</v>
          </cell>
          <cell r="Z188">
            <v>0</v>
          </cell>
          <cell r="AJ188">
            <v>0</v>
          </cell>
          <cell r="AT188">
            <v>0</v>
          </cell>
        </row>
        <row r="189">
          <cell r="F189">
            <v>0</v>
          </cell>
          <cell r="P189">
            <v>0</v>
          </cell>
          <cell r="Z189">
            <v>0</v>
          </cell>
          <cell r="AJ189">
            <v>0</v>
          </cell>
          <cell r="AT189">
            <v>0</v>
          </cell>
        </row>
        <row r="190">
          <cell r="F190">
            <v>0</v>
          </cell>
          <cell r="P190">
            <v>0</v>
          </cell>
          <cell r="Z190">
            <v>0</v>
          </cell>
          <cell r="AJ190">
            <v>0</v>
          </cell>
          <cell r="AT190">
            <v>0</v>
          </cell>
        </row>
        <row r="191">
          <cell r="F191">
            <v>0</v>
          </cell>
          <cell r="P191">
            <v>0</v>
          </cell>
          <cell r="Z191">
            <v>0</v>
          </cell>
          <cell r="AJ191">
            <v>0</v>
          </cell>
          <cell r="AT191">
            <v>0</v>
          </cell>
        </row>
        <row r="192">
          <cell r="F192">
            <v>0</v>
          </cell>
          <cell r="P192">
            <v>0</v>
          </cell>
          <cell r="Z192">
            <v>0</v>
          </cell>
          <cell r="AJ192">
            <v>0</v>
          </cell>
          <cell r="AT192">
            <v>0</v>
          </cell>
        </row>
        <row r="194">
          <cell r="F194">
            <v>0</v>
          </cell>
          <cell r="P194">
            <v>0</v>
          </cell>
          <cell r="Z194">
            <v>0</v>
          </cell>
          <cell r="AJ194">
            <v>0</v>
          </cell>
          <cell r="AT194">
            <v>0</v>
          </cell>
        </row>
        <row r="196">
          <cell r="F196">
            <v>0</v>
          </cell>
          <cell r="P196">
            <v>0</v>
          </cell>
          <cell r="Z196">
            <v>0</v>
          </cell>
          <cell r="AJ196">
            <v>0</v>
          </cell>
          <cell r="AT196">
            <v>0</v>
          </cell>
        </row>
        <row r="197">
          <cell r="F197">
            <v>0</v>
          </cell>
          <cell r="P197">
            <v>0</v>
          </cell>
          <cell r="Z197">
            <v>0</v>
          </cell>
          <cell r="AJ197">
            <v>0</v>
          </cell>
          <cell r="AT197">
            <v>0</v>
          </cell>
        </row>
        <row r="198">
          <cell r="F198">
            <v>0</v>
          </cell>
          <cell r="P198">
            <v>0</v>
          </cell>
          <cell r="Z198">
            <v>0</v>
          </cell>
          <cell r="AJ198">
            <v>0</v>
          </cell>
          <cell r="AT198">
            <v>0</v>
          </cell>
        </row>
        <row r="199">
          <cell r="F199">
            <v>0</v>
          </cell>
          <cell r="P199">
            <v>0</v>
          </cell>
          <cell r="Z199">
            <v>0</v>
          </cell>
          <cell r="AJ199">
            <v>0</v>
          </cell>
          <cell r="AT199">
            <v>0</v>
          </cell>
        </row>
        <row r="200">
          <cell r="F200">
            <v>0</v>
          </cell>
          <cell r="P200">
            <v>0</v>
          </cell>
          <cell r="Z200">
            <v>0</v>
          </cell>
          <cell r="AJ200">
            <v>0</v>
          </cell>
          <cell r="AT200">
            <v>0</v>
          </cell>
        </row>
        <row r="201">
          <cell r="F201">
            <v>0</v>
          </cell>
          <cell r="P201">
            <v>0</v>
          </cell>
          <cell r="Z201">
            <v>0</v>
          </cell>
          <cell r="AJ201">
            <v>0</v>
          </cell>
          <cell r="AT201">
            <v>0</v>
          </cell>
        </row>
        <row r="202">
          <cell r="F202">
            <v>0</v>
          </cell>
          <cell r="P202">
            <v>0</v>
          </cell>
          <cell r="Z202">
            <v>0</v>
          </cell>
          <cell r="AJ202">
            <v>0</v>
          </cell>
          <cell r="AT202">
            <v>0</v>
          </cell>
        </row>
        <row r="203">
          <cell r="F203">
            <v>0</v>
          </cell>
          <cell r="P203">
            <v>0</v>
          </cell>
          <cell r="Z203">
            <v>0</v>
          </cell>
          <cell r="AJ203">
            <v>0</v>
          </cell>
          <cell r="AT203">
            <v>0</v>
          </cell>
        </row>
        <row r="204">
          <cell r="F204">
            <v>0</v>
          </cell>
          <cell r="P204">
            <v>0</v>
          </cell>
          <cell r="Z204">
            <v>0</v>
          </cell>
          <cell r="AJ204">
            <v>0</v>
          </cell>
          <cell r="AT204">
            <v>0</v>
          </cell>
        </row>
        <row r="205">
          <cell r="F205">
            <v>0</v>
          </cell>
          <cell r="P205">
            <v>0</v>
          </cell>
          <cell r="Z205">
            <v>0</v>
          </cell>
          <cell r="AJ205">
            <v>0</v>
          </cell>
          <cell r="AT205">
            <v>0</v>
          </cell>
        </row>
        <row r="206">
          <cell r="F206">
            <v>0</v>
          </cell>
          <cell r="P206">
            <v>0</v>
          </cell>
          <cell r="Z206">
            <v>0</v>
          </cell>
          <cell r="AJ206">
            <v>0</v>
          </cell>
          <cell r="AT206">
            <v>0</v>
          </cell>
        </row>
        <row r="208">
          <cell r="F208">
            <v>0</v>
          </cell>
          <cell r="P208">
            <v>0</v>
          </cell>
          <cell r="Z208">
            <v>0</v>
          </cell>
          <cell r="AJ208">
            <v>0</v>
          </cell>
          <cell r="AT208">
            <v>0</v>
          </cell>
        </row>
        <row r="210">
          <cell r="F210">
            <v>0</v>
          </cell>
          <cell r="P210">
            <v>0</v>
          </cell>
          <cell r="Z210">
            <v>0</v>
          </cell>
          <cell r="AJ210">
            <v>0</v>
          </cell>
          <cell r="AT210">
            <v>0</v>
          </cell>
        </row>
        <row r="211">
          <cell r="F211">
            <v>0</v>
          </cell>
          <cell r="P211">
            <v>0</v>
          </cell>
          <cell r="Z211">
            <v>0</v>
          </cell>
          <cell r="AJ211">
            <v>0</v>
          </cell>
          <cell r="AT211">
            <v>0</v>
          </cell>
        </row>
        <row r="212">
          <cell r="F212">
            <v>0</v>
          </cell>
          <cell r="P212">
            <v>0</v>
          </cell>
          <cell r="Z212">
            <v>0</v>
          </cell>
          <cell r="AJ212">
            <v>0</v>
          </cell>
          <cell r="AT212">
            <v>0</v>
          </cell>
        </row>
        <row r="213">
          <cell r="F213">
            <v>0</v>
          </cell>
          <cell r="P213">
            <v>0</v>
          </cell>
          <cell r="Z213">
            <v>0</v>
          </cell>
          <cell r="AJ213">
            <v>0</v>
          </cell>
          <cell r="AT213">
            <v>0</v>
          </cell>
        </row>
        <row r="214">
          <cell r="F214">
            <v>0</v>
          </cell>
          <cell r="P214">
            <v>0</v>
          </cell>
          <cell r="Z214">
            <v>0</v>
          </cell>
          <cell r="AJ214">
            <v>0</v>
          </cell>
          <cell r="AT214">
            <v>0</v>
          </cell>
        </row>
        <row r="215">
          <cell r="F215">
            <v>0</v>
          </cell>
          <cell r="P215">
            <v>0</v>
          </cell>
          <cell r="Z215">
            <v>0</v>
          </cell>
          <cell r="AJ215">
            <v>0</v>
          </cell>
          <cell r="AT215">
            <v>0</v>
          </cell>
        </row>
        <row r="216">
          <cell r="F216">
            <v>0</v>
          </cell>
          <cell r="P216">
            <v>0</v>
          </cell>
          <cell r="Z216">
            <v>0</v>
          </cell>
          <cell r="AJ216">
            <v>0</v>
          </cell>
          <cell r="AT216">
            <v>0</v>
          </cell>
        </row>
        <row r="217">
          <cell r="F217">
            <v>0</v>
          </cell>
          <cell r="P217">
            <v>0</v>
          </cell>
          <cell r="Z217">
            <v>0</v>
          </cell>
          <cell r="AJ217">
            <v>0</v>
          </cell>
          <cell r="AT217">
            <v>0</v>
          </cell>
        </row>
        <row r="218">
          <cell r="F218">
            <v>0</v>
          </cell>
          <cell r="P218">
            <v>0</v>
          </cell>
          <cell r="Z218">
            <v>0</v>
          </cell>
          <cell r="AJ218">
            <v>0</v>
          </cell>
          <cell r="AT218">
            <v>0</v>
          </cell>
        </row>
        <row r="219">
          <cell r="F219">
            <v>0</v>
          </cell>
          <cell r="P219">
            <v>0</v>
          </cell>
          <cell r="Z219">
            <v>0</v>
          </cell>
          <cell r="AJ219">
            <v>0</v>
          </cell>
          <cell r="AT219">
            <v>0</v>
          </cell>
        </row>
        <row r="220">
          <cell r="F220">
            <v>0</v>
          </cell>
          <cell r="P220">
            <v>0</v>
          </cell>
          <cell r="Z220">
            <v>0</v>
          </cell>
          <cell r="AJ220">
            <v>0</v>
          </cell>
          <cell r="AT220">
            <v>0</v>
          </cell>
        </row>
      </sheetData>
      <sheetData sheetId="12"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2_データ_計算_02_フロー】"/>
      <sheetName val="032_01_借家入居割合_510Yr"/>
      <sheetName val="032_11_単身割合_510Yr"/>
      <sheetName val="032_12_夫婦のみ割合_510Yr"/>
      <sheetName val="031_02_世帯数増減_510Y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67">
          <cell r="E167" t="e">
            <v>#DIV/0!</v>
          </cell>
          <cell r="F167" t="e">
            <v>#DIV/0!</v>
          </cell>
          <cell r="G167" t="e">
            <v>#DIV/0!</v>
          </cell>
          <cell r="H167" t="e">
            <v>#DIV/0!</v>
          </cell>
          <cell r="I167" t="e">
            <v>#DIV/0!</v>
          </cell>
          <cell r="J167" t="e">
            <v>#DIV/0!</v>
          </cell>
          <cell r="N167" t="e">
            <v>#DIV/0!</v>
          </cell>
          <cell r="O167" t="e">
            <v>#DIV/0!</v>
          </cell>
          <cell r="P167" t="e">
            <v>#DIV/0!</v>
          </cell>
          <cell r="Q167" t="e">
            <v>#DIV/0!</v>
          </cell>
          <cell r="R167" t="e">
            <v>#DIV/0!</v>
          </cell>
          <cell r="S167" t="e">
            <v>#DIV/0!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06E7-960D-4D2B-BF58-777E8E4E779F}">
  <sheetPr codeName="Sheet1"/>
  <dimension ref="A1"/>
  <sheetViews>
    <sheetView workbookViewId="0"/>
  </sheetViews>
  <sheetFormatPr defaultRowHeight="18.7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B3597-7923-4475-8BFB-25CC4E23C98A}">
  <sheetPr codeName="Sheet3"/>
  <dimension ref="A1:CC142"/>
  <sheetViews>
    <sheetView tabSelected="1" zoomScale="55" zoomScaleNormal="55" workbookViewId="0"/>
  </sheetViews>
  <sheetFormatPr defaultColWidth="7" defaultRowHeight="18.75"/>
  <cols>
    <col min="1" max="1" width="7" style="12"/>
    <col min="2" max="2" width="17.625" style="12" customWidth="1"/>
    <col min="3" max="3" width="7" style="12"/>
    <col min="4" max="4" width="12.875" style="12" customWidth="1"/>
    <col min="5" max="85" width="9.125" style="12" customWidth="1"/>
    <col min="86" max="92" width="9.75" style="12" customWidth="1"/>
    <col min="93" max="93" width="4.5" style="12" customWidth="1"/>
    <col min="94" max="94" width="10.75" style="12" customWidth="1"/>
    <col min="95" max="16384" width="7" style="12"/>
  </cols>
  <sheetData>
    <row r="1" spans="1:81">
      <c r="A1" s="35"/>
      <c r="B1" s="35"/>
      <c r="C1" s="35"/>
      <c r="D1" s="35"/>
      <c r="E1" s="35"/>
      <c r="F1" s="16"/>
      <c r="G1" s="16"/>
    </row>
    <row r="2" spans="1:81">
      <c r="A2" s="35"/>
      <c r="B2" s="23" t="s">
        <v>11</v>
      </c>
      <c r="C2" s="167" t="s">
        <v>87</v>
      </c>
      <c r="D2" s="178"/>
      <c r="E2" s="178"/>
      <c r="F2" s="179"/>
      <c r="G2" s="179"/>
      <c r="H2" s="24"/>
      <c r="I2" s="24"/>
      <c r="J2" s="25"/>
    </row>
    <row r="3" spans="1:81">
      <c r="A3" s="35"/>
      <c r="B3" s="23" t="s">
        <v>12</v>
      </c>
      <c r="C3" s="180" t="s">
        <v>80</v>
      </c>
      <c r="D3" s="178"/>
      <c r="E3" s="178"/>
      <c r="F3" s="179"/>
      <c r="G3" s="179"/>
      <c r="H3" s="24"/>
      <c r="I3" s="24"/>
      <c r="J3" s="25"/>
    </row>
    <row r="4" spans="1:81">
      <c r="A4" s="35"/>
      <c r="C4" s="17"/>
      <c r="D4" s="35"/>
      <c r="E4" s="35"/>
      <c r="F4" s="16"/>
      <c r="G4" s="16"/>
    </row>
    <row r="5" spans="1:81">
      <c r="A5" s="35"/>
      <c r="B5" s="18" t="s">
        <v>13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</row>
    <row r="6" spans="1:81">
      <c r="A6" s="16"/>
      <c r="B6" s="16"/>
      <c r="C6" s="16"/>
      <c r="D6" s="16"/>
      <c r="E6" s="16"/>
      <c r="F6" s="16"/>
      <c r="G6" s="16"/>
    </row>
    <row r="7" spans="1:81">
      <c r="A7" s="16"/>
      <c r="B7" s="16"/>
      <c r="C7" s="19" t="s">
        <v>14</v>
      </c>
      <c r="D7" s="20" t="s">
        <v>35</v>
      </c>
      <c r="E7" s="16"/>
      <c r="F7" s="16"/>
      <c r="G7" s="16"/>
    </row>
    <row r="8" spans="1:81">
      <c r="A8" s="16"/>
      <c r="B8" s="16"/>
      <c r="C8" s="19" t="s">
        <v>15</v>
      </c>
      <c r="D8" s="20" t="s">
        <v>17</v>
      </c>
      <c r="E8" s="16"/>
      <c r="F8" s="16"/>
      <c r="G8" s="16"/>
    </row>
    <row r="9" spans="1:81">
      <c r="A9" s="16"/>
      <c r="B9" s="16"/>
      <c r="C9" s="16"/>
      <c r="D9" s="16"/>
    </row>
    <row r="10" spans="1:81">
      <c r="A10" s="16"/>
      <c r="B10" s="16"/>
      <c r="C10" s="16"/>
      <c r="D10" s="36" t="s">
        <v>36</v>
      </c>
      <c r="E10" s="194">
        <f>'[1]012_04_条件設定_ストック'!$F$21</f>
        <v>2</v>
      </c>
      <c r="F10" s="195"/>
      <c r="G10" s="196"/>
    </row>
    <row r="11" spans="1:81">
      <c r="A11" s="16"/>
      <c r="B11" s="16"/>
      <c r="C11" s="16"/>
      <c r="D11" s="37"/>
      <c r="E11" s="197" t="str">
        <f>'[1]012_04_条件設定_ストック'!$F$22</f>
        <v>対数近似によるトレンド推計</v>
      </c>
      <c r="F11" s="198"/>
      <c r="G11" s="199"/>
    </row>
    <row r="12" spans="1:81">
      <c r="A12" s="16"/>
      <c r="B12" s="16"/>
      <c r="C12" s="16"/>
      <c r="D12" s="38"/>
      <c r="E12" s="38"/>
      <c r="F12" s="16"/>
      <c r="G12" s="16"/>
    </row>
    <row r="13" spans="1:81">
      <c r="A13" s="16"/>
      <c r="B13" s="16"/>
      <c r="C13" s="16"/>
      <c r="D13" s="16"/>
      <c r="E13" s="16"/>
      <c r="F13" s="16"/>
      <c r="G13" s="16"/>
    </row>
    <row r="14" spans="1:81">
      <c r="A14" s="16"/>
      <c r="B14" s="16"/>
      <c r="C14" s="19" t="s">
        <v>14</v>
      </c>
      <c r="D14" s="20" t="s">
        <v>16</v>
      </c>
      <c r="G14" s="16"/>
    </row>
    <row r="15" spans="1:81">
      <c r="A15" s="16"/>
      <c r="B15" s="16"/>
      <c r="C15" s="19" t="s">
        <v>15</v>
      </c>
      <c r="D15" s="20" t="s">
        <v>37</v>
      </c>
      <c r="G15" s="16"/>
    </row>
    <row r="16" spans="1:81">
      <c r="A16" s="16"/>
      <c r="B16" s="16"/>
      <c r="C16" s="16"/>
      <c r="D16" s="16"/>
      <c r="E16" s="16"/>
      <c r="F16" s="16"/>
      <c r="G16" s="16"/>
    </row>
    <row r="17" spans="1:80">
      <c r="A17" s="16"/>
      <c r="B17" s="16"/>
      <c r="C17" s="16"/>
      <c r="D17" s="34" t="s">
        <v>42</v>
      </c>
      <c r="Q17" s="57" t="s">
        <v>43</v>
      </c>
      <c r="AD17" s="57" t="s">
        <v>44</v>
      </c>
      <c r="AQ17" s="57" t="s">
        <v>45</v>
      </c>
      <c r="BD17" s="57" t="s">
        <v>46</v>
      </c>
      <c r="BQ17" s="57" t="s">
        <v>49</v>
      </c>
    </row>
    <row r="18" spans="1:80">
      <c r="A18" s="16"/>
      <c r="B18" s="16"/>
      <c r="C18" s="16"/>
      <c r="D18" s="192" t="s">
        <v>39</v>
      </c>
      <c r="E18" s="192" t="s">
        <v>38</v>
      </c>
      <c r="F18" s="23" t="s">
        <v>24</v>
      </c>
      <c r="G18" s="24"/>
      <c r="H18" s="24"/>
      <c r="I18" s="24"/>
      <c r="J18" s="24"/>
      <c r="K18" s="24"/>
      <c r="L18" s="24"/>
      <c r="M18" s="24"/>
      <c r="N18" s="24"/>
      <c r="O18" s="25"/>
      <c r="Q18" s="192" t="s">
        <v>39</v>
      </c>
      <c r="R18" s="192" t="s">
        <v>38</v>
      </c>
      <c r="S18" s="23" t="s">
        <v>24</v>
      </c>
      <c r="T18" s="24"/>
      <c r="U18" s="24"/>
      <c r="V18" s="24"/>
      <c r="W18" s="24"/>
      <c r="X18" s="24"/>
      <c r="Y18" s="24"/>
      <c r="Z18" s="24"/>
      <c r="AA18" s="24"/>
      <c r="AB18" s="25"/>
      <c r="AD18" s="192" t="s">
        <v>39</v>
      </c>
      <c r="AE18" s="192" t="s">
        <v>38</v>
      </c>
      <c r="AF18" s="23" t="s">
        <v>24</v>
      </c>
      <c r="AG18" s="24"/>
      <c r="AH18" s="24"/>
      <c r="AI18" s="24"/>
      <c r="AJ18" s="24"/>
      <c r="AK18" s="24"/>
      <c r="AL18" s="24"/>
      <c r="AM18" s="24"/>
      <c r="AN18" s="24"/>
      <c r="AO18" s="25"/>
      <c r="AQ18" s="192" t="s">
        <v>39</v>
      </c>
      <c r="AR18" s="192" t="s">
        <v>38</v>
      </c>
      <c r="AS18" s="23" t="s">
        <v>24</v>
      </c>
      <c r="AT18" s="24"/>
      <c r="AU18" s="24"/>
      <c r="AV18" s="24"/>
      <c r="AW18" s="24"/>
      <c r="AX18" s="24"/>
      <c r="AY18" s="24"/>
      <c r="AZ18" s="24"/>
      <c r="BA18" s="24"/>
      <c r="BB18" s="25"/>
      <c r="BD18" s="192" t="s">
        <v>39</v>
      </c>
      <c r="BE18" s="192" t="s">
        <v>38</v>
      </c>
      <c r="BF18" s="23" t="s">
        <v>24</v>
      </c>
      <c r="BG18" s="24"/>
      <c r="BH18" s="24"/>
      <c r="BI18" s="24"/>
      <c r="BJ18" s="24"/>
      <c r="BK18" s="24"/>
      <c r="BL18" s="24"/>
      <c r="BM18" s="24"/>
      <c r="BN18" s="24"/>
      <c r="BO18" s="25"/>
      <c r="BQ18" s="192" t="s">
        <v>39</v>
      </c>
      <c r="BR18" s="192" t="s">
        <v>38</v>
      </c>
      <c r="BS18" s="23" t="s">
        <v>24</v>
      </c>
      <c r="BT18" s="24"/>
      <c r="BU18" s="24"/>
      <c r="BV18" s="24"/>
      <c r="BW18" s="24"/>
      <c r="BX18" s="24"/>
      <c r="BY18" s="24"/>
      <c r="BZ18" s="24"/>
      <c r="CA18" s="24"/>
      <c r="CB18" s="25"/>
    </row>
    <row r="19" spans="1:80" ht="93.75" customHeight="1">
      <c r="A19" s="16"/>
      <c r="B19" s="16"/>
      <c r="C19" s="16"/>
      <c r="D19" s="193"/>
      <c r="E19" s="193"/>
      <c r="F19" s="26" t="s">
        <v>25</v>
      </c>
      <c r="G19" s="27" t="s">
        <v>26</v>
      </c>
      <c r="H19" s="28" t="s">
        <v>27</v>
      </c>
      <c r="I19" s="28" t="s">
        <v>28</v>
      </c>
      <c r="J19" s="28" t="s">
        <v>29</v>
      </c>
      <c r="K19" s="28" t="s">
        <v>30</v>
      </c>
      <c r="L19" s="28" t="s">
        <v>31</v>
      </c>
      <c r="M19" s="28" t="s">
        <v>32</v>
      </c>
      <c r="N19" s="28" t="s">
        <v>33</v>
      </c>
      <c r="O19" s="29" t="s">
        <v>34</v>
      </c>
      <c r="Q19" s="193"/>
      <c r="R19" s="193"/>
      <c r="S19" s="26" t="s">
        <v>25</v>
      </c>
      <c r="T19" s="27" t="s">
        <v>26</v>
      </c>
      <c r="U19" s="28" t="s">
        <v>27</v>
      </c>
      <c r="V19" s="28" t="s">
        <v>28</v>
      </c>
      <c r="W19" s="28" t="s">
        <v>29</v>
      </c>
      <c r="X19" s="28" t="s">
        <v>30</v>
      </c>
      <c r="Y19" s="28" t="s">
        <v>31</v>
      </c>
      <c r="Z19" s="28" t="s">
        <v>32</v>
      </c>
      <c r="AA19" s="28" t="s">
        <v>33</v>
      </c>
      <c r="AB19" s="29" t="s">
        <v>34</v>
      </c>
      <c r="AD19" s="193"/>
      <c r="AE19" s="193"/>
      <c r="AF19" s="26" t="s">
        <v>25</v>
      </c>
      <c r="AG19" s="27" t="s">
        <v>26</v>
      </c>
      <c r="AH19" s="28" t="s">
        <v>27</v>
      </c>
      <c r="AI19" s="28" t="s">
        <v>28</v>
      </c>
      <c r="AJ19" s="28" t="s">
        <v>29</v>
      </c>
      <c r="AK19" s="28" t="s">
        <v>30</v>
      </c>
      <c r="AL19" s="28" t="s">
        <v>31</v>
      </c>
      <c r="AM19" s="28" t="s">
        <v>32</v>
      </c>
      <c r="AN19" s="28" t="s">
        <v>33</v>
      </c>
      <c r="AO19" s="29" t="s">
        <v>34</v>
      </c>
      <c r="AQ19" s="193"/>
      <c r="AR19" s="193"/>
      <c r="AS19" s="26" t="s">
        <v>25</v>
      </c>
      <c r="AT19" s="27" t="s">
        <v>26</v>
      </c>
      <c r="AU19" s="28" t="s">
        <v>27</v>
      </c>
      <c r="AV19" s="28" t="s">
        <v>28</v>
      </c>
      <c r="AW19" s="28" t="s">
        <v>29</v>
      </c>
      <c r="AX19" s="28" t="s">
        <v>30</v>
      </c>
      <c r="AY19" s="28" t="s">
        <v>31</v>
      </c>
      <c r="AZ19" s="28" t="s">
        <v>32</v>
      </c>
      <c r="BA19" s="28" t="s">
        <v>33</v>
      </c>
      <c r="BB19" s="29" t="s">
        <v>34</v>
      </c>
      <c r="BD19" s="193"/>
      <c r="BE19" s="193"/>
      <c r="BF19" s="26" t="s">
        <v>25</v>
      </c>
      <c r="BG19" s="27" t="s">
        <v>26</v>
      </c>
      <c r="BH19" s="28" t="s">
        <v>27</v>
      </c>
      <c r="BI19" s="28" t="s">
        <v>28</v>
      </c>
      <c r="BJ19" s="28" t="s">
        <v>29</v>
      </c>
      <c r="BK19" s="28" t="s">
        <v>30</v>
      </c>
      <c r="BL19" s="28" t="s">
        <v>31</v>
      </c>
      <c r="BM19" s="28" t="s">
        <v>32</v>
      </c>
      <c r="BN19" s="28" t="s">
        <v>33</v>
      </c>
      <c r="BO19" s="29" t="s">
        <v>34</v>
      </c>
      <c r="BQ19" s="193"/>
      <c r="BR19" s="193"/>
      <c r="BS19" s="26" t="s">
        <v>25</v>
      </c>
      <c r="BT19" s="27" t="s">
        <v>26</v>
      </c>
      <c r="BU19" s="28" t="s">
        <v>27</v>
      </c>
      <c r="BV19" s="28" t="s">
        <v>28</v>
      </c>
      <c r="BW19" s="28" t="s">
        <v>29</v>
      </c>
      <c r="BX19" s="28" t="s">
        <v>30</v>
      </c>
      <c r="BY19" s="28" t="s">
        <v>31</v>
      </c>
      <c r="BZ19" s="28" t="s">
        <v>32</v>
      </c>
      <c r="CA19" s="28" t="s">
        <v>33</v>
      </c>
      <c r="CB19" s="29" t="s">
        <v>34</v>
      </c>
    </row>
    <row r="20" spans="1:80">
      <c r="A20" s="16"/>
      <c r="B20" s="16"/>
      <c r="C20" s="16"/>
      <c r="D20" s="39" t="s">
        <v>21</v>
      </c>
      <c r="E20" s="40" t="s">
        <v>18</v>
      </c>
      <c r="F20" s="41" t="e">
        <f t="array" ref="F20:O20">_xlfn.IFS(
     $E$10=1,'[2]031_12_年収等別_世帯割合_2550'!$CH$80:$CQ$80,
     $E$10=2,'[2]031_12_年収等別_世帯割合_2550'!$E$80:$N$80
)</f>
        <v>#DIV/0!</v>
      </c>
      <c r="G20" s="42" t="e">
        <v>#DIV/0!</v>
      </c>
      <c r="H20" s="43" t="e">
        <v>#DIV/0!</v>
      </c>
      <c r="I20" s="43" t="e">
        <v>#DIV/0!</v>
      </c>
      <c r="J20" s="43" t="e">
        <v>#DIV/0!</v>
      </c>
      <c r="K20" s="43" t="e">
        <v>#DIV/0!</v>
      </c>
      <c r="L20" s="43" t="e">
        <v>#DIV/0!</v>
      </c>
      <c r="M20" s="43" t="e">
        <v>#DIV/0!</v>
      </c>
      <c r="N20" s="43" t="e">
        <v>#DIV/0!</v>
      </c>
      <c r="O20" s="44" t="e">
        <v>#DIV/0!</v>
      </c>
      <c r="Q20" s="39" t="s">
        <v>21</v>
      </c>
      <c r="R20" s="40" t="s">
        <v>18</v>
      </c>
      <c r="S20" s="41" t="e">
        <f t="array" ref="S20:AB20">_xlfn.IFS(
     $E$10=1,'[2]031_12_年収等別_世帯割合_2550'!$CH$82:$CQ$82,
     $E$10=2,'[2]031_12_年収等別_世帯割合_2550'!$E$82:$N$82
)</f>
        <v>#DIV/0!</v>
      </c>
      <c r="T20" s="42" t="e">
        <v>#DIV/0!</v>
      </c>
      <c r="U20" s="43" t="e">
        <v>#DIV/0!</v>
      </c>
      <c r="V20" s="43" t="e">
        <v>#DIV/0!</v>
      </c>
      <c r="W20" s="43" t="e">
        <v>#DIV/0!</v>
      </c>
      <c r="X20" s="43" t="e">
        <v>#DIV/0!</v>
      </c>
      <c r="Y20" s="43" t="e">
        <v>#DIV/0!</v>
      </c>
      <c r="Z20" s="43" t="e">
        <v>#DIV/0!</v>
      </c>
      <c r="AA20" s="43" t="e">
        <v>#DIV/0!</v>
      </c>
      <c r="AB20" s="44" t="e">
        <v>#DIV/0!</v>
      </c>
      <c r="AD20" s="39" t="s">
        <v>21</v>
      </c>
      <c r="AE20" s="40" t="s">
        <v>18</v>
      </c>
      <c r="AF20" s="41" t="e">
        <f t="array" ref="AF20:AO20">_xlfn.IFS(
     $E$10=1,'[2]031_12_年収等別_世帯割合_2550'!$CH$84:$CQ$84,
     $E$10=2,'[2]031_12_年収等別_世帯割合_2550'!$E$84:$N$84
)</f>
        <v>#DIV/0!</v>
      </c>
      <c r="AG20" s="42" t="e">
        <v>#DIV/0!</v>
      </c>
      <c r="AH20" s="43" t="e">
        <v>#DIV/0!</v>
      </c>
      <c r="AI20" s="43" t="e">
        <v>#DIV/0!</v>
      </c>
      <c r="AJ20" s="43" t="e">
        <v>#DIV/0!</v>
      </c>
      <c r="AK20" s="43" t="e">
        <v>#DIV/0!</v>
      </c>
      <c r="AL20" s="43" t="e">
        <v>#DIV/0!</v>
      </c>
      <c r="AM20" s="43" t="e">
        <v>#DIV/0!</v>
      </c>
      <c r="AN20" s="43" t="e">
        <v>#DIV/0!</v>
      </c>
      <c r="AO20" s="44" t="e">
        <v>#DIV/0!</v>
      </c>
      <c r="AQ20" s="39" t="s">
        <v>21</v>
      </c>
      <c r="AR20" s="40" t="s">
        <v>18</v>
      </c>
      <c r="AS20" s="41" t="e">
        <f t="array" ref="AS20:BB20">_xlfn.IFS(
     $E$10=1,'[2]031_12_年収等別_世帯割合_2550'!$CH$86:$CQ$86,
     $E$10=2,'[2]031_12_年収等別_世帯割合_2550'!$E$86:$N$86
)</f>
        <v>#DIV/0!</v>
      </c>
      <c r="AT20" s="42" t="e">
        <v>#DIV/0!</v>
      </c>
      <c r="AU20" s="43" t="e">
        <v>#DIV/0!</v>
      </c>
      <c r="AV20" s="43" t="e">
        <v>#DIV/0!</v>
      </c>
      <c r="AW20" s="43" t="e">
        <v>#DIV/0!</v>
      </c>
      <c r="AX20" s="43" t="e">
        <v>#DIV/0!</v>
      </c>
      <c r="AY20" s="43" t="e">
        <v>#DIV/0!</v>
      </c>
      <c r="AZ20" s="43" t="e">
        <v>#DIV/0!</v>
      </c>
      <c r="BA20" s="43" t="e">
        <v>#DIV/0!</v>
      </c>
      <c r="BB20" s="44" t="e">
        <v>#DIV/0!</v>
      </c>
      <c r="BD20" s="39" t="s">
        <v>21</v>
      </c>
      <c r="BE20" s="40" t="s">
        <v>18</v>
      </c>
      <c r="BF20" s="41" t="e">
        <f t="array" ref="BF20:BO20">_xlfn.IFS(
     $E$10=1,'[2]031_12_年収等別_世帯割合_2550'!$CH$88:$CQ$88,
     $E$10=2,'[2]031_12_年収等別_世帯割合_2550'!$E$88:$N$88
)</f>
        <v>#DIV/0!</v>
      </c>
      <c r="BG20" s="42" t="e">
        <v>#DIV/0!</v>
      </c>
      <c r="BH20" s="43" t="e">
        <v>#DIV/0!</v>
      </c>
      <c r="BI20" s="43" t="e">
        <v>#DIV/0!</v>
      </c>
      <c r="BJ20" s="43" t="e">
        <v>#DIV/0!</v>
      </c>
      <c r="BK20" s="43" t="e">
        <v>#DIV/0!</v>
      </c>
      <c r="BL20" s="43" t="e">
        <v>#DIV/0!</v>
      </c>
      <c r="BM20" s="43" t="e">
        <v>#DIV/0!</v>
      </c>
      <c r="BN20" s="43" t="e">
        <v>#DIV/0!</v>
      </c>
      <c r="BO20" s="44" t="e">
        <v>#DIV/0!</v>
      </c>
      <c r="BQ20" s="39" t="s">
        <v>21</v>
      </c>
      <c r="BR20" s="40" t="s">
        <v>18</v>
      </c>
      <c r="BS20" s="41" t="e">
        <f t="array" ref="BS20:CB20">_xlfn.IFS(
     $E$10=1,'[2]031_12_年収等別_世帯割合_2550'!$CH$90:$CQ$90,
     $E$10=2,'[2]031_12_年収等別_世帯割合_2550'!$E$90:$N$90
)</f>
        <v>#DIV/0!</v>
      </c>
      <c r="BT20" s="42" t="e">
        <v>#DIV/0!</v>
      </c>
      <c r="BU20" s="43" t="e">
        <v>#DIV/0!</v>
      </c>
      <c r="BV20" s="43" t="e">
        <v>#DIV/0!</v>
      </c>
      <c r="BW20" s="43" t="e">
        <v>#DIV/0!</v>
      </c>
      <c r="BX20" s="43" t="e">
        <v>#DIV/0!</v>
      </c>
      <c r="BY20" s="43" t="e">
        <v>#DIV/0!</v>
      </c>
      <c r="BZ20" s="43" t="e">
        <v>#DIV/0!</v>
      </c>
      <c r="CA20" s="43" t="e">
        <v>#DIV/0!</v>
      </c>
      <c r="CB20" s="44" t="e">
        <v>#DIV/0!</v>
      </c>
    </row>
    <row r="21" spans="1:80">
      <c r="A21" s="16"/>
      <c r="B21" s="16"/>
      <c r="C21" s="16"/>
      <c r="D21" s="40"/>
      <c r="E21" s="21" t="s">
        <v>19</v>
      </c>
      <c r="F21" s="45" t="e">
        <f t="array" ref="F21:O21">_xlfn.IFS(
     $E$10=1,'[2]031_12_年収等別_世帯割合_2550'!$CH$97:$CQ$97,
     $E$10=2,'[2]031_12_年収等別_世帯割合_2550'!$E$97:$N$97
)</f>
        <v>#DIV/0!</v>
      </c>
      <c r="G21" s="46" t="e">
        <v>#DIV/0!</v>
      </c>
      <c r="H21" s="47" t="e">
        <v>#DIV/0!</v>
      </c>
      <c r="I21" s="47" t="e">
        <v>#DIV/0!</v>
      </c>
      <c r="J21" s="47" t="e">
        <v>#DIV/0!</v>
      </c>
      <c r="K21" s="47" t="e">
        <v>#DIV/0!</v>
      </c>
      <c r="L21" s="47" t="e">
        <v>#DIV/0!</v>
      </c>
      <c r="M21" s="47" t="e">
        <v>#DIV/0!</v>
      </c>
      <c r="N21" s="47" t="e">
        <v>#DIV/0!</v>
      </c>
      <c r="O21" s="48" t="e">
        <v>#DIV/0!</v>
      </c>
      <c r="Q21" s="40"/>
      <c r="R21" s="21" t="s">
        <v>19</v>
      </c>
      <c r="S21" s="45" t="e">
        <f t="array" ref="S21:AB21">_xlfn.IFS(
     $E$10=1,'[2]031_12_年収等別_世帯割合_2550'!$CH$99:$CQ$99,
     $E$10=2,'[2]031_12_年収等別_世帯割合_2550'!$E$99:$N$99
)</f>
        <v>#DIV/0!</v>
      </c>
      <c r="T21" s="46" t="e">
        <v>#DIV/0!</v>
      </c>
      <c r="U21" s="47" t="e">
        <v>#DIV/0!</v>
      </c>
      <c r="V21" s="47" t="e">
        <v>#DIV/0!</v>
      </c>
      <c r="W21" s="47" t="e">
        <v>#DIV/0!</v>
      </c>
      <c r="X21" s="47" t="e">
        <v>#DIV/0!</v>
      </c>
      <c r="Y21" s="47" t="e">
        <v>#DIV/0!</v>
      </c>
      <c r="Z21" s="47" t="e">
        <v>#DIV/0!</v>
      </c>
      <c r="AA21" s="47" t="e">
        <v>#DIV/0!</v>
      </c>
      <c r="AB21" s="48" t="e">
        <v>#DIV/0!</v>
      </c>
      <c r="AD21" s="40"/>
      <c r="AE21" s="21" t="s">
        <v>19</v>
      </c>
      <c r="AF21" s="45" t="e">
        <f t="array" ref="AF21:AO21">_xlfn.IFS(
     $E$10=1,'[2]031_12_年収等別_世帯割合_2550'!$CH$101:$CQ$101,
     $E$10=2,'[2]031_12_年収等別_世帯割合_2550'!$E$101:$N$101
)</f>
        <v>#DIV/0!</v>
      </c>
      <c r="AG21" s="46" t="e">
        <v>#DIV/0!</v>
      </c>
      <c r="AH21" s="47" t="e">
        <v>#DIV/0!</v>
      </c>
      <c r="AI21" s="47" t="e">
        <v>#DIV/0!</v>
      </c>
      <c r="AJ21" s="47" t="e">
        <v>#DIV/0!</v>
      </c>
      <c r="AK21" s="47" t="e">
        <v>#DIV/0!</v>
      </c>
      <c r="AL21" s="47" t="e">
        <v>#DIV/0!</v>
      </c>
      <c r="AM21" s="47" t="e">
        <v>#DIV/0!</v>
      </c>
      <c r="AN21" s="47" t="e">
        <v>#DIV/0!</v>
      </c>
      <c r="AO21" s="48" t="e">
        <v>#DIV/0!</v>
      </c>
      <c r="AQ21" s="40"/>
      <c r="AR21" s="21" t="s">
        <v>19</v>
      </c>
      <c r="AS21" s="45" t="e">
        <f t="array" ref="AS21:BB21">_xlfn.IFS(
     $E$10=1,'[2]031_12_年収等別_世帯割合_2550'!$CH$103:$CQ$103,
     $E$10=2,'[2]031_12_年収等別_世帯割合_2550'!$E$103:$N$103
)</f>
        <v>#DIV/0!</v>
      </c>
      <c r="AT21" s="46" t="e">
        <v>#DIV/0!</v>
      </c>
      <c r="AU21" s="47" t="e">
        <v>#DIV/0!</v>
      </c>
      <c r="AV21" s="47" t="e">
        <v>#DIV/0!</v>
      </c>
      <c r="AW21" s="47" t="e">
        <v>#DIV/0!</v>
      </c>
      <c r="AX21" s="47" t="e">
        <v>#DIV/0!</v>
      </c>
      <c r="AY21" s="47" t="e">
        <v>#DIV/0!</v>
      </c>
      <c r="AZ21" s="47" t="e">
        <v>#DIV/0!</v>
      </c>
      <c r="BA21" s="47" t="e">
        <v>#DIV/0!</v>
      </c>
      <c r="BB21" s="48" t="e">
        <v>#DIV/0!</v>
      </c>
      <c r="BD21" s="40"/>
      <c r="BE21" s="21" t="s">
        <v>19</v>
      </c>
      <c r="BF21" s="45" t="e">
        <f t="array" ref="BF21:BO21">_xlfn.IFS(
     $E$10=1,'[2]031_12_年収等別_世帯割合_2550'!$CH$105:$CQ$105,
     $E$10=2,'[2]031_12_年収等別_世帯割合_2550'!$E$105:$N$105
)</f>
        <v>#DIV/0!</v>
      </c>
      <c r="BG21" s="46" t="e">
        <v>#DIV/0!</v>
      </c>
      <c r="BH21" s="47" t="e">
        <v>#DIV/0!</v>
      </c>
      <c r="BI21" s="47" t="e">
        <v>#DIV/0!</v>
      </c>
      <c r="BJ21" s="47" t="e">
        <v>#DIV/0!</v>
      </c>
      <c r="BK21" s="47" t="e">
        <v>#DIV/0!</v>
      </c>
      <c r="BL21" s="47" t="e">
        <v>#DIV/0!</v>
      </c>
      <c r="BM21" s="47" t="e">
        <v>#DIV/0!</v>
      </c>
      <c r="BN21" s="47" t="e">
        <v>#DIV/0!</v>
      </c>
      <c r="BO21" s="48" t="e">
        <v>#DIV/0!</v>
      </c>
      <c r="BQ21" s="40"/>
      <c r="BR21" s="21" t="s">
        <v>19</v>
      </c>
      <c r="BS21" s="45" t="e">
        <f t="array" ref="BS21:CB21">_xlfn.IFS(
     $E$10=1,'[2]031_12_年収等別_世帯割合_2550'!$CH$107:$CQ$107,
     $E$10=2,'[2]031_12_年収等別_世帯割合_2550'!$E$107:$N$107
)</f>
        <v>#DIV/0!</v>
      </c>
      <c r="BT21" s="46" t="e">
        <v>#DIV/0!</v>
      </c>
      <c r="BU21" s="47" t="e">
        <v>#DIV/0!</v>
      </c>
      <c r="BV21" s="47" t="e">
        <v>#DIV/0!</v>
      </c>
      <c r="BW21" s="47" t="e">
        <v>#DIV/0!</v>
      </c>
      <c r="BX21" s="47" t="e">
        <v>#DIV/0!</v>
      </c>
      <c r="BY21" s="47" t="e">
        <v>#DIV/0!</v>
      </c>
      <c r="BZ21" s="47" t="e">
        <v>#DIV/0!</v>
      </c>
      <c r="CA21" s="47" t="e">
        <v>#DIV/0!</v>
      </c>
      <c r="CB21" s="48" t="e">
        <v>#DIV/0!</v>
      </c>
    </row>
    <row r="22" spans="1:80">
      <c r="A22" s="16"/>
      <c r="B22" s="16"/>
      <c r="C22" s="16"/>
      <c r="D22" s="40"/>
      <c r="E22" s="21">
        <v>2</v>
      </c>
      <c r="F22" s="45" t="e">
        <f t="array" ref="F22:O22">_xlfn.IFS(
     $E$10=1,'[2]031_12_年収等別_世帯割合_2550'!$CH$114:$CQ$114,
     $E$10=2,'[2]031_12_年収等別_世帯割合_2550'!$E$114:$N$114
)</f>
        <v>#DIV/0!</v>
      </c>
      <c r="G22" s="46" t="e">
        <v>#DIV/0!</v>
      </c>
      <c r="H22" s="47" t="e">
        <v>#DIV/0!</v>
      </c>
      <c r="I22" s="47" t="e">
        <v>#DIV/0!</v>
      </c>
      <c r="J22" s="47" t="e">
        <v>#DIV/0!</v>
      </c>
      <c r="K22" s="47" t="e">
        <v>#DIV/0!</v>
      </c>
      <c r="L22" s="47" t="e">
        <v>#DIV/0!</v>
      </c>
      <c r="M22" s="47" t="e">
        <v>#DIV/0!</v>
      </c>
      <c r="N22" s="47" t="e">
        <v>#DIV/0!</v>
      </c>
      <c r="O22" s="48" t="e">
        <v>#DIV/0!</v>
      </c>
      <c r="Q22" s="40"/>
      <c r="R22" s="21">
        <v>2</v>
      </c>
      <c r="S22" s="45" t="e">
        <f t="array" ref="S22:AB22">_xlfn.IFS(
     $E$10=1,'[2]031_12_年収等別_世帯割合_2550'!$CH$116:$CQ$116,
     $E$10=2,'[2]031_12_年収等別_世帯割合_2550'!$E$116:$N$116
)</f>
        <v>#DIV/0!</v>
      </c>
      <c r="T22" s="46" t="e">
        <v>#DIV/0!</v>
      </c>
      <c r="U22" s="47" t="e">
        <v>#DIV/0!</v>
      </c>
      <c r="V22" s="47" t="e">
        <v>#DIV/0!</v>
      </c>
      <c r="W22" s="47" t="e">
        <v>#DIV/0!</v>
      </c>
      <c r="X22" s="47" t="e">
        <v>#DIV/0!</v>
      </c>
      <c r="Y22" s="47" t="e">
        <v>#DIV/0!</v>
      </c>
      <c r="Z22" s="47" t="e">
        <v>#DIV/0!</v>
      </c>
      <c r="AA22" s="47" t="e">
        <v>#DIV/0!</v>
      </c>
      <c r="AB22" s="48" t="e">
        <v>#DIV/0!</v>
      </c>
      <c r="AD22" s="40"/>
      <c r="AE22" s="21">
        <v>2</v>
      </c>
      <c r="AF22" s="45" t="e">
        <f t="array" ref="AF22:AO22">_xlfn.IFS(
     $E$10=1,'[2]031_12_年収等別_世帯割合_2550'!$CH$118:$CQ$118,
     $E$10=2,'[2]031_12_年収等別_世帯割合_2550'!$E$118:$N$118
)</f>
        <v>#DIV/0!</v>
      </c>
      <c r="AG22" s="46" t="e">
        <v>#DIV/0!</v>
      </c>
      <c r="AH22" s="47" t="e">
        <v>#DIV/0!</v>
      </c>
      <c r="AI22" s="47" t="e">
        <v>#DIV/0!</v>
      </c>
      <c r="AJ22" s="47" t="e">
        <v>#DIV/0!</v>
      </c>
      <c r="AK22" s="47" t="e">
        <v>#DIV/0!</v>
      </c>
      <c r="AL22" s="47" t="e">
        <v>#DIV/0!</v>
      </c>
      <c r="AM22" s="47" t="e">
        <v>#DIV/0!</v>
      </c>
      <c r="AN22" s="47" t="e">
        <v>#DIV/0!</v>
      </c>
      <c r="AO22" s="48" t="e">
        <v>#DIV/0!</v>
      </c>
      <c r="AQ22" s="40"/>
      <c r="AR22" s="21">
        <v>2</v>
      </c>
      <c r="AS22" s="45" t="e">
        <f t="array" ref="AS22:BB22">_xlfn.IFS(
     $E$10=1,'[2]031_12_年収等別_世帯割合_2550'!$CH$120:$CQ$120,
     $E$10=2,'[2]031_12_年収等別_世帯割合_2550'!$E$120:$N$120
)</f>
        <v>#DIV/0!</v>
      </c>
      <c r="AT22" s="46" t="e">
        <v>#DIV/0!</v>
      </c>
      <c r="AU22" s="47" t="e">
        <v>#DIV/0!</v>
      </c>
      <c r="AV22" s="47" t="e">
        <v>#DIV/0!</v>
      </c>
      <c r="AW22" s="47" t="e">
        <v>#DIV/0!</v>
      </c>
      <c r="AX22" s="47" t="e">
        <v>#DIV/0!</v>
      </c>
      <c r="AY22" s="47" t="e">
        <v>#DIV/0!</v>
      </c>
      <c r="AZ22" s="47" t="e">
        <v>#DIV/0!</v>
      </c>
      <c r="BA22" s="47" t="e">
        <v>#DIV/0!</v>
      </c>
      <c r="BB22" s="48" t="e">
        <v>#DIV/0!</v>
      </c>
      <c r="BD22" s="40"/>
      <c r="BE22" s="21">
        <v>2</v>
      </c>
      <c r="BF22" s="45" t="e">
        <f t="array" ref="BF22:BO22">_xlfn.IFS(
     $E$10=1,'[2]031_12_年収等別_世帯割合_2550'!$CH$122:$CQ$122,
     $E$10=2,'[2]031_12_年収等別_世帯割合_2550'!$E$122:$N$122
)</f>
        <v>#DIV/0!</v>
      </c>
      <c r="BG22" s="46" t="e">
        <v>#DIV/0!</v>
      </c>
      <c r="BH22" s="47" t="e">
        <v>#DIV/0!</v>
      </c>
      <c r="BI22" s="47" t="e">
        <v>#DIV/0!</v>
      </c>
      <c r="BJ22" s="47" t="e">
        <v>#DIV/0!</v>
      </c>
      <c r="BK22" s="47" t="e">
        <v>#DIV/0!</v>
      </c>
      <c r="BL22" s="47" t="e">
        <v>#DIV/0!</v>
      </c>
      <c r="BM22" s="47" t="e">
        <v>#DIV/0!</v>
      </c>
      <c r="BN22" s="47" t="e">
        <v>#DIV/0!</v>
      </c>
      <c r="BO22" s="48" t="e">
        <v>#DIV/0!</v>
      </c>
      <c r="BQ22" s="40"/>
      <c r="BR22" s="21">
        <v>2</v>
      </c>
      <c r="BS22" s="45" t="e">
        <f t="array" ref="BS22:CB22">_xlfn.IFS(
     $E$10=1,'[2]031_12_年収等別_世帯割合_2550'!$CH$124:$CQ$124,
     $E$10=2,'[2]031_12_年収等別_世帯割合_2550'!$E$124:$N$124
)</f>
        <v>#DIV/0!</v>
      </c>
      <c r="BT22" s="46" t="e">
        <v>#DIV/0!</v>
      </c>
      <c r="BU22" s="47" t="e">
        <v>#DIV/0!</v>
      </c>
      <c r="BV22" s="47" t="e">
        <v>#DIV/0!</v>
      </c>
      <c r="BW22" s="47" t="e">
        <v>#DIV/0!</v>
      </c>
      <c r="BX22" s="47" t="e">
        <v>#DIV/0!</v>
      </c>
      <c r="BY22" s="47" t="e">
        <v>#DIV/0!</v>
      </c>
      <c r="BZ22" s="47" t="e">
        <v>#DIV/0!</v>
      </c>
      <c r="CA22" s="47" t="e">
        <v>#DIV/0!</v>
      </c>
      <c r="CB22" s="48" t="e">
        <v>#DIV/0!</v>
      </c>
    </row>
    <row r="23" spans="1:80">
      <c r="A23" s="16"/>
      <c r="B23" s="16"/>
      <c r="C23" s="16"/>
      <c r="D23" s="40"/>
      <c r="E23" s="21">
        <v>3</v>
      </c>
      <c r="F23" s="45" t="e">
        <f t="array" ref="F23:O23">_xlfn.IFS(
     $E$10=1,'[2]031_12_年収等別_世帯割合_2550'!$CH$131:$CQ$131,
     $E$10=2,'[2]031_12_年収等別_世帯割合_2550'!$E$131:$N$131
)</f>
        <v>#DIV/0!</v>
      </c>
      <c r="G23" s="46" t="e">
        <v>#DIV/0!</v>
      </c>
      <c r="H23" s="47" t="e">
        <v>#DIV/0!</v>
      </c>
      <c r="I23" s="47" t="e">
        <v>#DIV/0!</v>
      </c>
      <c r="J23" s="47" t="e">
        <v>#DIV/0!</v>
      </c>
      <c r="K23" s="47" t="e">
        <v>#DIV/0!</v>
      </c>
      <c r="L23" s="47" t="e">
        <v>#DIV/0!</v>
      </c>
      <c r="M23" s="47" t="e">
        <v>#DIV/0!</v>
      </c>
      <c r="N23" s="47" t="e">
        <v>#DIV/0!</v>
      </c>
      <c r="O23" s="48" t="e">
        <v>#DIV/0!</v>
      </c>
      <c r="Q23" s="40"/>
      <c r="R23" s="21">
        <v>3</v>
      </c>
      <c r="S23" s="45" t="e">
        <f t="array" ref="S23:AB23">_xlfn.IFS(
     $E$10=1,'[2]031_12_年収等別_世帯割合_2550'!$CH$133:$CQ$133,
     $E$10=2,'[2]031_12_年収等別_世帯割合_2550'!$E$133:$N$133
)</f>
        <v>#DIV/0!</v>
      </c>
      <c r="T23" s="46" t="e">
        <v>#DIV/0!</v>
      </c>
      <c r="U23" s="47" t="e">
        <v>#DIV/0!</v>
      </c>
      <c r="V23" s="47" t="e">
        <v>#DIV/0!</v>
      </c>
      <c r="W23" s="47" t="e">
        <v>#DIV/0!</v>
      </c>
      <c r="X23" s="47" t="e">
        <v>#DIV/0!</v>
      </c>
      <c r="Y23" s="47" t="e">
        <v>#DIV/0!</v>
      </c>
      <c r="Z23" s="47" t="e">
        <v>#DIV/0!</v>
      </c>
      <c r="AA23" s="47" t="e">
        <v>#DIV/0!</v>
      </c>
      <c r="AB23" s="48" t="e">
        <v>#DIV/0!</v>
      </c>
      <c r="AD23" s="40"/>
      <c r="AE23" s="21">
        <v>3</v>
      </c>
      <c r="AF23" s="45" t="e">
        <f t="array" ref="AF23:AO23">_xlfn.IFS(
     $E$10=1,'[2]031_12_年収等別_世帯割合_2550'!$CH$135:$CQ$135,
     $E$10=2,'[2]031_12_年収等別_世帯割合_2550'!$E$135:$N$135
)</f>
        <v>#DIV/0!</v>
      </c>
      <c r="AG23" s="46" t="e">
        <v>#DIV/0!</v>
      </c>
      <c r="AH23" s="47" t="e">
        <v>#DIV/0!</v>
      </c>
      <c r="AI23" s="47" t="e">
        <v>#DIV/0!</v>
      </c>
      <c r="AJ23" s="47" t="e">
        <v>#DIV/0!</v>
      </c>
      <c r="AK23" s="47" t="e">
        <v>#DIV/0!</v>
      </c>
      <c r="AL23" s="47" t="e">
        <v>#DIV/0!</v>
      </c>
      <c r="AM23" s="47" t="e">
        <v>#DIV/0!</v>
      </c>
      <c r="AN23" s="47" t="e">
        <v>#DIV/0!</v>
      </c>
      <c r="AO23" s="48" t="e">
        <v>#DIV/0!</v>
      </c>
      <c r="AQ23" s="40"/>
      <c r="AR23" s="21">
        <v>3</v>
      </c>
      <c r="AS23" s="45" t="e">
        <f t="array" ref="AS23:BB23">_xlfn.IFS(
     $E$10=1,'[2]031_12_年収等別_世帯割合_2550'!$CH$137:$CQ$137,
     $E$10=2,'[2]031_12_年収等別_世帯割合_2550'!$E$137:$N$137
)</f>
        <v>#DIV/0!</v>
      </c>
      <c r="AT23" s="46" t="e">
        <v>#DIV/0!</v>
      </c>
      <c r="AU23" s="47" t="e">
        <v>#DIV/0!</v>
      </c>
      <c r="AV23" s="47" t="e">
        <v>#DIV/0!</v>
      </c>
      <c r="AW23" s="47" t="e">
        <v>#DIV/0!</v>
      </c>
      <c r="AX23" s="47" t="e">
        <v>#DIV/0!</v>
      </c>
      <c r="AY23" s="47" t="e">
        <v>#DIV/0!</v>
      </c>
      <c r="AZ23" s="47" t="e">
        <v>#DIV/0!</v>
      </c>
      <c r="BA23" s="47" t="e">
        <v>#DIV/0!</v>
      </c>
      <c r="BB23" s="48" t="e">
        <v>#DIV/0!</v>
      </c>
      <c r="BD23" s="40"/>
      <c r="BE23" s="21">
        <v>3</v>
      </c>
      <c r="BF23" s="45" t="e">
        <f t="array" ref="BF23:BO23">_xlfn.IFS(
     $E$10=1,'[2]031_12_年収等別_世帯割合_2550'!$CH$139:$CQ$139,
     $E$10=2,'[2]031_12_年収等別_世帯割合_2550'!$E$139:$N$139
)</f>
        <v>#DIV/0!</v>
      </c>
      <c r="BG23" s="46" t="e">
        <v>#DIV/0!</v>
      </c>
      <c r="BH23" s="47" t="e">
        <v>#DIV/0!</v>
      </c>
      <c r="BI23" s="47" t="e">
        <v>#DIV/0!</v>
      </c>
      <c r="BJ23" s="47" t="e">
        <v>#DIV/0!</v>
      </c>
      <c r="BK23" s="47" t="e">
        <v>#DIV/0!</v>
      </c>
      <c r="BL23" s="47" t="e">
        <v>#DIV/0!</v>
      </c>
      <c r="BM23" s="47" t="e">
        <v>#DIV/0!</v>
      </c>
      <c r="BN23" s="47" t="e">
        <v>#DIV/0!</v>
      </c>
      <c r="BO23" s="48" t="e">
        <v>#DIV/0!</v>
      </c>
      <c r="BQ23" s="40"/>
      <c r="BR23" s="21">
        <v>3</v>
      </c>
      <c r="BS23" s="45" t="e">
        <f t="array" ref="BS23:CB23">_xlfn.IFS(
     $E$10=1,'[2]031_12_年収等別_世帯割合_2550'!$CH$141:$CQ$141,
     $E$10=2,'[2]031_12_年収等別_世帯割合_2550'!$E$141:$N$141
)</f>
        <v>#DIV/0!</v>
      </c>
      <c r="BT23" s="46" t="e">
        <v>#DIV/0!</v>
      </c>
      <c r="BU23" s="47" t="e">
        <v>#DIV/0!</v>
      </c>
      <c r="BV23" s="47" t="e">
        <v>#DIV/0!</v>
      </c>
      <c r="BW23" s="47" t="e">
        <v>#DIV/0!</v>
      </c>
      <c r="BX23" s="47" t="e">
        <v>#DIV/0!</v>
      </c>
      <c r="BY23" s="47" t="e">
        <v>#DIV/0!</v>
      </c>
      <c r="BZ23" s="47" t="e">
        <v>#DIV/0!</v>
      </c>
      <c r="CA23" s="47" t="e">
        <v>#DIV/0!</v>
      </c>
      <c r="CB23" s="48" t="e">
        <v>#DIV/0!</v>
      </c>
    </row>
    <row r="24" spans="1:80">
      <c r="A24" s="16"/>
      <c r="B24" s="16"/>
      <c r="C24" s="16"/>
      <c r="D24" s="40"/>
      <c r="E24" s="21">
        <v>4</v>
      </c>
      <c r="F24" s="45" t="e">
        <f t="array" ref="F24:O24">_xlfn.IFS(
     $E$10=1,'[2]031_12_年収等別_世帯割合_2550'!$CH$148:$CQ$148,
     $E$10=2,'[2]031_12_年収等別_世帯割合_2550'!$E$148:$N$148
)</f>
        <v>#DIV/0!</v>
      </c>
      <c r="G24" s="46" t="e">
        <v>#DIV/0!</v>
      </c>
      <c r="H24" s="47" t="e">
        <v>#DIV/0!</v>
      </c>
      <c r="I24" s="47" t="e">
        <v>#DIV/0!</v>
      </c>
      <c r="J24" s="47" t="e">
        <v>#DIV/0!</v>
      </c>
      <c r="K24" s="47" t="e">
        <v>#DIV/0!</v>
      </c>
      <c r="L24" s="47" t="e">
        <v>#DIV/0!</v>
      </c>
      <c r="M24" s="47" t="e">
        <v>#DIV/0!</v>
      </c>
      <c r="N24" s="47" t="e">
        <v>#DIV/0!</v>
      </c>
      <c r="O24" s="48" t="e">
        <v>#DIV/0!</v>
      </c>
      <c r="Q24" s="40"/>
      <c r="R24" s="21">
        <v>4</v>
      </c>
      <c r="S24" s="45" t="e">
        <f t="array" ref="S24:AB24">_xlfn.IFS(
     $E$10=1,'[2]031_12_年収等別_世帯割合_2550'!$CH$150:$CQ$150,
     $E$10=2,'[2]031_12_年収等別_世帯割合_2550'!$E$150:$N$150
)</f>
        <v>#DIV/0!</v>
      </c>
      <c r="T24" s="46" t="e">
        <v>#DIV/0!</v>
      </c>
      <c r="U24" s="47" t="e">
        <v>#DIV/0!</v>
      </c>
      <c r="V24" s="47" t="e">
        <v>#DIV/0!</v>
      </c>
      <c r="W24" s="47" t="e">
        <v>#DIV/0!</v>
      </c>
      <c r="X24" s="47" t="e">
        <v>#DIV/0!</v>
      </c>
      <c r="Y24" s="47" t="e">
        <v>#DIV/0!</v>
      </c>
      <c r="Z24" s="47" t="e">
        <v>#DIV/0!</v>
      </c>
      <c r="AA24" s="47" t="e">
        <v>#DIV/0!</v>
      </c>
      <c r="AB24" s="48" t="e">
        <v>#DIV/0!</v>
      </c>
      <c r="AD24" s="40"/>
      <c r="AE24" s="21">
        <v>4</v>
      </c>
      <c r="AF24" s="45" t="e">
        <f t="array" ref="AF24:AO24">_xlfn.IFS(
     $E$10=1,'[2]031_12_年収等別_世帯割合_2550'!$CH$152:$CQ$152,
     $E$10=2,'[2]031_12_年収等別_世帯割合_2550'!$E$152:$N$152
)</f>
        <v>#DIV/0!</v>
      </c>
      <c r="AG24" s="46" t="e">
        <v>#DIV/0!</v>
      </c>
      <c r="AH24" s="47" t="e">
        <v>#DIV/0!</v>
      </c>
      <c r="AI24" s="47" t="e">
        <v>#DIV/0!</v>
      </c>
      <c r="AJ24" s="47" t="e">
        <v>#DIV/0!</v>
      </c>
      <c r="AK24" s="47" t="e">
        <v>#DIV/0!</v>
      </c>
      <c r="AL24" s="47" t="e">
        <v>#DIV/0!</v>
      </c>
      <c r="AM24" s="47" t="e">
        <v>#DIV/0!</v>
      </c>
      <c r="AN24" s="47" t="e">
        <v>#DIV/0!</v>
      </c>
      <c r="AO24" s="48" t="e">
        <v>#DIV/0!</v>
      </c>
      <c r="AQ24" s="40"/>
      <c r="AR24" s="21">
        <v>4</v>
      </c>
      <c r="AS24" s="45" t="e">
        <f t="array" ref="AS24:BB24">_xlfn.IFS(
     $E$10=1,'[2]031_12_年収等別_世帯割合_2550'!$CH$154:$CQ$154,
     $E$10=2,'[2]031_12_年収等別_世帯割合_2550'!$E$154:$N$154
)</f>
        <v>#DIV/0!</v>
      </c>
      <c r="AT24" s="46" t="e">
        <v>#DIV/0!</v>
      </c>
      <c r="AU24" s="47" t="e">
        <v>#DIV/0!</v>
      </c>
      <c r="AV24" s="47" t="e">
        <v>#DIV/0!</v>
      </c>
      <c r="AW24" s="47" t="e">
        <v>#DIV/0!</v>
      </c>
      <c r="AX24" s="47" t="e">
        <v>#DIV/0!</v>
      </c>
      <c r="AY24" s="47" t="e">
        <v>#DIV/0!</v>
      </c>
      <c r="AZ24" s="47" t="e">
        <v>#DIV/0!</v>
      </c>
      <c r="BA24" s="47" t="e">
        <v>#DIV/0!</v>
      </c>
      <c r="BB24" s="48" t="e">
        <v>#DIV/0!</v>
      </c>
      <c r="BD24" s="40"/>
      <c r="BE24" s="21">
        <v>4</v>
      </c>
      <c r="BF24" s="45" t="e">
        <f t="array" ref="BF24:BO24">_xlfn.IFS(
     $E$10=1,'[2]031_12_年収等別_世帯割合_2550'!$CH$156:$CQ$156,
     $E$10=2,'[2]031_12_年収等別_世帯割合_2550'!$E$156:$N$156
)</f>
        <v>#DIV/0!</v>
      </c>
      <c r="BG24" s="46" t="e">
        <v>#DIV/0!</v>
      </c>
      <c r="BH24" s="47" t="e">
        <v>#DIV/0!</v>
      </c>
      <c r="BI24" s="47" t="e">
        <v>#DIV/0!</v>
      </c>
      <c r="BJ24" s="47" t="e">
        <v>#DIV/0!</v>
      </c>
      <c r="BK24" s="47" t="e">
        <v>#DIV/0!</v>
      </c>
      <c r="BL24" s="47" t="e">
        <v>#DIV/0!</v>
      </c>
      <c r="BM24" s="47" t="e">
        <v>#DIV/0!</v>
      </c>
      <c r="BN24" s="47" t="e">
        <v>#DIV/0!</v>
      </c>
      <c r="BO24" s="48" t="e">
        <v>#DIV/0!</v>
      </c>
      <c r="BQ24" s="40"/>
      <c r="BR24" s="21">
        <v>4</v>
      </c>
      <c r="BS24" s="45" t="e">
        <f t="array" ref="BS24:CB24">_xlfn.IFS(
     $E$10=1,'[2]031_12_年収等別_世帯割合_2550'!$CH$158:$CQ$158,
     $E$10=2,'[2]031_12_年収等別_世帯割合_2550'!$E$158:$N$158
)</f>
        <v>#DIV/0!</v>
      </c>
      <c r="BT24" s="46" t="e">
        <v>#DIV/0!</v>
      </c>
      <c r="BU24" s="47" t="e">
        <v>#DIV/0!</v>
      </c>
      <c r="BV24" s="47" t="e">
        <v>#DIV/0!</v>
      </c>
      <c r="BW24" s="47" t="e">
        <v>#DIV/0!</v>
      </c>
      <c r="BX24" s="47" t="e">
        <v>#DIV/0!</v>
      </c>
      <c r="BY24" s="47" t="e">
        <v>#DIV/0!</v>
      </c>
      <c r="BZ24" s="47" t="e">
        <v>#DIV/0!</v>
      </c>
      <c r="CA24" s="47" t="e">
        <v>#DIV/0!</v>
      </c>
      <c r="CB24" s="48" t="e">
        <v>#DIV/0!</v>
      </c>
    </row>
    <row r="25" spans="1:80">
      <c r="A25" s="16"/>
      <c r="B25" s="16"/>
      <c r="C25" s="16"/>
      <c r="D25" s="40"/>
      <c r="E25" s="21">
        <v>5</v>
      </c>
      <c r="F25" s="45" t="e">
        <f t="array" ref="F25:O25">_xlfn.IFS(
     $E$10=1,'[2]031_12_年収等別_世帯割合_2550'!$CH$165:$CQ$165,
     $E$10=2,'[2]031_12_年収等別_世帯割合_2550'!$E$165:$N$165
)</f>
        <v>#DIV/0!</v>
      </c>
      <c r="G25" s="46" t="e">
        <v>#DIV/0!</v>
      </c>
      <c r="H25" s="47" t="e">
        <v>#DIV/0!</v>
      </c>
      <c r="I25" s="47" t="e">
        <v>#DIV/0!</v>
      </c>
      <c r="J25" s="47" t="e">
        <v>#DIV/0!</v>
      </c>
      <c r="K25" s="47" t="e">
        <v>#DIV/0!</v>
      </c>
      <c r="L25" s="47" t="e">
        <v>#DIV/0!</v>
      </c>
      <c r="M25" s="47" t="e">
        <v>#DIV/0!</v>
      </c>
      <c r="N25" s="47" t="e">
        <v>#DIV/0!</v>
      </c>
      <c r="O25" s="48" t="e">
        <v>#DIV/0!</v>
      </c>
      <c r="Q25" s="40"/>
      <c r="R25" s="21">
        <v>5</v>
      </c>
      <c r="S25" s="45" t="e">
        <f t="array" ref="S25:AB25">_xlfn.IFS(
     $E$10=1,'[2]031_12_年収等別_世帯割合_2550'!$CH$167:$CQ$167,
     $E$10=2,'[2]031_12_年収等別_世帯割合_2550'!$E$167:$N$167
)</f>
        <v>#DIV/0!</v>
      </c>
      <c r="T25" s="46" t="e">
        <v>#DIV/0!</v>
      </c>
      <c r="U25" s="47" t="e">
        <v>#DIV/0!</v>
      </c>
      <c r="V25" s="47" t="e">
        <v>#DIV/0!</v>
      </c>
      <c r="W25" s="47" t="e">
        <v>#DIV/0!</v>
      </c>
      <c r="X25" s="47" t="e">
        <v>#DIV/0!</v>
      </c>
      <c r="Y25" s="47" t="e">
        <v>#DIV/0!</v>
      </c>
      <c r="Z25" s="47" t="e">
        <v>#DIV/0!</v>
      </c>
      <c r="AA25" s="47" t="e">
        <v>#DIV/0!</v>
      </c>
      <c r="AB25" s="48" t="e">
        <v>#DIV/0!</v>
      </c>
      <c r="AD25" s="40"/>
      <c r="AE25" s="21">
        <v>5</v>
      </c>
      <c r="AF25" s="45" t="e">
        <f t="array" ref="AF25:AO25">_xlfn.IFS(
     $E$10=1,'[2]031_12_年収等別_世帯割合_2550'!$CH$169:$CQ$169,
     $E$10=2,'[2]031_12_年収等別_世帯割合_2550'!$E$169:$N$169
)</f>
        <v>#DIV/0!</v>
      </c>
      <c r="AG25" s="46" t="e">
        <v>#DIV/0!</v>
      </c>
      <c r="AH25" s="47" t="e">
        <v>#DIV/0!</v>
      </c>
      <c r="AI25" s="47" t="e">
        <v>#DIV/0!</v>
      </c>
      <c r="AJ25" s="47" t="e">
        <v>#DIV/0!</v>
      </c>
      <c r="AK25" s="47" t="e">
        <v>#DIV/0!</v>
      </c>
      <c r="AL25" s="47" t="e">
        <v>#DIV/0!</v>
      </c>
      <c r="AM25" s="47" t="e">
        <v>#DIV/0!</v>
      </c>
      <c r="AN25" s="47" t="e">
        <v>#DIV/0!</v>
      </c>
      <c r="AO25" s="48" t="e">
        <v>#DIV/0!</v>
      </c>
      <c r="AQ25" s="40"/>
      <c r="AR25" s="21">
        <v>5</v>
      </c>
      <c r="AS25" s="45" t="e">
        <f t="array" ref="AS25:BB25">_xlfn.IFS(
     $E$10=1,'[2]031_12_年収等別_世帯割合_2550'!$CH$171:$CQ$171,
     $E$10=2,'[2]031_12_年収等別_世帯割合_2550'!$E$171:$N$171
)</f>
        <v>#DIV/0!</v>
      </c>
      <c r="AT25" s="46" t="e">
        <v>#DIV/0!</v>
      </c>
      <c r="AU25" s="47" t="e">
        <v>#DIV/0!</v>
      </c>
      <c r="AV25" s="47" t="e">
        <v>#DIV/0!</v>
      </c>
      <c r="AW25" s="47" t="e">
        <v>#DIV/0!</v>
      </c>
      <c r="AX25" s="47" t="e">
        <v>#DIV/0!</v>
      </c>
      <c r="AY25" s="47" t="e">
        <v>#DIV/0!</v>
      </c>
      <c r="AZ25" s="47" t="e">
        <v>#DIV/0!</v>
      </c>
      <c r="BA25" s="47" t="e">
        <v>#DIV/0!</v>
      </c>
      <c r="BB25" s="48" t="e">
        <v>#DIV/0!</v>
      </c>
      <c r="BD25" s="40"/>
      <c r="BE25" s="21">
        <v>5</v>
      </c>
      <c r="BF25" s="45" t="e">
        <f t="array" ref="BF25:BO25">_xlfn.IFS(
     $E$10=1,'[2]031_12_年収等別_世帯割合_2550'!$CH$173:$CQ$173,
     $E$10=2,'[2]031_12_年収等別_世帯割合_2550'!$E$173:$N$173
)</f>
        <v>#DIV/0!</v>
      </c>
      <c r="BG25" s="46" t="e">
        <v>#DIV/0!</v>
      </c>
      <c r="BH25" s="47" t="e">
        <v>#DIV/0!</v>
      </c>
      <c r="BI25" s="47" t="e">
        <v>#DIV/0!</v>
      </c>
      <c r="BJ25" s="47" t="e">
        <v>#DIV/0!</v>
      </c>
      <c r="BK25" s="47" t="e">
        <v>#DIV/0!</v>
      </c>
      <c r="BL25" s="47" t="e">
        <v>#DIV/0!</v>
      </c>
      <c r="BM25" s="47" t="e">
        <v>#DIV/0!</v>
      </c>
      <c r="BN25" s="47" t="e">
        <v>#DIV/0!</v>
      </c>
      <c r="BO25" s="48" t="e">
        <v>#DIV/0!</v>
      </c>
      <c r="BQ25" s="40"/>
      <c r="BR25" s="21">
        <v>5</v>
      </c>
      <c r="BS25" s="45" t="e">
        <f t="array" ref="BS25:CB25">_xlfn.IFS(
     $E$10=1,'[2]031_12_年収等別_世帯割合_2550'!$CH$175:$CQ$175,
     $E$10=2,'[2]031_12_年収等別_世帯割合_2550'!$E$175:$N$175
)</f>
        <v>#DIV/0!</v>
      </c>
      <c r="BT25" s="46" t="e">
        <v>#DIV/0!</v>
      </c>
      <c r="BU25" s="47" t="e">
        <v>#DIV/0!</v>
      </c>
      <c r="BV25" s="47" t="e">
        <v>#DIV/0!</v>
      </c>
      <c r="BW25" s="47" t="e">
        <v>#DIV/0!</v>
      </c>
      <c r="BX25" s="47" t="e">
        <v>#DIV/0!</v>
      </c>
      <c r="BY25" s="47" t="e">
        <v>#DIV/0!</v>
      </c>
      <c r="BZ25" s="47" t="e">
        <v>#DIV/0!</v>
      </c>
      <c r="CA25" s="47" t="e">
        <v>#DIV/0!</v>
      </c>
      <c r="CB25" s="48" t="e">
        <v>#DIV/0!</v>
      </c>
    </row>
    <row r="26" spans="1:80">
      <c r="A26" s="16"/>
      <c r="B26" s="16"/>
      <c r="C26" s="16"/>
      <c r="D26" s="40"/>
      <c r="E26" s="21">
        <v>6</v>
      </c>
      <c r="F26" s="45" t="e">
        <f t="array" ref="F26:O26">_xlfn.IFS(
     $E$10=1,'[2]031_12_年収等別_世帯割合_2550'!$CH$182:$CQ$182,
     $E$10=2,'[2]031_12_年収等別_世帯割合_2550'!$E$182:$N$182
)</f>
        <v>#DIV/0!</v>
      </c>
      <c r="G26" s="46" t="e">
        <v>#DIV/0!</v>
      </c>
      <c r="H26" s="47" t="e">
        <v>#DIV/0!</v>
      </c>
      <c r="I26" s="47" t="e">
        <v>#DIV/0!</v>
      </c>
      <c r="J26" s="47" t="e">
        <v>#DIV/0!</v>
      </c>
      <c r="K26" s="47" t="e">
        <v>#DIV/0!</v>
      </c>
      <c r="L26" s="47" t="e">
        <v>#DIV/0!</v>
      </c>
      <c r="M26" s="47" t="e">
        <v>#DIV/0!</v>
      </c>
      <c r="N26" s="47" t="e">
        <v>#DIV/0!</v>
      </c>
      <c r="O26" s="48" t="e">
        <v>#DIV/0!</v>
      </c>
      <c r="Q26" s="40"/>
      <c r="R26" s="21">
        <v>6</v>
      </c>
      <c r="S26" s="45" t="e">
        <f t="array" ref="S26:AB26">_xlfn.IFS(
     $E$10=1,'[2]031_12_年収等別_世帯割合_2550'!$CH$184:$CQ$184,
     $E$10=2,'[2]031_12_年収等別_世帯割合_2550'!$E$184:$N$184
)</f>
        <v>#DIV/0!</v>
      </c>
      <c r="T26" s="46" t="e">
        <v>#DIV/0!</v>
      </c>
      <c r="U26" s="47" t="e">
        <v>#DIV/0!</v>
      </c>
      <c r="V26" s="47" t="e">
        <v>#DIV/0!</v>
      </c>
      <c r="W26" s="47" t="e">
        <v>#DIV/0!</v>
      </c>
      <c r="X26" s="47" t="e">
        <v>#DIV/0!</v>
      </c>
      <c r="Y26" s="47" t="e">
        <v>#DIV/0!</v>
      </c>
      <c r="Z26" s="47" t="e">
        <v>#DIV/0!</v>
      </c>
      <c r="AA26" s="47" t="e">
        <v>#DIV/0!</v>
      </c>
      <c r="AB26" s="48" t="e">
        <v>#DIV/0!</v>
      </c>
      <c r="AD26" s="40"/>
      <c r="AE26" s="21">
        <v>6</v>
      </c>
      <c r="AF26" s="45" t="e">
        <f t="array" ref="AF26:AO26">_xlfn.IFS(
     $E$10=1,'[2]031_12_年収等別_世帯割合_2550'!$CH$186:$CQ$186,
     $E$10=2,'[2]031_12_年収等別_世帯割合_2550'!$E$186:$N$186
)</f>
        <v>#DIV/0!</v>
      </c>
      <c r="AG26" s="46" t="e">
        <v>#DIV/0!</v>
      </c>
      <c r="AH26" s="47" t="e">
        <v>#DIV/0!</v>
      </c>
      <c r="AI26" s="47" t="e">
        <v>#DIV/0!</v>
      </c>
      <c r="AJ26" s="47" t="e">
        <v>#DIV/0!</v>
      </c>
      <c r="AK26" s="47" t="e">
        <v>#DIV/0!</v>
      </c>
      <c r="AL26" s="47" t="e">
        <v>#DIV/0!</v>
      </c>
      <c r="AM26" s="47" t="e">
        <v>#DIV/0!</v>
      </c>
      <c r="AN26" s="47" t="e">
        <v>#DIV/0!</v>
      </c>
      <c r="AO26" s="48" t="e">
        <v>#DIV/0!</v>
      </c>
      <c r="AQ26" s="40"/>
      <c r="AR26" s="21">
        <v>6</v>
      </c>
      <c r="AS26" s="45" t="e">
        <f t="array" ref="AS26:BB26">_xlfn.IFS(
     $E$10=1,'[2]031_12_年収等別_世帯割合_2550'!$CH$188:$CQ$188,
     $E$10=2,'[2]031_12_年収等別_世帯割合_2550'!$E$188:$N$188
)</f>
        <v>#DIV/0!</v>
      </c>
      <c r="AT26" s="46" t="e">
        <v>#DIV/0!</v>
      </c>
      <c r="AU26" s="47" t="e">
        <v>#DIV/0!</v>
      </c>
      <c r="AV26" s="47" t="e">
        <v>#DIV/0!</v>
      </c>
      <c r="AW26" s="47" t="e">
        <v>#DIV/0!</v>
      </c>
      <c r="AX26" s="47" t="e">
        <v>#DIV/0!</v>
      </c>
      <c r="AY26" s="47" t="e">
        <v>#DIV/0!</v>
      </c>
      <c r="AZ26" s="47" t="e">
        <v>#DIV/0!</v>
      </c>
      <c r="BA26" s="47" t="e">
        <v>#DIV/0!</v>
      </c>
      <c r="BB26" s="48" t="e">
        <v>#DIV/0!</v>
      </c>
      <c r="BD26" s="40"/>
      <c r="BE26" s="21">
        <v>6</v>
      </c>
      <c r="BF26" s="45" t="e">
        <f t="array" ref="BF26:BO26">_xlfn.IFS(
     $E$10=1,'[2]031_12_年収等別_世帯割合_2550'!$CH$190:$CQ$190,
     $E$10=2,'[2]031_12_年収等別_世帯割合_2550'!$E$190:$N$190
)</f>
        <v>#DIV/0!</v>
      </c>
      <c r="BG26" s="46" t="e">
        <v>#DIV/0!</v>
      </c>
      <c r="BH26" s="47" t="e">
        <v>#DIV/0!</v>
      </c>
      <c r="BI26" s="47" t="e">
        <v>#DIV/0!</v>
      </c>
      <c r="BJ26" s="47" t="e">
        <v>#DIV/0!</v>
      </c>
      <c r="BK26" s="47" t="e">
        <v>#DIV/0!</v>
      </c>
      <c r="BL26" s="47" t="e">
        <v>#DIV/0!</v>
      </c>
      <c r="BM26" s="47" t="e">
        <v>#DIV/0!</v>
      </c>
      <c r="BN26" s="47" t="e">
        <v>#DIV/0!</v>
      </c>
      <c r="BO26" s="48" t="e">
        <v>#DIV/0!</v>
      </c>
      <c r="BQ26" s="40"/>
      <c r="BR26" s="21">
        <v>6</v>
      </c>
      <c r="BS26" s="45" t="e">
        <f t="array" ref="BS26:CB26">_xlfn.IFS(
     $E$10=1,'[2]031_12_年収等別_世帯割合_2550'!$CH$192:$CQ$192,
     $E$10=2,'[2]031_12_年収等別_世帯割合_2550'!$E$192:$N$192
)</f>
        <v>#DIV/0!</v>
      </c>
      <c r="BT26" s="46" t="e">
        <v>#DIV/0!</v>
      </c>
      <c r="BU26" s="47" t="e">
        <v>#DIV/0!</v>
      </c>
      <c r="BV26" s="47" t="e">
        <v>#DIV/0!</v>
      </c>
      <c r="BW26" s="47" t="e">
        <v>#DIV/0!</v>
      </c>
      <c r="BX26" s="47" t="e">
        <v>#DIV/0!</v>
      </c>
      <c r="BY26" s="47" t="e">
        <v>#DIV/0!</v>
      </c>
      <c r="BZ26" s="47" t="e">
        <v>#DIV/0!</v>
      </c>
      <c r="CA26" s="47" t="e">
        <v>#DIV/0!</v>
      </c>
      <c r="CB26" s="48" t="e">
        <v>#DIV/0!</v>
      </c>
    </row>
    <row r="27" spans="1:80">
      <c r="A27" s="16"/>
      <c r="B27" s="16"/>
      <c r="C27" s="16"/>
      <c r="D27" s="49"/>
      <c r="E27" s="22" t="s">
        <v>20</v>
      </c>
      <c r="F27" s="50" t="e">
        <f t="array" ref="F27:O27">_xlfn.IFS(
     $E$10=1,'[2]031_12_年収等別_世帯割合_2550'!$CH$199:$CQ$199,
     $E$10=2,'[2]031_12_年収等別_世帯割合_2550'!$E$199:$N$199
)</f>
        <v>#DIV/0!</v>
      </c>
      <c r="G27" s="51" t="e">
        <v>#DIV/0!</v>
      </c>
      <c r="H27" s="52" t="e">
        <v>#DIV/0!</v>
      </c>
      <c r="I27" s="52" t="e">
        <v>#DIV/0!</v>
      </c>
      <c r="J27" s="52" t="e">
        <v>#DIV/0!</v>
      </c>
      <c r="K27" s="52" t="e">
        <v>#DIV/0!</v>
      </c>
      <c r="L27" s="52" t="e">
        <v>#DIV/0!</v>
      </c>
      <c r="M27" s="52" t="e">
        <v>#DIV/0!</v>
      </c>
      <c r="N27" s="52" t="e">
        <v>#DIV/0!</v>
      </c>
      <c r="O27" s="53" t="e">
        <v>#DIV/0!</v>
      </c>
      <c r="Q27" s="49"/>
      <c r="R27" s="22" t="s">
        <v>20</v>
      </c>
      <c r="S27" s="50" t="e">
        <f t="array" ref="S27:AB27">_xlfn.IFS(
     $E$10=1,'[2]031_12_年収等別_世帯割合_2550'!$CH$201:$CQ$201,
     $E$10=2,'[2]031_12_年収等別_世帯割合_2550'!$E$201:$N$201
)</f>
        <v>#DIV/0!</v>
      </c>
      <c r="T27" s="51" t="e">
        <v>#DIV/0!</v>
      </c>
      <c r="U27" s="52" t="e">
        <v>#DIV/0!</v>
      </c>
      <c r="V27" s="52" t="e">
        <v>#DIV/0!</v>
      </c>
      <c r="W27" s="52" t="e">
        <v>#DIV/0!</v>
      </c>
      <c r="X27" s="52" t="e">
        <v>#DIV/0!</v>
      </c>
      <c r="Y27" s="52" t="e">
        <v>#DIV/0!</v>
      </c>
      <c r="Z27" s="52" t="e">
        <v>#DIV/0!</v>
      </c>
      <c r="AA27" s="52" t="e">
        <v>#DIV/0!</v>
      </c>
      <c r="AB27" s="53" t="e">
        <v>#DIV/0!</v>
      </c>
      <c r="AD27" s="49"/>
      <c r="AE27" s="22" t="s">
        <v>20</v>
      </c>
      <c r="AF27" s="50" t="e">
        <f t="array" ref="AF27:AO27">_xlfn.IFS(
     $E$10=1,'[2]031_12_年収等別_世帯割合_2550'!$CH$203:$CQ$203,
     $E$10=2,'[2]031_12_年収等別_世帯割合_2550'!$E$203:$N$203
)</f>
        <v>#DIV/0!</v>
      </c>
      <c r="AG27" s="51" t="e">
        <v>#DIV/0!</v>
      </c>
      <c r="AH27" s="52" t="e">
        <v>#DIV/0!</v>
      </c>
      <c r="AI27" s="52" t="e">
        <v>#DIV/0!</v>
      </c>
      <c r="AJ27" s="52" t="e">
        <v>#DIV/0!</v>
      </c>
      <c r="AK27" s="52" t="e">
        <v>#DIV/0!</v>
      </c>
      <c r="AL27" s="52" t="e">
        <v>#DIV/0!</v>
      </c>
      <c r="AM27" s="52" t="e">
        <v>#DIV/0!</v>
      </c>
      <c r="AN27" s="52" t="e">
        <v>#DIV/0!</v>
      </c>
      <c r="AO27" s="53" t="e">
        <v>#DIV/0!</v>
      </c>
      <c r="AQ27" s="49"/>
      <c r="AR27" s="22" t="s">
        <v>20</v>
      </c>
      <c r="AS27" s="50" t="e">
        <f t="array" ref="AS27:BB27">_xlfn.IFS(
     $E$10=1,'[2]031_12_年収等別_世帯割合_2550'!$CH$205:$CQ$205,
     $E$10=2,'[2]031_12_年収等別_世帯割合_2550'!$E$205:$N$205
)</f>
        <v>#DIV/0!</v>
      </c>
      <c r="AT27" s="51" t="e">
        <v>#DIV/0!</v>
      </c>
      <c r="AU27" s="52" t="e">
        <v>#DIV/0!</v>
      </c>
      <c r="AV27" s="52" t="e">
        <v>#DIV/0!</v>
      </c>
      <c r="AW27" s="52" t="e">
        <v>#DIV/0!</v>
      </c>
      <c r="AX27" s="52" t="e">
        <v>#DIV/0!</v>
      </c>
      <c r="AY27" s="52" t="e">
        <v>#DIV/0!</v>
      </c>
      <c r="AZ27" s="52" t="e">
        <v>#DIV/0!</v>
      </c>
      <c r="BA27" s="52" t="e">
        <v>#DIV/0!</v>
      </c>
      <c r="BB27" s="53" t="e">
        <v>#DIV/0!</v>
      </c>
      <c r="BD27" s="49"/>
      <c r="BE27" s="22" t="s">
        <v>20</v>
      </c>
      <c r="BF27" s="50" t="e">
        <f t="array" ref="BF27:BO27">_xlfn.IFS(
     $E$10=1,'[2]031_12_年収等別_世帯割合_2550'!$CH$207:$CQ$207,
     $E$10=2,'[2]031_12_年収等別_世帯割合_2550'!$E$207:$N$207
)</f>
        <v>#DIV/0!</v>
      </c>
      <c r="BG27" s="51" t="e">
        <v>#DIV/0!</v>
      </c>
      <c r="BH27" s="52" t="e">
        <v>#DIV/0!</v>
      </c>
      <c r="BI27" s="52" t="e">
        <v>#DIV/0!</v>
      </c>
      <c r="BJ27" s="52" t="e">
        <v>#DIV/0!</v>
      </c>
      <c r="BK27" s="52" t="e">
        <v>#DIV/0!</v>
      </c>
      <c r="BL27" s="52" t="e">
        <v>#DIV/0!</v>
      </c>
      <c r="BM27" s="52" t="e">
        <v>#DIV/0!</v>
      </c>
      <c r="BN27" s="52" t="e">
        <v>#DIV/0!</v>
      </c>
      <c r="BO27" s="53" t="e">
        <v>#DIV/0!</v>
      </c>
      <c r="BQ27" s="49"/>
      <c r="BR27" s="22" t="s">
        <v>20</v>
      </c>
      <c r="BS27" s="50" t="e">
        <f t="array" ref="BS27:CB27">_xlfn.IFS(
     $E$10=1,'[2]031_12_年収等別_世帯割合_2550'!$CH$209:$CQ$209,
     $E$10=2,'[2]031_12_年収等別_世帯割合_2550'!$E$209:$N$209
)</f>
        <v>#DIV/0!</v>
      </c>
      <c r="BT27" s="51" t="e">
        <v>#DIV/0!</v>
      </c>
      <c r="BU27" s="52" t="e">
        <v>#DIV/0!</v>
      </c>
      <c r="BV27" s="52" t="e">
        <v>#DIV/0!</v>
      </c>
      <c r="BW27" s="52" t="e">
        <v>#DIV/0!</v>
      </c>
      <c r="BX27" s="52" t="e">
        <v>#DIV/0!</v>
      </c>
      <c r="BY27" s="52" t="e">
        <v>#DIV/0!</v>
      </c>
      <c r="BZ27" s="52" t="e">
        <v>#DIV/0!</v>
      </c>
      <c r="CA27" s="52" t="e">
        <v>#DIV/0!</v>
      </c>
      <c r="CB27" s="53" t="e">
        <v>#DIV/0!</v>
      </c>
    </row>
    <row r="28" spans="1:80">
      <c r="A28" s="16"/>
      <c r="B28" s="16"/>
      <c r="C28" s="16"/>
      <c r="D28" s="40" t="s">
        <v>22</v>
      </c>
      <c r="E28" s="40" t="s">
        <v>18</v>
      </c>
      <c r="F28" s="41" t="e">
        <f t="array" ref="F28:O28">_xlfn.IFS(
     $E$10=1,'[2]031_12_年収等別_世帯割合_2550'!$CU$80:$DD$80,
     $E$10=2,'[2]031_12_年収等別_世帯割合_2550'!$R$80:$AA$80
)</f>
        <v>#DIV/0!</v>
      </c>
      <c r="G28" s="42" t="e">
        <v>#DIV/0!</v>
      </c>
      <c r="H28" s="43" t="e">
        <v>#DIV/0!</v>
      </c>
      <c r="I28" s="43" t="e">
        <v>#DIV/0!</v>
      </c>
      <c r="J28" s="43" t="e">
        <v>#DIV/0!</v>
      </c>
      <c r="K28" s="43" t="e">
        <v>#DIV/0!</v>
      </c>
      <c r="L28" s="43" t="e">
        <v>#DIV/0!</v>
      </c>
      <c r="M28" s="43" t="e">
        <v>#DIV/0!</v>
      </c>
      <c r="N28" s="43" t="e">
        <v>#DIV/0!</v>
      </c>
      <c r="O28" s="44" t="e">
        <v>#DIV/0!</v>
      </c>
      <c r="Q28" s="40" t="s">
        <v>22</v>
      </c>
      <c r="R28" s="40" t="s">
        <v>18</v>
      </c>
      <c r="S28" s="41" t="e">
        <f t="array" ref="S28:AB28">_xlfn.IFS(
     $E$10=1,'[2]031_12_年収等別_世帯割合_2550'!$CU$82:$DD$82,
     $E$10=2,'[2]031_12_年収等別_世帯割合_2550'!$R$82:$AA$82
)</f>
        <v>#DIV/0!</v>
      </c>
      <c r="T28" s="42" t="e">
        <v>#DIV/0!</v>
      </c>
      <c r="U28" s="43" t="e">
        <v>#DIV/0!</v>
      </c>
      <c r="V28" s="43" t="e">
        <v>#DIV/0!</v>
      </c>
      <c r="W28" s="43" t="e">
        <v>#DIV/0!</v>
      </c>
      <c r="X28" s="43" t="e">
        <v>#DIV/0!</v>
      </c>
      <c r="Y28" s="43" t="e">
        <v>#DIV/0!</v>
      </c>
      <c r="Z28" s="43" t="e">
        <v>#DIV/0!</v>
      </c>
      <c r="AA28" s="43" t="e">
        <v>#DIV/0!</v>
      </c>
      <c r="AB28" s="44" t="e">
        <v>#DIV/0!</v>
      </c>
      <c r="AD28" s="40" t="s">
        <v>22</v>
      </c>
      <c r="AE28" s="40" t="s">
        <v>18</v>
      </c>
      <c r="AF28" s="41" t="e">
        <f t="array" ref="AF28:AO28">_xlfn.IFS(
     $E$10=1,'[2]031_12_年収等別_世帯割合_2550'!$CU$84:$DD$84,
     $E$10=2,'[2]031_12_年収等別_世帯割合_2550'!$R$84:$AA$84
)</f>
        <v>#DIV/0!</v>
      </c>
      <c r="AG28" s="42" t="e">
        <v>#DIV/0!</v>
      </c>
      <c r="AH28" s="43" t="e">
        <v>#DIV/0!</v>
      </c>
      <c r="AI28" s="43" t="e">
        <v>#DIV/0!</v>
      </c>
      <c r="AJ28" s="43" t="e">
        <v>#DIV/0!</v>
      </c>
      <c r="AK28" s="43" t="e">
        <v>#DIV/0!</v>
      </c>
      <c r="AL28" s="43" t="e">
        <v>#DIV/0!</v>
      </c>
      <c r="AM28" s="43" t="e">
        <v>#DIV/0!</v>
      </c>
      <c r="AN28" s="43" t="e">
        <v>#DIV/0!</v>
      </c>
      <c r="AO28" s="44" t="e">
        <v>#DIV/0!</v>
      </c>
      <c r="AQ28" s="40" t="s">
        <v>22</v>
      </c>
      <c r="AR28" s="40" t="s">
        <v>18</v>
      </c>
      <c r="AS28" s="41" t="e">
        <f t="array" ref="AS28:BB28">_xlfn.IFS(
     $E$10=1,'[2]031_12_年収等別_世帯割合_2550'!$CU$86:$DD$86,
     $E$10=2,'[2]031_12_年収等別_世帯割合_2550'!$R$86:$AA$86
)</f>
        <v>#DIV/0!</v>
      </c>
      <c r="AT28" s="42" t="e">
        <v>#DIV/0!</v>
      </c>
      <c r="AU28" s="43" t="e">
        <v>#DIV/0!</v>
      </c>
      <c r="AV28" s="43" t="e">
        <v>#DIV/0!</v>
      </c>
      <c r="AW28" s="43" t="e">
        <v>#DIV/0!</v>
      </c>
      <c r="AX28" s="43" t="e">
        <v>#DIV/0!</v>
      </c>
      <c r="AY28" s="43" t="e">
        <v>#DIV/0!</v>
      </c>
      <c r="AZ28" s="43" t="e">
        <v>#DIV/0!</v>
      </c>
      <c r="BA28" s="43" t="e">
        <v>#DIV/0!</v>
      </c>
      <c r="BB28" s="44" t="e">
        <v>#DIV/0!</v>
      </c>
      <c r="BD28" s="40" t="s">
        <v>22</v>
      </c>
      <c r="BE28" s="40" t="s">
        <v>18</v>
      </c>
      <c r="BF28" s="41" t="e">
        <f t="array" ref="BF28:BO28">_xlfn.IFS(
     $E$10=1,'[2]031_12_年収等別_世帯割合_2550'!$CU$88:$DD$88,
     $E$10=2,'[2]031_12_年収等別_世帯割合_2550'!$R$88:$AA$88
)</f>
        <v>#DIV/0!</v>
      </c>
      <c r="BG28" s="42" t="e">
        <v>#DIV/0!</v>
      </c>
      <c r="BH28" s="43" t="e">
        <v>#DIV/0!</v>
      </c>
      <c r="BI28" s="43" t="e">
        <v>#DIV/0!</v>
      </c>
      <c r="BJ28" s="43" t="e">
        <v>#DIV/0!</v>
      </c>
      <c r="BK28" s="43" t="e">
        <v>#DIV/0!</v>
      </c>
      <c r="BL28" s="43" t="e">
        <v>#DIV/0!</v>
      </c>
      <c r="BM28" s="43" t="e">
        <v>#DIV/0!</v>
      </c>
      <c r="BN28" s="43" t="e">
        <v>#DIV/0!</v>
      </c>
      <c r="BO28" s="44" t="e">
        <v>#DIV/0!</v>
      </c>
      <c r="BQ28" s="40" t="s">
        <v>22</v>
      </c>
      <c r="BR28" s="40" t="s">
        <v>18</v>
      </c>
      <c r="BS28" s="41" t="e">
        <f t="array" ref="BS28:CB28">_xlfn.IFS(
     $E$10=1,'[2]031_12_年収等別_世帯割合_2550'!$CU$90:$DD$90,
     $E$10=2,'[2]031_12_年収等別_世帯割合_2550'!$R$90:$AA$90
)</f>
        <v>#DIV/0!</v>
      </c>
      <c r="BT28" s="42" t="e">
        <v>#DIV/0!</v>
      </c>
      <c r="BU28" s="43" t="e">
        <v>#DIV/0!</v>
      </c>
      <c r="BV28" s="43" t="e">
        <v>#DIV/0!</v>
      </c>
      <c r="BW28" s="43" t="e">
        <v>#DIV/0!</v>
      </c>
      <c r="BX28" s="43" t="e">
        <v>#DIV/0!</v>
      </c>
      <c r="BY28" s="43" t="e">
        <v>#DIV/0!</v>
      </c>
      <c r="BZ28" s="43" t="e">
        <v>#DIV/0!</v>
      </c>
      <c r="CA28" s="43" t="e">
        <v>#DIV/0!</v>
      </c>
      <c r="CB28" s="44" t="e">
        <v>#DIV/0!</v>
      </c>
    </row>
    <row r="29" spans="1:80">
      <c r="A29" s="16"/>
      <c r="B29" s="16"/>
      <c r="C29" s="16"/>
      <c r="D29" s="40"/>
      <c r="E29" s="21" t="s">
        <v>19</v>
      </c>
      <c r="F29" s="45" t="e">
        <f t="array" ref="F29:O29">_xlfn.IFS(
     $E$10=1,'[2]031_12_年収等別_世帯割合_2550'!$CU$97:$DD$97,
     $E$10=2,'[2]031_12_年収等別_世帯割合_2550'!$R$97:$AA$97
)</f>
        <v>#DIV/0!</v>
      </c>
      <c r="G29" s="46" t="e">
        <v>#DIV/0!</v>
      </c>
      <c r="H29" s="47" t="e">
        <v>#DIV/0!</v>
      </c>
      <c r="I29" s="47" t="e">
        <v>#DIV/0!</v>
      </c>
      <c r="J29" s="47" t="e">
        <v>#DIV/0!</v>
      </c>
      <c r="K29" s="47" t="e">
        <v>#DIV/0!</v>
      </c>
      <c r="L29" s="47" t="e">
        <v>#DIV/0!</v>
      </c>
      <c r="M29" s="47" t="e">
        <v>#DIV/0!</v>
      </c>
      <c r="N29" s="47" t="e">
        <v>#DIV/0!</v>
      </c>
      <c r="O29" s="48" t="e">
        <v>#DIV/0!</v>
      </c>
      <c r="Q29" s="40"/>
      <c r="R29" s="21" t="s">
        <v>19</v>
      </c>
      <c r="S29" s="45" t="e">
        <f t="array" ref="S29:AB29">_xlfn.IFS(
     $E$10=1,'[2]031_12_年収等別_世帯割合_2550'!$CU$99:$DD$99,
     $E$10=2,'[2]031_12_年収等別_世帯割合_2550'!$R$99:$AA$99
)</f>
        <v>#DIV/0!</v>
      </c>
      <c r="T29" s="46" t="e">
        <v>#DIV/0!</v>
      </c>
      <c r="U29" s="47" t="e">
        <v>#DIV/0!</v>
      </c>
      <c r="V29" s="47" t="e">
        <v>#DIV/0!</v>
      </c>
      <c r="W29" s="47" t="e">
        <v>#DIV/0!</v>
      </c>
      <c r="X29" s="47" t="e">
        <v>#DIV/0!</v>
      </c>
      <c r="Y29" s="47" t="e">
        <v>#DIV/0!</v>
      </c>
      <c r="Z29" s="47" t="e">
        <v>#DIV/0!</v>
      </c>
      <c r="AA29" s="47" t="e">
        <v>#DIV/0!</v>
      </c>
      <c r="AB29" s="48" t="e">
        <v>#DIV/0!</v>
      </c>
      <c r="AD29" s="40"/>
      <c r="AE29" s="21" t="s">
        <v>19</v>
      </c>
      <c r="AF29" s="45" t="e">
        <f t="array" ref="AF29:AO29">_xlfn.IFS(
     $E$10=1,'[2]031_12_年収等別_世帯割合_2550'!$CU$101:$DD$101,
     $E$10=2,'[2]031_12_年収等別_世帯割合_2550'!$R$101:$AA$101
)</f>
        <v>#DIV/0!</v>
      </c>
      <c r="AG29" s="46" t="e">
        <v>#DIV/0!</v>
      </c>
      <c r="AH29" s="47" t="e">
        <v>#DIV/0!</v>
      </c>
      <c r="AI29" s="47" t="e">
        <v>#DIV/0!</v>
      </c>
      <c r="AJ29" s="47" t="e">
        <v>#DIV/0!</v>
      </c>
      <c r="AK29" s="47" t="e">
        <v>#DIV/0!</v>
      </c>
      <c r="AL29" s="47" t="e">
        <v>#DIV/0!</v>
      </c>
      <c r="AM29" s="47" t="e">
        <v>#DIV/0!</v>
      </c>
      <c r="AN29" s="47" t="e">
        <v>#DIV/0!</v>
      </c>
      <c r="AO29" s="48" t="e">
        <v>#DIV/0!</v>
      </c>
      <c r="AQ29" s="40"/>
      <c r="AR29" s="21" t="s">
        <v>19</v>
      </c>
      <c r="AS29" s="45" t="e">
        <f t="array" ref="AS29:BB29">_xlfn.IFS(
     $E$10=1,'[2]031_12_年収等別_世帯割合_2550'!$CU$103:$DD$103,
     $E$10=2,'[2]031_12_年収等別_世帯割合_2550'!$R$103:$AA$103
)</f>
        <v>#DIV/0!</v>
      </c>
      <c r="AT29" s="46" t="e">
        <v>#DIV/0!</v>
      </c>
      <c r="AU29" s="47" t="e">
        <v>#DIV/0!</v>
      </c>
      <c r="AV29" s="47" t="e">
        <v>#DIV/0!</v>
      </c>
      <c r="AW29" s="47" t="e">
        <v>#DIV/0!</v>
      </c>
      <c r="AX29" s="47" t="e">
        <v>#DIV/0!</v>
      </c>
      <c r="AY29" s="47" t="e">
        <v>#DIV/0!</v>
      </c>
      <c r="AZ29" s="47" t="e">
        <v>#DIV/0!</v>
      </c>
      <c r="BA29" s="47" t="e">
        <v>#DIV/0!</v>
      </c>
      <c r="BB29" s="48" t="e">
        <v>#DIV/0!</v>
      </c>
      <c r="BD29" s="40"/>
      <c r="BE29" s="21" t="s">
        <v>19</v>
      </c>
      <c r="BF29" s="45" t="e">
        <f t="array" ref="BF29:BO29">_xlfn.IFS(
     $E$10=1,'[2]031_12_年収等別_世帯割合_2550'!$CU$105:$DD$105,
     $E$10=2,'[2]031_12_年収等別_世帯割合_2550'!$R$105:$AA$105
)</f>
        <v>#DIV/0!</v>
      </c>
      <c r="BG29" s="46" t="e">
        <v>#DIV/0!</v>
      </c>
      <c r="BH29" s="47" t="e">
        <v>#DIV/0!</v>
      </c>
      <c r="BI29" s="47" t="e">
        <v>#DIV/0!</v>
      </c>
      <c r="BJ29" s="47" t="e">
        <v>#DIV/0!</v>
      </c>
      <c r="BK29" s="47" t="e">
        <v>#DIV/0!</v>
      </c>
      <c r="BL29" s="47" t="e">
        <v>#DIV/0!</v>
      </c>
      <c r="BM29" s="47" t="e">
        <v>#DIV/0!</v>
      </c>
      <c r="BN29" s="47" t="e">
        <v>#DIV/0!</v>
      </c>
      <c r="BO29" s="48" t="e">
        <v>#DIV/0!</v>
      </c>
      <c r="BQ29" s="40"/>
      <c r="BR29" s="21" t="s">
        <v>19</v>
      </c>
      <c r="BS29" s="45" t="e">
        <f t="array" ref="BS29:CB29">_xlfn.IFS(
     $E$10=1,'[2]031_12_年収等別_世帯割合_2550'!$CU$107:$DD$107,
     $E$10=2,'[2]031_12_年収等別_世帯割合_2550'!$R$107:$AA$107
)</f>
        <v>#DIV/0!</v>
      </c>
      <c r="BT29" s="46" t="e">
        <v>#DIV/0!</v>
      </c>
      <c r="BU29" s="47" t="e">
        <v>#DIV/0!</v>
      </c>
      <c r="BV29" s="47" t="e">
        <v>#DIV/0!</v>
      </c>
      <c r="BW29" s="47" t="e">
        <v>#DIV/0!</v>
      </c>
      <c r="BX29" s="47" t="e">
        <v>#DIV/0!</v>
      </c>
      <c r="BY29" s="47" t="e">
        <v>#DIV/0!</v>
      </c>
      <c r="BZ29" s="47" t="e">
        <v>#DIV/0!</v>
      </c>
      <c r="CA29" s="47" t="e">
        <v>#DIV/0!</v>
      </c>
      <c r="CB29" s="48" t="e">
        <v>#DIV/0!</v>
      </c>
    </row>
    <row r="30" spans="1:80">
      <c r="A30" s="16"/>
      <c r="B30" s="16"/>
      <c r="C30" s="16"/>
      <c r="D30" s="40"/>
      <c r="E30" s="21">
        <v>2</v>
      </c>
      <c r="F30" s="45" t="e">
        <f t="array" ref="F30:O30">_xlfn.IFS(
     $E$10=1,'[2]031_12_年収等別_世帯割合_2550'!$CU$114:$DD$114,
     $E$10=2,'[2]031_12_年収等別_世帯割合_2550'!$R$114:$AA$114
)</f>
        <v>#DIV/0!</v>
      </c>
      <c r="G30" s="46" t="e">
        <v>#DIV/0!</v>
      </c>
      <c r="H30" s="47" t="e">
        <v>#DIV/0!</v>
      </c>
      <c r="I30" s="47" t="e">
        <v>#DIV/0!</v>
      </c>
      <c r="J30" s="47" t="e">
        <v>#DIV/0!</v>
      </c>
      <c r="K30" s="47" t="e">
        <v>#DIV/0!</v>
      </c>
      <c r="L30" s="47" t="e">
        <v>#DIV/0!</v>
      </c>
      <c r="M30" s="47" t="e">
        <v>#DIV/0!</v>
      </c>
      <c r="N30" s="47" t="e">
        <v>#DIV/0!</v>
      </c>
      <c r="O30" s="48" t="e">
        <v>#DIV/0!</v>
      </c>
      <c r="Q30" s="40"/>
      <c r="R30" s="21">
        <v>2</v>
      </c>
      <c r="S30" s="45" t="e">
        <f t="array" ref="S30:AB30">_xlfn.IFS(
     $E$10=1,'[2]031_12_年収等別_世帯割合_2550'!$CU$116:$DD$116,
     $E$10=2,'[2]031_12_年収等別_世帯割合_2550'!$R$116:$AA$116
)</f>
        <v>#DIV/0!</v>
      </c>
      <c r="T30" s="46" t="e">
        <v>#DIV/0!</v>
      </c>
      <c r="U30" s="47" t="e">
        <v>#DIV/0!</v>
      </c>
      <c r="V30" s="47" t="e">
        <v>#DIV/0!</v>
      </c>
      <c r="W30" s="47" t="e">
        <v>#DIV/0!</v>
      </c>
      <c r="X30" s="47" t="e">
        <v>#DIV/0!</v>
      </c>
      <c r="Y30" s="47" t="e">
        <v>#DIV/0!</v>
      </c>
      <c r="Z30" s="47" t="e">
        <v>#DIV/0!</v>
      </c>
      <c r="AA30" s="47" t="e">
        <v>#DIV/0!</v>
      </c>
      <c r="AB30" s="48" t="e">
        <v>#DIV/0!</v>
      </c>
      <c r="AD30" s="40"/>
      <c r="AE30" s="21">
        <v>2</v>
      </c>
      <c r="AF30" s="45" t="e">
        <f t="array" ref="AF30:AO30">_xlfn.IFS(
     $E$10=1,'[2]031_12_年収等別_世帯割合_2550'!$CU$118:$DD$118,
     $E$10=2,'[2]031_12_年収等別_世帯割合_2550'!$R$118:$AA$118
)</f>
        <v>#DIV/0!</v>
      </c>
      <c r="AG30" s="46" t="e">
        <v>#DIV/0!</v>
      </c>
      <c r="AH30" s="47" t="e">
        <v>#DIV/0!</v>
      </c>
      <c r="AI30" s="47" t="e">
        <v>#DIV/0!</v>
      </c>
      <c r="AJ30" s="47" t="e">
        <v>#DIV/0!</v>
      </c>
      <c r="AK30" s="47" t="e">
        <v>#DIV/0!</v>
      </c>
      <c r="AL30" s="47" t="e">
        <v>#DIV/0!</v>
      </c>
      <c r="AM30" s="47" t="e">
        <v>#DIV/0!</v>
      </c>
      <c r="AN30" s="47" t="e">
        <v>#DIV/0!</v>
      </c>
      <c r="AO30" s="48" t="e">
        <v>#DIV/0!</v>
      </c>
      <c r="AQ30" s="40"/>
      <c r="AR30" s="21">
        <v>2</v>
      </c>
      <c r="AS30" s="45" t="e">
        <f t="array" ref="AS30:BB30">_xlfn.IFS(
     $E$10=1,'[2]031_12_年収等別_世帯割合_2550'!$CU$120:$DD$120,
     $E$10=2,'[2]031_12_年収等別_世帯割合_2550'!$R$120:$AA$120
)</f>
        <v>#DIV/0!</v>
      </c>
      <c r="AT30" s="46" t="e">
        <v>#DIV/0!</v>
      </c>
      <c r="AU30" s="47" t="e">
        <v>#DIV/0!</v>
      </c>
      <c r="AV30" s="47" t="e">
        <v>#DIV/0!</v>
      </c>
      <c r="AW30" s="47" t="e">
        <v>#DIV/0!</v>
      </c>
      <c r="AX30" s="47" t="e">
        <v>#DIV/0!</v>
      </c>
      <c r="AY30" s="47" t="e">
        <v>#DIV/0!</v>
      </c>
      <c r="AZ30" s="47" t="e">
        <v>#DIV/0!</v>
      </c>
      <c r="BA30" s="47" t="e">
        <v>#DIV/0!</v>
      </c>
      <c r="BB30" s="48" t="e">
        <v>#DIV/0!</v>
      </c>
      <c r="BD30" s="40"/>
      <c r="BE30" s="21">
        <v>2</v>
      </c>
      <c r="BF30" s="45" t="e">
        <f t="array" ref="BF30:BO30">_xlfn.IFS(
     $E$10=1,'[2]031_12_年収等別_世帯割合_2550'!$CU$122:$DD$122,
     $E$10=2,'[2]031_12_年収等別_世帯割合_2550'!$R$122:$AA$122
)</f>
        <v>#DIV/0!</v>
      </c>
      <c r="BG30" s="46" t="e">
        <v>#DIV/0!</v>
      </c>
      <c r="BH30" s="47" t="e">
        <v>#DIV/0!</v>
      </c>
      <c r="BI30" s="47" t="e">
        <v>#DIV/0!</v>
      </c>
      <c r="BJ30" s="47" t="e">
        <v>#DIV/0!</v>
      </c>
      <c r="BK30" s="47" t="e">
        <v>#DIV/0!</v>
      </c>
      <c r="BL30" s="47" t="e">
        <v>#DIV/0!</v>
      </c>
      <c r="BM30" s="47" t="e">
        <v>#DIV/0!</v>
      </c>
      <c r="BN30" s="47" t="e">
        <v>#DIV/0!</v>
      </c>
      <c r="BO30" s="48" t="e">
        <v>#DIV/0!</v>
      </c>
      <c r="BQ30" s="40"/>
      <c r="BR30" s="21">
        <v>2</v>
      </c>
      <c r="BS30" s="45" t="e">
        <f t="array" ref="BS30:CB30">_xlfn.IFS(
     $E$10=1,'[2]031_12_年収等別_世帯割合_2550'!$CU$124:$DD$124,
     $E$10=2,'[2]031_12_年収等別_世帯割合_2550'!$R$124:$AA$124
)</f>
        <v>#DIV/0!</v>
      </c>
      <c r="BT30" s="46" t="e">
        <v>#DIV/0!</v>
      </c>
      <c r="BU30" s="47" t="e">
        <v>#DIV/0!</v>
      </c>
      <c r="BV30" s="47" t="e">
        <v>#DIV/0!</v>
      </c>
      <c r="BW30" s="47" t="e">
        <v>#DIV/0!</v>
      </c>
      <c r="BX30" s="47" t="e">
        <v>#DIV/0!</v>
      </c>
      <c r="BY30" s="47" t="e">
        <v>#DIV/0!</v>
      </c>
      <c r="BZ30" s="47" t="e">
        <v>#DIV/0!</v>
      </c>
      <c r="CA30" s="47" t="e">
        <v>#DIV/0!</v>
      </c>
      <c r="CB30" s="48" t="e">
        <v>#DIV/0!</v>
      </c>
    </row>
    <row r="31" spans="1:80">
      <c r="A31" s="16"/>
      <c r="B31" s="16"/>
      <c r="C31" s="16"/>
      <c r="D31" s="40"/>
      <c r="E31" s="21">
        <v>3</v>
      </c>
      <c r="F31" s="45" t="e">
        <f t="array" ref="F31:O31">_xlfn.IFS(
     $E$10=1,'[2]031_12_年収等別_世帯割合_2550'!$CU$131:$DD$131,
     $E$10=2,'[2]031_12_年収等別_世帯割合_2550'!$R$131:$AA$131
)</f>
        <v>#DIV/0!</v>
      </c>
      <c r="G31" s="46" t="e">
        <v>#DIV/0!</v>
      </c>
      <c r="H31" s="47" t="e">
        <v>#DIV/0!</v>
      </c>
      <c r="I31" s="47" t="e">
        <v>#DIV/0!</v>
      </c>
      <c r="J31" s="47" t="e">
        <v>#DIV/0!</v>
      </c>
      <c r="K31" s="47" t="e">
        <v>#DIV/0!</v>
      </c>
      <c r="L31" s="47" t="e">
        <v>#DIV/0!</v>
      </c>
      <c r="M31" s="47" t="e">
        <v>#DIV/0!</v>
      </c>
      <c r="N31" s="47" t="e">
        <v>#DIV/0!</v>
      </c>
      <c r="O31" s="48" t="e">
        <v>#DIV/0!</v>
      </c>
      <c r="Q31" s="40"/>
      <c r="R31" s="21">
        <v>3</v>
      </c>
      <c r="S31" s="45" t="e">
        <f t="array" ref="S31:AB31">_xlfn.IFS(
     $E$10=1,'[2]031_12_年収等別_世帯割合_2550'!$CU$133:$DD$133,
     $E$10=2,'[2]031_12_年収等別_世帯割合_2550'!$R$133:$AA$133
)</f>
        <v>#DIV/0!</v>
      </c>
      <c r="T31" s="46" t="e">
        <v>#DIV/0!</v>
      </c>
      <c r="U31" s="47" t="e">
        <v>#DIV/0!</v>
      </c>
      <c r="V31" s="47" t="e">
        <v>#DIV/0!</v>
      </c>
      <c r="W31" s="47" t="e">
        <v>#DIV/0!</v>
      </c>
      <c r="X31" s="47" t="e">
        <v>#DIV/0!</v>
      </c>
      <c r="Y31" s="47" t="e">
        <v>#DIV/0!</v>
      </c>
      <c r="Z31" s="47" t="e">
        <v>#DIV/0!</v>
      </c>
      <c r="AA31" s="47" t="e">
        <v>#DIV/0!</v>
      </c>
      <c r="AB31" s="48" t="e">
        <v>#DIV/0!</v>
      </c>
      <c r="AD31" s="40"/>
      <c r="AE31" s="21">
        <v>3</v>
      </c>
      <c r="AF31" s="45" t="e">
        <f t="array" ref="AF31:AO31">_xlfn.IFS(
     $E$10=1,'[2]031_12_年収等別_世帯割合_2550'!$CU$135:$DD$135,
     $E$10=2,'[2]031_12_年収等別_世帯割合_2550'!$R$135:$AA$135
)</f>
        <v>#DIV/0!</v>
      </c>
      <c r="AG31" s="46" t="e">
        <v>#DIV/0!</v>
      </c>
      <c r="AH31" s="47" t="e">
        <v>#DIV/0!</v>
      </c>
      <c r="AI31" s="47" t="e">
        <v>#DIV/0!</v>
      </c>
      <c r="AJ31" s="47" t="e">
        <v>#DIV/0!</v>
      </c>
      <c r="AK31" s="47" t="e">
        <v>#DIV/0!</v>
      </c>
      <c r="AL31" s="47" t="e">
        <v>#DIV/0!</v>
      </c>
      <c r="AM31" s="47" t="e">
        <v>#DIV/0!</v>
      </c>
      <c r="AN31" s="47" t="e">
        <v>#DIV/0!</v>
      </c>
      <c r="AO31" s="48" t="e">
        <v>#DIV/0!</v>
      </c>
      <c r="AQ31" s="40"/>
      <c r="AR31" s="21">
        <v>3</v>
      </c>
      <c r="AS31" s="45" t="e">
        <f t="array" ref="AS31:BB31">_xlfn.IFS(
     $E$10=1,'[2]031_12_年収等別_世帯割合_2550'!$CU$137:$DD$137,
     $E$10=2,'[2]031_12_年収等別_世帯割合_2550'!$R$137:$AA$137
)</f>
        <v>#DIV/0!</v>
      </c>
      <c r="AT31" s="46" t="e">
        <v>#DIV/0!</v>
      </c>
      <c r="AU31" s="47" t="e">
        <v>#DIV/0!</v>
      </c>
      <c r="AV31" s="47" t="e">
        <v>#DIV/0!</v>
      </c>
      <c r="AW31" s="47" t="e">
        <v>#DIV/0!</v>
      </c>
      <c r="AX31" s="47" t="e">
        <v>#DIV/0!</v>
      </c>
      <c r="AY31" s="47" t="e">
        <v>#DIV/0!</v>
      </c>
      <c r="AZ31" s="47" t="e">
        <v>#DIV/0!</v>
      </c>
      <c r="BA31" s="47" t="e">
        <v>#DIV/0!</v>
      </c>
      <c r="BB31" s="48" t="e">
        <v>#DIV/0!</v>
      </c>
      <c r="BD31" s="40"/>
      <c r="BE31" s="21">
        <v>3</v>
      </c>
      <c r="BF31" s="45" t="e">
        <f t="array" ref="BF31:BO31">_xlfn.IFS(
     $E$10=1,'[2]031_12_年収等別_世帯割合_2550'!$CU$139:$DD$139,
     $E$10=2,'[2]031_12_年収等別_世帯割合_2550'!$R$139:$AA$139
)</f>
        <v>#DIV/0!</v>
      </c>
      <c r="BG31" s="46" t="e">
        <v>#DIV/0!</v>
      </c>
      <c r="BH31" s="47" t="e">
        <v>#DIV/0!</v>
      </c>
      <c r="BI31" s="47" t="e">
        <v>#DIV/0!</v>
      </c>
      <c r="BJ31" s="47" t="e">
        <v>#DIV/0!</v>
      </c>
      <c r="BK31" s="47" t="e">
        <v>#DIV/0!</v>
      </c>
      <c r="BL31" s="47" t="e">
        <v>#DIV/0!</v>
      </c>
      <c r="BM31" s="47" t="e">
        <v>#DIV/0!</v>
      </c>
      <c r="BN31" s="47" t="e">
        <v>#DIV/0!</v>
      </c>
      <c r="BO31" s="48" t="e">
        <v>#DIV/0!</v>
      </c>
      <c r="BQ31" s="40"/>
      <c r="BR31" s="21">
        <v>3</v>
      </c>
      <c r="BS31" s="45" t="e">
        <f t="array" ref="BS31:CB31">_xlfn.IFS(
     $E$10=1,'[2]031_12_年収等別_世帯割合_2550'!$CU$141:$DD$141,
     $E$10=2,'[2]031_12_年収等別_世帯割合_2550'!$R$141:$AA$141
)</f>
        <v>#DIV/0!</v>
      </c>
      <c r="BT31" s="46" t="e">
        <v>#DIV/0!</v>
      </c>
      <c r="BU31" s="47" t="e">
        <v>#DIV/0!</v>
      </c>
      <c r="BV31" s="47" t="e">
        <v>#DIV/0!</v>
      </c>
      <c r="BW31" s="47" t="e">
        <v>#DIV/0!</v>
      </c>
      <c r="BX31" s="47" t="e">
        <v>#DIV/0!</v>
      </c>
      <c r="BY31" s="47" t="e">
        <v>#DIV/0!</v>
      </c>
      <c r="BZ31" s="47" t="e">
        <v>#DIV/0!</v>
      </c>
      <c r="CA31" s="47" t="e">
        <v>#DIV/0!</v>
      </c>
      <c r="CB31" s="48" t="e">
        <v>#DIV/0!</v>
      </c>
    </row>
    <row r="32" spans="1:80">
      <c r="A32" s="16"/>
      <c r="B32" s="16"/>
      <c r="C32" s="16"/>
      <c r="D32" s="40"/>
      <c r="E32" s="21">
        <v>4</v>
      </c>
      <c r="F32" s="45" t="e">
        <f t="array" ref="F32:O32">_xlfn.IFS(
     $E$10=1,'[2]031_12_年収等別_世帯割合_2550'!$CU$148:$DD$148,
     $E$10=2,'[2]031_12_年収等別_世帯割合_2550'!$R$148:$AA$148
)</f>
        <v>#DIV/0!</v>
      </c>
      <c r="G32" s="46" t="e">
        <v>#DIV/0!</v>
      </c>
      <c r="H32" s="47" t="e">
        <v>#DIV/0!</v>
      </c>
      <c r="I32" s="47" t="e">
        <v>#DIV/0!</v>
      </c>
      <c r="J32" s="47" t="e">
        <v>#DIV/0!</v>
      </c>
      <c r="K32" s="47" t="e">
        <v>#DIV/0!</v>
      </c>
      <c r="L32" s="47" t="e">
        <v>#DIV/0!</v>
      </c>
      <c r="M32" s="47" t="e">
        <v>#DIV/0!</v>
      </c>
      <c r="N32" s="47" t="e">
        <v>#DIV/0!</v>
      </c>
      <c r="O32" s="48" t="e">
        <v>#DIV/0!</v>
      </c>
      <c r="Q32" s="40"/>
      <c r="R32" s="21">
        <v>4</v>
      </c>
      <c r="S32" s="45" t="e">
        <f t="array" ref="S32:AB32">_xlfn.IFS(
     $E$10=1,'[2]031_12_年収等別_世帯割合_2550'!$CU$150:$DD$150,
     $E$10=2,'[2]031_12_年収等別_世帯割合_2550'!$R$150:$AA$150
)</f>
        <v>#DIV/0!</v>
      </c>
      <c r="T32" s="46" t="e">
        <v>#DIV/0!</v>
      </c>
      <c r="U32" s="47" t="e">
        <v>#DIV/0!</v>
      </c>
      <c r="V32" s="47" t="e">
        <v>#DIV/0!</v>
      </c>
      <c r="W32" s="47" t="e">
        <v>#DIV/0!</v>
      </c>
      <c r="X32" s="47" t="e">
        <v>#DIV/0!</v>
      </c>
      <c r="Y32" s="47" t="e">
        <v>#DIV/0!</v>
      </c>
      <c r="Z32" s="47" t="e">
        <v>#DIV/0!</v>
      </c>
      <c r="AA32" s="47" t="e">
        <v>#DIV/0!</v>
      </c>
      <c r="AB32" s="48" t="e">
        <v>#DIV/0!</v>
      </c>
      <c r="AD32" s="40"/>
      <c r="AE32" s="21">
        <v>4</v>
      </c>
      <c r="AF32" s="45" t="e">
        <f t="array" ref="AF32:AO32">_xlfn.IFS(
     $E$10=1,'[2]031_12_年収等別_世帯割合_2550'!$CU$152:$DD$152,
     $E$10=2,'[2]031_12_年収等別_世帯割合_2550'!$R$152:$AA$152
)</f>
        <v>#DIV/0!</v>
      </c>
      <c r="AG32" s="46" t="e">
        <v>#DIV/0!</v>
      </c>
      <c r="AH32" s="47" t="e">
        <v>#DIV/0!</v>
      </c>
      <c r="AI32" s="47" t="e">
        <v>#DIV/0!</v>
      </c>
      <c r="AJ32" s="47" t="e">
        <v>#DIV/0!</v>
      </c>
      <c r="AK32" s="47" t="e">
        <v>#DIV/0!</v>
      </c>
      <c r="AL32" s="47" t="e">
        <v>#DIV/0!</v>
      </c>
      <c r="AM32" s="47" t="e">
        <v>#DIV/0!</v>
      </c>
      <c r="AN32" s="47" t="e">
        <v>#DIV/0!</v>
      </c>
      <c r="AO32" s="48" t="e">
        <v>#DIV/0!</v>
      </c>
      <c r="AQ32" s="40"/>
      <c r="AR32" s="21">
        <v>4</v>
      </c>
      <c r="AS32" s="45" t="e">
        <f t="array" ref="AS32:BB32">_xlfn.IFS(
     $E$10=1,'[2]031_12_年収等別_世帯割合_2550'!$CU$154:$DD$154,
     $E$10=2,'[2]031_12_年収等別_世帯割合_2550'!$R$154:$AA$154
)</f>
        <v>#DIV/0!</v>
      </c>
      <c r="AT32" s="46" t="e">
        <v>#DIV/0!</v>
      </c>
      <c r="AU32" s="47" t="e">
        <v>#DIV/0!</v>
      </c>
      <c r="AV32" s="47" t="e">
        <v>#DIV/0!</v>
      </c>
      <c r="AW32" s="47" t="e">
        <v>#DIV/0!</v>
      </c>
      <c r="AX32" s="47" t="e">
        <v>#DIV/0!</v>
      </c>
      <c r="AY32" s="47" t="e">
        <v>#DIV/0!</v>
      </c>
      <c r="AZ32" s="47" t="e">
        <v>#DIV/0!</v>
      </c>
      <c r="BA32" s="47" t="e">
        <v>#DIV/0!</v>
      </c>
      <c r="BB32" s="48" t="e">
        <v>#DIV/0!</v>
      </c>
      <c r="BD32" s="40"/>
      <c r="BE32" s="21">
        <v>4</v>
      </c>
      <c r="BF32" s="45" t="e">
        <f t="array" ref="BF32:BO32">_xlfn.IFS(
     $E$10=1,'[2]031_12_年収等別_世帯割合_2550'!$CU$156:$DD$156,
     $E$10=2,'[2]031_12_年収等別_世帯割合_2550'!$R$156:$AA$156
)</f>
        <v>#DIV/0!</v>
      </c>
      <c r="BG32" s="46" t="e">
        <v>#DIV/0!</v>
      </c>
      <c r="BH32" s="47" t="e">
        <v>#DIV/0!</v>
      </c>
      <c r="BI32" s="47" t="e">
        <v>#DIV/0!</v>
      </c>
      <c r="BJ32" s="47" t="e">
        <v>#DIV/0!</v>
      </c>
      <c r="BK32" s="47" t="e">
        <v>#DIV/0!</v>
      </c>
      <c r="BL32" s="47" t="e">
        <v>#DIV/0!</v>
      </c>
      <c r="BM32" s="47" t="e">
        <v>#DIV/0!</v>
      </c>
      <c r="BN32" s="47" t="e">
        <v>#DIV/0!</v>
      </c>
      <c r="BO32" s="48" t="e">
        <v>#DIV/0!</v>
      </c>
      <c r="BQ32" s="40"/>
      <c r="BR32" s="21">
        <v>4</v>
      </c>
      <c r="BS32" s="45" t="e">
        <f t="array" ref="BS32:CB32">_xlfn.IFS(
     $E$10=1,'[2]031_12_年収等別_世帯割合_2550'!$CU$158:$DD$158,
     $E$10=2,'[2]031_12_年収等別_世帯割合_2550'!$R$158:$AA$158
)</f>
        <v>#DIV/0!</v>
      </c>
      <c r="BT32" s="46" t="e">
        <v>#DIV/0!</v>
      </c>
      <c r="BU32" s="47" t="e">
        <v>#DIV/0!</v>
      </c>
      <c r="BV32" s="47" t="e">
        <v>#DIV/0!</v>
      </c>
      <c r="BW32" s="47" t="e">
        <v>#DIV/0!</v>
      </c>
      <c r="BX32" s="47" t="e">
        <v>#DIV/0!</v>
      </c>
      <c r="BY32" s="47" t="e">
        <v>#DIV/0!</v>
      </c>
      <c r="BZ32" s="47" t="e">
        <v>#DIV/0!</v>
      </c>
      <c r="CA32" s="47" t="e">
        <v>#DIV/0!</v>
      </c>
      <c r="CB32" s="48" t="e">
        <v>#DIV/0!</v>
      </c>
    </row>
    <row r="33" spans="1:80">
      <c r="A33" s="16"/>
      <c r="B33" s="16"/>
      <c r="C33" s="16"/>
      <c r="D33" s="40"/>
      <c r="E33" s="21">
        <v>5</v>
      </c>
      <c r="F33" s="45" t="e">
        <f t="array" ref="F33:O33">_xlfn.IFS(
     $E$10=1,'[2]031_12_年収等別_世帯割合_2550'!$CU$165:$DD$165,
     $E$10=2,'[2]031_12_年収等別_世帯割合_2550'!$R$165:$AA$165
)</f>
        <v>#DIV/0!</v>
      </c>
      <c r="G33" s="46" t="e">
        <v>#DIV/0!</v>
      </c>
      <c r="H33" s="47" t="e">
        <v>#DIV/0!</v>
      </c>
      <c r="I33" s="47" t="e">
        <v>#DIV/0!</v>
      </c>
      <c r="J33" s="47" t="e">
        <v>#DIV/0!</v>
      </c>
      <c r="K33" s="47" t="e">
        <v>#DIV/0!</v>
      </c>
      <c r="L33" s="47" t="e">
        <v>#DIV/0!</v>
      </c>
      <c r="M33" s="47" t="e">
        <v>#DIV/0!</v>
      </c>
      <c r="N33" s="47" t="e">
        <v>#DIV/0!</v>
      </c>
      <c r="O33" s="48" t="e">
        <v>#DIV/0!</v>
      </c>
      <c r="Q33" s="40"/>
      <c r="R33" s="21">
        <v>5</v>
      </c>
      <c r="S33" s="45" t="e">
        <f t="array" ref="S33:AB33">_xlfn.IFS(
     $E$10=1,'[2]031_12_年収等別_世帯割合_2550'!$CU$167:$DD$167,
     $E$10=2,'[2]031_12_年収等別_世帯割合_2550'!$R$167:$AA$167
)</f>
        <v>#DIV/0!</v>
      </c>
      <c r="T33" s="46" t="e">
        <v>#DIV/0!</v>
      </c>
      <c r="U33" s="47" t="e">
        <v>#DIV/0!</v>
      </c>
      <c r="V33" s="47" t="e">
        <v>#DIV/0!</v>
      </c>
      <c r="W33" s="47" t="e">
        <v>#DIV/0!</v>
      </c>
      <c r="X33" s="47" t="e">
        <v>#DIV/0!</v>
      </c>
      <c r="Y33" s="47" t="e">
        <v>#DIV/0!</v>
      </c>
      <c r="Z33" s="47" t="e">
        <v>#DIV/0!</v>
      </c>
      <c r="AA33" s="47" t="e">
        <v>#DIV/0!</v>
      </c>
      <c r="AB33" s="48" t="e">
        <v>#DIV/0!</v>
      </c>
      <c r="AD33" s="40"/>
      <c r="AE33" s="21">
        <v>5</v>
      </c>
      <c r="AF33" s="45" t="e">
        <f t="array" ref="AF33:AO33">_xlfn.IFS(
     $E$10=1,'[2]031_12_年収等別_世帯割合_2550'!$CU$169:$DD$169,
     $E$10=2,'[2]031_12_年収等別_世帯割合_2550'!$R$169:$AA$169
)</f>
        <v>#DIV/0!</v>
      </c>
      <c r="AG33" s="46" t="e">
        <v>#DIV/0!</v>
      </c>
      <c r="AH33" s="47" t="e">
        <v>#DIV/0!</v>
      </c>
      <c r="AI33" s="47" t="e">
        <v>#DIV/0!</v>
      </c>
      <c r="AJ33" s="47" t="e">
        <v>#DIV/0!</v>
      </c>
      <c r="AK33" s="47" t="e">
        <v>#DIV/0!</v>
      </c>
      <c r="AL33" s="47" t="e">
        <v>#DIV/0!</v>
      </c>
      <c r="AM33" s="47" t="e">
        <v>#DIV/0!</v>
      </c>
      <c r="AN33" s="47" t="e">
        <v>#DIV/0!</v>
      </c>
      <c r="AO33" s="48" t="e">
        <v>#DIV/0!</v>
      </c>
      <c r="AQ33" s="40"/>
      <c r="AR33" s="21">
        <v>5</v>
      </c>
      <c r="AS33" s="45" t="e">
        <f t="array" ref="AS33:BB33">_xlfn.IFS(
     $E$10=1,'[2]031_12_年収等別_世帯割合_2550'!$CU$171:$DD$171,
     $E$10=2,'[2]031_12_年収等別_世帯割合_2550'!$R$171:$AA$171
)</f>
        <v>#DIV/0!</v>
      </c>
      <c r="AT33" s="46" t="e">
        <v>#DIV/0!</v>
      </c>
      <c r="AU33" s="47" t="e">
        <v>#DIV/0!</v>
      </c>
      <c r="AV33" s="47" t="e">
        <v>#DIV/0!</v>
      </c>
      <c r="AW33" s="47" t="e">
        <v>#DIV/0!</v>
      </c>
      <c r="AX33" s="47" t="e">
        <v>#DIV/0!</v>
      </c>
      <c r="AY33" s="47" t="e">
        <v>#DIV/0!</v>
      </c>
      <c r="AZ33" s="47" t="e">
        <v>#DIV/0!</v>
      </c>
      <c r="BA33" s="47" t="e">
        <v>#DIV/0!</v>
      </c>
      <c r="BB33" s="48" t="e">
        <v>#DIV/0!</v>
      </c>
      <c r="BD33" s="40"/>
      <c r="BE33" s="21">
        <v>5</v>
      </c>
      <c r="BF33" s="45" t="e">
        <f t="array" ref="BF33:BO33">_xlfn.IFS(
     $E$10=1,'[2]031_12_年収等別_世帯割合_2550'!$CU$173:$DD$173,
     $E$10=2,'[2]031_12_年収等別_世帯割合_2550'!$R$173:$AA$173
)</f>
        <v>#DIV/0!</v>
      </c>
      <c r="BG33" s="46" t="e">
        <v>#DIV/0!</v>
      </c>
      <c r="BH33" s="47" t="e">
        <v>#DIV/0!</v>
      </c>
      <c r="BI33" s="47" t="e">
        <v>#DIV/0!</v>
      </c>
      <c r="BJ33" s="47" t="e">
        <v>#DIV/0!</v>
      </c>
      <c r="BK33" s="47" t="e">
        <v>#DIV/0!</v>
      </c>
      <c r="BL33" s="47" t="e">
        <v>#DIV/0!</v>
      </c>
      <c r="BM33" s="47" t="e">
        <v>#DIV/0!</v>
      </c>
      <c r="BN33" s="47" t="e">
        <v>#DIV/0!</v>
      </c>
      <c r="BO33" s="48" t="e">
        <v>#DIV/0!</v>
      </c>
      <c r="BQ33" s="40"/>
      <c r="BR33" s="21">
        <v>5</v>
      </c>
      <c r="BS33" s="45" t="e">
        <f t="array" ref="BS33:CB33">_xlfn.IFS(
     $E$10=1,'[2]031_12_年収等別_世帯割合_2550'!$CU$175:$DD$175,
     $E$10=2,'[2]031_12_年収等別_世帯割合_2550'!$R$175:$AA$175
)</f>
        <v>#DIV/0!</v>
      </c>
      <c r="BT33" s="46" t="e">
        <v>#DIV/0!</v>
      </c>
      <c r="BU33" s="47" t="e">
        <v>#DIV/0!</v>
      </c>
      <c r="BV33" s="47" t="e">
        <v>#DIV/0!</v>
      </c>
      <c r="BW33" s="47" t="e">
        <v>#DIV/0!</v>
      </c>
      <c r="BX33" s="47" t="e">
        <v>#DIV/0!</v>
      </c>
      <c r="BY33" s="47" t="e">
        <v>#DIV/0!</v>
      </c>
      <c r="BZ33" s="47" t="e">
        <v>#DIV/0!</v>
      </c>
      <c r="CA33" s="47" t="e">
        <v>#DIV/0!</v>
      </c>
      <c r="CB33" s="48" t="e">
        <v>#DIV/0!</v>
      </c>
    </row>
    <row r="34" spans="1:80">
      <c r="A34" s="16"/>
      <c r="B34" s="16"/>
      <c r="C34" s="16"/>
      <c r="D34" s="40"/>
      <c r="E34" s="21">
        <v>6</v>
      </c>
      <c r="F34" s="45" t="e">
        <f t="array" ref="F34:O34">_xlfn.IFS(
     $E$10=1,'[2]031_12_年収等別_世帯割合_2550'!$CU$182:$DD$182,
     $E$10=2,'[2]031_12_年収等別_世帯割合_2550'!$R$182:$AA$182
)</f>
        <v>#DIV/0!</v>
      </c>
      <c r="G34" s="46" t="e">
        <v>#DIV/0!</v>
      </c>
      <c r="H34" s="47" t="e">
        <v>#DIV/0!</v>
      </c>
      <c r="I34" s="47" t="e">
        <v>#DIV/0!</v>
      </c>
      <c r="J34" s="47" t="e">
        <v>#DIV/0!</v>
      </c>
      <c r="K34" s="47" t="e">
        <v>#DIV/0!</v>
      </c>
      <c r="L34" s="47" t="e">
        <v>#DIV/0!</v>
      </c>
      <c r="M34" s="47" t="e">
        <v>#DIV/0!</v>
      </c>
      <c r="N34" s="47" t="e">
        <v>#DIV/0!</v>
      </c>
      <c r="O34" s="48" t="e">
        <v>#DIV/0!</v>
      </c>
      <c r="Q34" s="40"/>
      <c r="R34" s="21">
        <v>6</v>
      </c>
      <c r="S34" s="45" t="e">
        <f t="array" ref="S34:AB34">_xlfn.IFS(
     $E$10=1,'[2]031_12_年収等別_世帯割合_2550'!$CU$184:$DD$184,
     $E$10=2,'[2]031_12_年収等別_世帯割合_2550'!$R$184:$AA$184
)</f>
        <v>#DIV/0!</v>
      </c>
      <c r="T34" s="46" t="e">
        <v>#DIV/0!</v>
      </c>
      <c r="U34" s="47" t="e">
        <v>#DIV/0!</v>
      </c>
      <c r="V34" s="47" t="e">
        <v>#DIV/0!</v>
      </c>
      <c r="W34" s="47" t="e">
        <v>#DIV/0!</v>
      </c>
      <c r="X34" s="47" t="e">
        <v>#DIV/0!</v>
      </c>
      <c r="Y34" s="47" t="e">
        <v>#DIV/0!</v>
      </c>
      <c r="Z34" s="47" t="e">
        <v>#DIV/0!</v>
      </c>
      <c r="AA34" s="47" t="e">
        <v>#DIV/0!</v>
      </c>
      <c r="AB34" s="48" t="e">
        <v>#DIV/0!</v>
      </c>
      <c r="AD34" s="40"/>
      <c r="AE34" s="21">
        <v>6</v>
      </c>
      <c r="AF34" s="45" t="e">
        <f t="array" ref="AF34:AO34">_xlfn.IFS(
     $E$10=1,'[2]031_12_年収等別_世帯割合_2550'!$CU$186:$DD$186,
     $E$10=2,'[2]031_12_年収等別_世帯割合_2550'!$R$186:$AA$186
)</f>
        <v>#DIV/0!</v>
      </c>
      <c r="AG34" s="46" t="e">
        <v>#DIV/0!</v>
      </c>
      <c r="AH34" s="47" t="e">
        <v>#DIV/0!</v>
      </c>
      <c r="AI34" s="47" t="e">
        <v>#DIV/0!</v>
      </c>
      <c r="AJ34" s="47" t="e">
        <v>#DIV/0!</v>
      </c>
      <c r="AK34" s="47" t="e">
        <v>#DIV/0!</v>
      </c>
      <c r="AL34" s="47" t="e">
        <v>#DIV/0!</v>
      </c>
      <c r="AM34" s="47" t="e">
        <v>#DIV/0!</v>
      </c>
      <c r="AN34" s="47" t="e">
        <v>#DIV/0!</v>
      </c>
      <c r="AO34" s="48" t="e">
        <v>#DIV/0!</v>
      </c>
      <c r="AQ34" s="40"/>
      <c r="AR34" s="21">
        <v>6</v>
      </c>
      <c r="AS34" s="45" t="e">
        <f t="array" ref="AS34:BB34">_xlfn.IFS(
     $E$10=1,'[2]031_12_年収等別_世帯割合_2550'!$CU$188:$DD$188,
     $E$10=2,'[2]031_12_年収等別_世帯割合_2550'!$R$188:$AA$188
)</f>
        <v>#DIV/0!</v>
      </c>
      <c r="AT34" s="46" t="e">
        <v>#DIV/0!</v>
      </c>
      <c r="AU34" s="47" t="e">
        <v>#DIV/0!</v>
      </c>
      <c r="AV34" s="47" t="e">
        <v>#DIV/0!</v>
      </c>
      <c r="AW34" s="47" t="e">
        <v>#DIV/0!</v>
      </c>
      <c r="AX34" s="47" t="e">
        <v>#DIV/0!</v>
      </c>
      <c r="AY34" s="47" t="e">
        <v>#DIV/0!</v>
      </c>
      <c r="AZ34" s="47" t="e">
        <v>#DIV/0!</v>
      </c>
      <c r="BA34" s="47" t="e">
        <v>#DIV/0!</v>
      </c>
      <c r="BB34" s="48" t="e">
        <v>#DIV/0!</v>
      </c>
      <c r="BD34" s="40"/>
      <c r="BE34" s="21">
        <v>6</v>
      </c>
      <c r="BF34" s="45" t="e">
        <f t="array" ref="BF34:BO34">_xlfn.IFS(
     $E$10=1,'[2]031_12_年収等別_世帯割合_2550'!$CU$190:$DD$190,
     $E$10=2,'[2]031_12_年収等別_世帯割合_2550'!$R$190:$AA$190
)</f>
        <v>#DIV/0!</v>
      </c>
      <c r="BG34" s="46" t="e">
        <v>#DIV/0!</v>
      </c>
      <c r="BH34" s="47" t="e">
        <v>#DIV/0!</v>
      </c>
      <c r="BI34" s="47" t="e">
        <v>#DIV/0!</v>
      </c>
      <c r="BJ34" s="47" t="e">
        <v>#DIV/0!</v>
      </c>
      <c r="BK34" s="47" t="e">
        <v>#DIV/0!</v>
      </c>
      <c r="BL34" s="47" t="e">
        <v>#DIV/0!</v>
      </c>
      <c r="BM34" s="47" t="e">
        <v>#DIV/0!</v>
      </c>
      <c r="BN34" s="47" t="e">
        <v>#DIV/0!</v>
      </c>
      <c r="BO34" s="48" t="e">
        <v>#DIV/0!</v>
      </c>
      <c r="BQ34" s="40"/>
      <c r="BR34" s="21">
        <v>6</v>
      </c>
      <c r="BS34" s="45" t="e">
        <f t="array" ref="BS34:CB34">_xlfn.IFS(
     $E$10=1,'[2]031_12_年収等別_世帯割合_2550'!$CU$192:$DD$192,
     $E$10=2,'[2]031_12_年収等別_世帯割合_2550'!$R$192:$AA$192
)</f>
        <v>#DIV/0!</v>
      </c>
      <c r="BT34" s="46" t="e">
        <v>#DIV/0!</v>
      </c>
      <c r="BU34" s="47" t="e">
        <v>#DIV/0!</v>
      </c>
      <c r="BV34" s="47" t="e">
        <v>#DIV/0!</v>
      </c>
      <c r="BW34" s="47" t="e">
        <v>#DIV/0!</v>
      </c>
      <c r="BX34" s="47" t="e">
        <v>#DIV/0!</v>
      </c>
      <c r="BY34" s="47" t="e">
        <v>#DIV/0!</v>
      </c>
      <c r="BZ34" s="47" t="e">
        <v>#DIV/0!</v>
      </c>
      <c r="CA34" s="47" t="e">
        <v>#DIV/0!</v>
      </c>
      <c r="CB34" s="48" t="e">
        <v>#DIV/0!</v>
      </c>
    </row>
    <row r="35" spans="1:80">
      <c r="A35" s="16"/>
      <c r="B35" s="16"/>
      <c r="C35" s="16"/>
      <c r="D35" s="40"/>
      <c r="E35" s="22" t="s">
        <v>20</v>
      </c>
      <c r="F35" s="50" t="e">
        <f t="array" ref="F35:O35">_xlfn.IFS(
     $E$10=1,'[2]031_12_年収等別_世帯割合_2550'!$CU$199:$DD$199,
     $E$10=2,'[2]031_12_年収等別_世帯割合_2550'!$R$199:$AA$199
)</f>
        <v>#DIV/0!</v>
      </c>
      <c r="G35" s="51" t="e">
        <v>#DIV/0!</v>
      </c>
      <c r="H35" s="52" t="e">
        <v>#DIV/0!</v>
      </c>
      <c r="I35" s="52" t="e">
        <v>#DIV/0!</v>
      </c>
      <c r="J35" s="52" t="e">
        <v>#DIV/0!</v>
      </c>
      <c r="K35" s="52" t="e">
        <v>#DIV/0!</v>
      </c>
      <c r="L35" s="52" t="e">
        <v>#DIV/0!</v>
      </c>
      <c r="M35" s="52" t="e">
        <v>#DIV/0!</v>
      </c>
      <c r="N35" s="52" t="e">
        <v>#DIV/0!</v>
      </c>
      <c r="O35" s="53" t="e">
        <v>#DIV/0!</v>
      </c>
      <c r="Q35" s="40"/>
      <c r="R35" s="22" t="s">
        <v>20</v>
      </c>
      <c r="S35" s="50" t="e">
        <f t="array" ref="S35:AB35">_xlfn.IFS(
     $E$10=1,'[2]031_12_年収等別_世帯割合_2550'!$CU$201:$DD$201,
     $E$10=2,'[2]031_12_年収等別_世帯割合_2550'!$R$201:$AA$201
)</f>
        <v>#DIV/0!</v>
      </c>
      <c r="T35" s="51" t="e">
        <v>#DIV/0!</v>
      </c>
      <c r="U35" s="52" t="e">
        <v>#DIV/0!</v>
      </c>
      <c r="V35" s="52" t="e">
        <v>#DIV/0!</v>
      </c>
      <c r="W35" s="52" t="e">
        <v>#DIV/0!</v>
      </c>
      <c r="X35" s="52" t="e">
        <v>#DIV/0!</v>
      </c>
      <c r="Y35" s="52" t="e">
        <v>#DIV/0!</v>
      </c>
      <c r="Z35" s="52" t="e">
        <v>#DIV/0!</v>
      </c>
      <c r="AA35" s="52" t="e">
        <v>#DIV/0!</v>
      </c>
      <c r="AB35" s="53" t="e">
        <v>#DIV/0!</v>
      </c>
      <c r="AD35" s="40"/>
      <c r="AE35" s="22" t="s">
        <v>20</v>
      </c>
      <c r="AF35" s="50" t="e">
        <f t="array" ref="AF35:AO35">_xlfn.IFS(
     $E$10=1,'[2]031_12_年収等別_世帯割合_2550'!$CU$203:$DD$203,
     $E$10=2,'[2]031_12_年収等別_世帯割合_2550'!$R$203:$AA$203
)</f>
        <v>#DIV/0!</v>
      </c>
      <c r="AG35" s="51" t="e">
        <v>#DIV/0!</v>
      </c>
      <c r="AH35" s="52" t="e">
        <v>#DIV/0!</v>
      </c>
      <c r="AI35" s="52" t="e">
        <v>#DIV/0!</v>
      </c>
      <c r="AJ35" s="52" t="e">
        <v>#DIV/0!</v>
      </c>
      <c r="AK35" s="52" t="e">
        <v>#DIV/0!</v>
      </c>
      <c r="AL35" s="52" t="e">
        <v>#DIV/0!</v>
      </c>
      <c r="AM35" s="52" t="e">
        <v>#DIV/0!</v>
      </c>
      <c r="AN35" s="52" t="e">
        <v>#DIV/0!</v>
      </c>
      <c r="AO35" s="53" t="e">
        <v>#DIV/0!</v>
      </c>
      <c r="AQ35" s="40"/>
      <c r="AR35" s="22" t="s">
        <v>20</v>
      </c>
      <c r="AS35" s="50" t="e">
        <f t="array" ref="AS35:BB35">_xlfn.IFS(
     $E$10=1,'[2]031_12_年収等別_世帯割合_2550'!$CU$205:$DD$205,
     $E$10=2,'[2]031_12_年収等別_世帯割合_2550'!$R$205:$AA$205
)</f>
        <v>#DIV/0!</v>
      </c>
      <c r="AT35" s="51" t="e">
        <v>#DIV/0!</v>
      </c>
      <c r="AU35" s="52" t="e">
        <v>#DIV/0!</v>
      </c>
      <c r="AV35" s="52" t="e">
        <v>#DIV/0!</v>
      </c>
      <c r="AW35" s="52" t="e">
        <v>#DIV/0!</v>
      </c>
      <c r="AX35" s="52" t="e">
        <v>#DIV/0!</v>
      </c>
      <c r="AY35" s="52" t="e">
        <v>#DIV/0!</v>
      </c>
      <c r="AZ35" s="52" t="e">
        <v>#DIV/0!</v>
      </c>
      <c r="BA35" s="52" t="e">
        <v>#DIV/0!</v>
      </c>
      <c r="BB35" s="53" t="e">
        <v>#DIV/0!</v>
      </c>
      <c r="BD35" s="40"/>
      <c r="BE35" s="22" t="s">
        <v>20</v>
      </c>
      <c r="BF35" s="50" t="e">
        <f t="array" ref="BF35:BO35">_xlfn.IFS(
     $E$10=1,'[2]031_12_年収等別_世帯割合_2550'!$CU$207:$DD$207,
     $E$10=2,'[2]031_12_年収等別_世帯割合_2550'!$R$207:$AA$207
)</f>
        <v>#DIV/0!</v>
      </c>
      <c r="BG35" s="51" t="e">
        <v>#DIV/0!</v>
      </c>
      <c r="BH35" s="52" t="e">
        <v>#DIV/0!</v>
      </c>
      <c r="BI35" s="52" t="e">
        <v>#DIV/0!</v>
      </c>
      <c r="BJ35" s="52" t="e">
        <v>#DIV/0!</v>
      </c>
      <c r="BK35" s="52" t="e">
        <v>#DIV/0!</v>
      </c>
      <c r="BL35" s="52" t="e">
        <v>#DIV/0!</v>
      </c>
      <c r="BM35" s="52" t="e">
        <v>#DIV/0!</v>
      </c>
      <c r="BN35" s="52" t="e">
        <v>#DIV/0!</v>
      </c>
      <c r="BO35" s="53" t="e">
        <v>#DIV/0!</v>
      </c>
      <c r="BQ35" s="40"/>
      <c r="BR35" s="22" t="s">
        <v>20</v>
      </c>
      <c r="BS35" s="50" t="e">
        <f t="array" ref="BS35:CB35">_xlfn.IFS(
     $E$10=1,'[2]031_12_年収等別_世帯割合_2550'!$CU$209:$DD$209,
     $E$10=2,'[2]031_12_年収等別_世帯割合_2550'!$R$209:$AA$209
)</f>
        <v>#DIV/0!</v>
      </c>
      <c r="BT35" s="51" t="e">
        <v>#DIV/0!</v>
      </c>
      <c r="BU35" s="52" t="e">
        <v>#DIV/0!</v>
      </c>
      <c r="BV35" s="52" t="e">
        <v>#DIV/0!</v>
      </c>
      <c r="BW35" s="52" t="e">
        <v>#DIV/0!</v>
      </c>
      <c r="BX35" s="52" t="e">
        <v>#DIV/0!</v>
      </c>
      <c r="BY35" s="52" t="e">
        <v>#DIV/0!</v>
      </c>
      <c r="BZ35" s="52" t="e">
        <v>#DIV/0!</v>
      </c>
      <c r="CA35" s="52" t="e">
        <v>#DIV/0!</v>
      </c>
      <c r="CB35" s="53" t="e">
        <v>#DIV/0!</v>
      </c>
    </row>
    <row r="36" spans="1:80">
      <c r="A36" s="16"/>
      <c r="B36" s="16"/>
      <c r="C36" s="16"/>
      <c r="D36" s="39" t="s">
        <v>2</v>
      </c>
      <c r="E36" s="40" t="s">
        <v>18</v>
      </c>
      <c r="F36" s="41" t="e">
        <f t="array" ref="F36:O36">_xlfn.IFS(
     $E$10=1,'[2]031_12_年収等別_世帯割合_2550'!$DH$80:$DQ$80,
     $E$10=2,'[2]031_12_年収等別_世帯割合_2550'!$AE$80:$AN$80
)</f>
        <v>#DIV/0!</v>
      </c>
      <c r="G36" s="42" t="e">
        <v>#DIV/0!</v>
      </c>
      <c r="H36" s="43" t="e">
        <v>#DIV/0!</v>
      </c>
      <c r="I36" s="43" t="e">
        <v>#DIV/0!</v>
      </c>
      <c r="J36" s="43" t="e">
        <v>#DIV/0!</v>
      </c>
      <c r="K36" s="43" t="e">
        <v>#DIV/0!</v>
      </c>
      <c r="L36" s="43" t="e">
        <v>#DIV/0!</v>
      </c>
      <c r="M36" s="43" t="e">
        <v>#DIV/0!</v>
      </c>
      <c r="N36" s="43" t="e">
        <v>#DIV/0!</v>
      </c>
      <c r="O36" s="44" t="e">
        <v>#DIV/0!</v>
      </c>
      <c r="Q36" s="39" t="s">
        <v>2</v>
      </c>
      <c r="R36" s="40" t="s">
        <v>18</v>
      </c>
      <c r="S36" s="41" t="e">
        <f t="array" ref="S36:AB36">_xlfn.IFS(
     $E$10=1,'[2]031_12_年収等別_世帯割合_2550'!$DH$82:$DQ$82,
     $E$10=2,'[2]031_12_年収等別_世帯割合_2550'!$AE$82:$AN$82
)</f>
        <v>#DIV/0!</v>
      </c>
      <c r="T36" s="42" t="e">
        <v>#DIV/0!</v>
      </c>
      <c r="U36" s="43" t="e">
        <v>#DIV/0!</v>
      </c>
      <c r="V36" s="43" t="e">
        <v>#DIV/0!</v>
      </c>
      <c r="W36" s="43" t="e">
        <v>#DIV/0!</v>
      </c>
      <c r="X36" s="43" t="e">
        <v>#DIV/0!</v>
      </c>
      <c r="Y36" s="43" t="e">
        <v>#DIV/0!</v>
      </c>
      <c r="Z36" s="43" t="e">
        <v>#DIV/0!</v>
      </c>
      <c r="AA36" s="43" t="e">
        <v>#DIV/0!</v>
      </c>
      <c r="AB36" s="44" t="e">
        <v>#DIV/0!</v>
      </c>
      <c r="AD36" s="39" t="s">
        <v>2</v>
      </c>
      <c r="AE36" s="40" t="s">
        <v>18</v>
      </c>
      <c r="AF36" s="41" t="e">
        <f t="array" ref="AF36:AO36">_xlfn.IFS(
     $E$10=1,'[2]031_12_年収等別_世帯割合_2550'!$DH$84:$DQ$84,
     $E$10=2,'[2]031_12_年収等別_世帯割合_2550'!$AE$84:$AN$84
)</f>
        <v>#DIV/0!</v>
      </c>
      <c r="AG36" s="42" t="e">
        <v>#DIV/0!</v>
      </c>
      <c r="AH36" s="43" t="e">
        <v>#DIV/0!</v>
      </c>
      <c r="AI36" s="43" t="e">
        <v>#DIV/0!</v>
      </c>
      <c r="AJ36" s="43" t="e">
        <v>#DIV/0!</v>
      </c>
      <c r="AK36" s="43" t="e">
        <v>#DIV/0!</v>
      </c>
      <c r="AL36" s="43" t="e">
        <v>#DIV/0!</v>
      </c>
      <c r="AM36" s="43" t="e">
        <v>#DIV/0!</v>
      </c>
      <c r="AN36" s="43" t="e">
        <v>#DIV/0!</v>
      </c>
      <c r="AO36" s="44" t="e">
        <v>#DIV/0!</v>
      </c>
      <c r="AQ36" s="39" t="s">
        <v>2</v>
      </c>
      <c r="AR36" s="40" t="s">
        <v>18</v>
      </c>
      <c r="AS36" s="41" t="e">
        <f t="array" ref="AS36:BB36">_xlfn.IFS(
     $E$10=1,'[2]031_12_年収等別_世帯割合_2550'!$DH$86:$DQ$86,
     $E$10=2,'[2]031_12_年収等別_世帯割合_2550'!$AE$86:$AN$86
)</f>
        <v>#DIV/0!</v>
      </c>
      <c r="AT36" s="42" t="e">
        <v>#DIV/0!</v>
      </c>
      <c r="AU36" s="43" t="e">
        <v>#DIV/0!</v>
      </c>
      <c r="AV36" s="43" t="e">
        <v>#DIV/0!</v>
      </c>
      <c r="AW36" s="43" t="e">
        <v>#DIV/0!</v>
      </c>
      <c r="AX36" s="43" t="e">
        <v>#DIV/0!</v>
      </c>
      <c r="AY36" s="43" t="e">
        <v>#DIV/0!</v>
      </c>
      <c r="AZ36" s="43" t="e">
        <v>#DIV/0!</v>
      </c>
      <c r="BA36" s="43" t="e">
        <v>#DIV/0!</v>
      </c>
      <c r="BB36" s="44" t="e">
        <v>#DIV/0!</v>
      </c>
      <c r="BD36" s="39" t="s">
        <v>2</v>
      </c>
      <c r="BE36" s="40" t="s">
        <v>18</v>
      </c>
      <c r="BF36" s="41" t="e">
        <f t="array" ref="BF36:BO36">_xlfn.IFS(
     $E$10=1,'[2]031_12_年収等別_世帯割合_2550'!$DH$88:$DQ$88,
     $E$10=2,'[2]031_12_年収等別_世帯割合_2550'!$AE$88:$AN$88
)</f>
        <v>#DIV/0!</v>
      </c>
      <c r="BG36" s="42" t="e">
        <v>#DIV/0!</v>
      </c>
      <c r="BH36" s="43" t="e">
        <v>#DIV/0!</v>
      </c>
      <c r="BI36" s="43" t="e">
        <v>#DIV/0!</v>
      </c>
      <c r="BJ36" s="43" t="e">
        <v>#DIV/0!</v>
      </c>
      <c r="BK36" s="43" t="e">
        <v>#DIV/0!</v>
      </c>
      <c r="BL36" s="43" t="e">
        <v>#DIV/0!</v>
      </c>
      <c r="BM36" s="43" t="e">
        <v>#DIV/0!</v>
      </c>
      <c r="BN36" s="43" t="e">
        <v>#DIV/0!</v>
      </c>
      <c r="BO36" s="44" t="e">
        <v>#DIV/0!</v>
      </c>
      <c r="BQ36" s="39" t="s">
        <v>2</v>
      </c>
      <c r="BR36" s="40" t="s">
        <v>18</v>
      </c>
      <c r="BS36" s="41" t="e">
        <f t="array" ref="BS36:CB36">_xlfn.IFS(
     $E$10=1,'[2]031_12_年収等別_世帯割合_2550'!$DH$90:$DQ$90,
     $E$10=2,'[2]031_12_年収等別_世帯割合_2550'!$AE$90:$AN$90
)</f>
        <v>#DIV/0!</v>
      </c>
      <c r="BT36" s="42" t="e">
        <v>#DIV/0!</v>
      </c>
      <c r="BU36" s="43" t="e">
        <v>#DIV/0!</v>
      </c>
      <c r="BV36" s="43" t="e">
        <v>#DIV/0!</v>
      </c>
      <c r="BW36" s="43" t="e">
        <v>#DIV/0!</v>
      </c>
      <c r="BX36" s="43" t="e">
        <v>#DIV/0!</v>
      </c>
      <c r="BY36" s="43" t="e">
        <v>#DIV/0!</v>
      </c>
      <c r="BZ36" s="43" t="e">
        <v>#DIV/0!</v>
      </c>
      <c r="CA36" s="43" t="e">
        <v>#DIV/0!</v>
      </c>
      <c r="CB36" s="44" t="e">
        <v>#DIV/0!</v>
      </c>
    </row>
    <row r="37" spans="1:80">
      <c r="A37" s="16"/>
      <c r="B37" s="16"/>
      <c r="C37" s="16"/>
      <c r="D37" s="40"/>
      <c r="E37" s="21" t="s">
        <v>19</v>
      </c>
      <c r="F37" s="45" t="e">
        <f t="array" ref="F37:O37">_xlfn.IFS(
     $E$10=1,'[2]031_12_年収等別_世帯割合_2550'!$DH$97:$DQ$97,
     $E$10=2,'[2]031_12_年収等別_世帯割合_2550'!$AE$97:$AN$97
)</f>
        <v>#DIV/0!</v>
      </c>
      <c r="G37" s="46" t="e">
        <v>#DIV/0!</v>
      </c>
      <c r="H37" s="47" t="e">
        <v>#DIV/0!</v>
      </c>
      <c r="I37" s="47" t="e">
        <v>#DIV/0!</v>
      </c>
      <c r="J37" s="47" t="e">
        <v>#DIV/0!</v>
      </c>
      <c r="K37" s="47" t="e">
        <v>#DIV/0!</v>
      </c>
      <c r="L37" s="47" t="e">
        <v>#DIV/0!</v>
      </c>
      <c r="M37" s="47" t="e">
        <v>#DIV/0!</v>
      </c>
      <c r="N37" s="47" t="e">
        <v>#DIV/0!</v>
      </c>
      <c r="O37" s="48" t="e">
        <v>#DIV/0!</v>
      </c>
      <c r="Q37" s="40"/>
      <c r="R37" s="21" t="s">
        <v>19</v>
      </c>
      <c r="S37" s="45" t="e">
        <f t="array" ref="S37:AB37">_xlfn.IFS(
     $E$10=1,'[2]031_12_年収等別_世帯割合_2550'!$DH$99:$DQ$99,
     $E$10=2,'[2]031_12_年収等別_世帯割合_2550'!$AE$99:$AN$99
)</f>
        <v>#DIV/0!</v>
      </c>
      <c r="T37" s="46" t="e">
        <v>#DIV/0!</v>
      </c>
      <c r="U37" s="47" t="e">
        <v>#DIV/0!</v>
      </c>
      <c r="V37" s="47" t="e">
        <v>#DIV/0!</v>
      </c>
      <c r="W37" s="47" t="e">
        <v>#DIV/0!</v>
      </c>
      <c r="X37" s="47" t="e">
        <v>#DIV/0!</v>
      </c>
      <c r="Y37" s="47" t="e">
        <v>#DIV/0!</v>
      </c>
      <c r="Z37" s="47" t="e">
        <v>#DIV/0!</v>
      </c>
      <c r="AA37" s="47" t="e">
        <v>#DIV/0!</v>
      </c>
      <c r="AB37" s="48" t="e">
        <v>#DIV/0!</v>
      </c>
      <c r="AD37" s="40"/>
      <c r="AE37" s="21" t="s">
        <v>19</v>
      </c>
      <c r="AF37" s="45" t="e">
        <f t="array" ref="AF37:AO37">_xlfn.IFS(
     $E$10=1,'[2]031_12_年収等別_世帯割合_2550'!$DH$101:$DQ$101,
     $E$10=2,'[2]031_12_年収等別_世帯割合_2550'!$AE$101:$AN$101
)</f>
        <v>#DIV/0!</v>
      </c>
      <c r="AG37" s="46" t="e">
        <v>#DIV/0!</v>
      </c>
      <c r="AH37" s="47" t="e">
        <v>#DIV/0!</v>
      </c>
      <c r="AI37" s="47" t="e">
        <v>#DIV/0!</v>
      </c>
      <c r="AJ37" s="47" t="e">
        <v>#DIV/0!</v>
      </c>
      <c r="AK37" s="47" t="e">
        <v>#DIV/0!</v>
      </c>
      <c r="AL37" s="47" t="e">
        <v>#DIV/0!</v>
      </c>
      <c r="AM37" s="47" t="e">
        <v>#DIV/0!</v>
      </c>
      <c r="AN37" s="47" t="e">
        <v>#DIV/0!</v>
      </c>
      <c r="AO37" s="48" t="e">
        <v>#DIV/0!</v>
      </c>
      <c r="AQ37" s="40"/>
      <c r="AR37" s="21" t="s">
        <v>19</v>
      </c>
      <c r="AS37" s="45" t="e">
        <f t="array" ref="AS37:BB37">_xlfn.IFS(
     $E$10=1,'[2]031_12_年収等別_世帯割合_2550'!$DH$103:$DQ$103,
     $E$10=2,'[2]031_12_年収等別_世帯割合_2550'!$AE$103:$AN$103
)</f>
        <v>#DIV/0!</v>
      </c>
      <c r="AT37" s="46" t="e">
        <v>#DIV/0!</v>
      </c>
      <c r="AU37" s="47" t="e">
        <v>#DIV/0!</v>
      </c>
      <c r="AV37" s="47" t="e">
        <v>#DIV/0!</v>
      </c>
      <c r="AW37" s="47" t="e">
        <v>#DIV/0!</v>
      </c>
      <c r="AX37" s="47" t="e">
        <v>#DIV/0!</v>
      </c>
      <c r="AY37" s="47" t="e">
        <v>#DIV/0!</v>
      </c>
      <c r="AZ37" s="47" t="e">
        <v>#DIV/0!</v>
      </c>
      <c r="BA37" s="47" t="e">
        <v>#DIV/0!</v>
      </c>
      <c r="BB37" s="48" t="e">
        <v>#DIV/0!</v>
      </c>
      <c r="BD37" s="40"/>
      <c r="BE37" s="21" t="s">
        <v>19</v>
      </c>
      <c r="BF37" s="45" t="e">
        <f t="array" ref="BF37:BO37">_xlfn.IFS(
     $E$10=1,'[2]031_12_年収等別_世帯割合_2550'!$DH$105:$DQ$105,
     $E$10=2,'[2]031_12_年収等別_世帯割合_2550'!$AE$105:$AN$105
)</f>
        <v>#DIV/0!</v>
      </c>
      <c r="BG37" s="46" t="e">
        <v>#DIV/0!</v>
      </c>
      <c r="BH37" s="47" t="e">
        <v>#DIV/0!</v>
      </c>
      <c r="BI37" s="47" t="e">
        <v>#DIV/0!</v>
      </c>
      <c r="BJ37" s="47" t="e">
        <v>#DIV/0!</v>
      </c>
      <c r="BK37" s="47" t="e">
        <v>#DIV/0!</v>
      </c>
      <c r="BL37" s="47" t="e">
        <v>#DIV/0!</v>
      </c>
      <c r="BM37" s="47" t="e">
        <v>#DIV/0!</v>
      </c>
      <c r="BN37" s="47" t="e">
        <v>#DIV/0!</v>
      </c>
      <c r="BO37" s="48" t="e">
        <v>#DIV/0!</v>
      </c>
      <c r="BQ37" s="40"/>
      <c r="BR37" s="21" t="s">
        <v>19</v>
      </c>
      <c r="BS37" s="45" t="e">
        <f t="array" ref="BS37:CB37">_xlfn.IFS(
     $E$10=1,'[2]031_12_年収等別_世帯割合_2550'!$DH$107:$DQ$107,
     $E$10=2,'[2]031_12_年収等別_世帯割合_2550'!$AE$107:$AN$107
)</f>
        <v>#DIV/0!</v>
      </c>
      <c r="BT37" s="46" t="e">
        <v>#DIV/0!</v>
      </c>
      <c r="BU37" s="47" t="e">
        <v>#DIV/0!</v>
      </c>
      <c r="BV37" s="47" t="e">
        <v>#DIV/0!</v>
      </c>
      <c r="BW37" s="47" t="e">
        <v>#DIV/0!</v>
      </c>
      <c r="BX37" s="47" t="e">
        <v>#DIV/0!</v>
      </c>
      <c r="BY37" s="47" t="e">
        <v>#DIV/0!</v>
      </c>
      <c r="BZ37" s="47" t="e">
        <v>#DIV/0!</v>
      </c>
      <c r="CA37" s="47" t="e">
        <v>#DIV/0!</v>
      </c>
      <c r="CB37" s="48" t="e">
        <v>#DIV/0!</v>
      </c>
    </row>
    <row r="38" spans="1:80">
      <c r="A38" s="16"/>
      <c r="B38" s="16"/>
      <c r="C38" s="16"/>
      <c r="D38" s="40"/>
      <c r="E38" s="21">
        <v>2</v>
      </c>
      <c r="F38" s="45" t="e">
        <f t="array" ref="F38:O38">_xlfn.IFS(
     $E$10=1,'[2]031_12_年収等別_世帯割合_2550'!$DH$114:$DQ$114,
     $E$10=2,'[2]031_12_年収等別_世帯割合_2550'!$AE$114:$AN$114
)</f>
        <v>#DIV/0!</v>
      </c>
      <c r="G38" s="46" t="e">
        <v>#DIV/0!</v>
      </c>
      <c r="H38" s="47" t="e">
        <v>#DIV/0!</v>
      </c>
      <c r="I38" s="47" t="e">
        <v>#DIV/0!</v>
      </c>
      <c r="J38" s="47" t="e">
        <v>#DIV/0!</v>
      </c>
      <c r="K38" s="47" t="e">
        <v>#DIV/0!</v>
      </c>
      <c r="L38" s="47" t="e">
        <v>#DIV/0!</v>
      </c>
      <c r="M38" s="47" t="e">
        <v>#DIV/0!</v>
      </c>
      <c r="N38" s="47" t="e">
        <v>#DIV/0!</v>
      </c>
      <c r="O38" s="48" t="e">
        <v>#DIV/0!</v>
      </c>
      <c r="Q38" s="40"/>
      <c r="R38" s="21">
        <v>2</v>
      </c>
      <c r="S38" s="45" t="e">
        <f t="array" ref="S38:AB38">_xlfn.IFS(
     $E$10=1,'[2]031_12_年収等別_世帯割合_2550'!$DH$116:$DQ$116,
     $E$10=2,'[2]031_12_年収等別_世帯割合_2550'!$AE$116:$AN$116
)</f>
        <v>#DIV/0!</v>
      </c>
      <c r="T38" s="46" t="e">
        <v>#DIV/0!</v>
      </c>
      <c r="U38" s="47" t="e">
        <v>#DIV/0!</v>
      </c>
      <c r="V38" s="47" t="e">
        <v>#DIV/0!</v>
      </c>
      <c r="W38" s="47" t="e">
        <v>#DIV/0!</v>
      </c>
      <c r="X38" s="47" t="e">
        <v>#DIV/0!</v>
      </c>
      <c r="Y38" s="47" t="e">
        <v>#DIV/0!</v>
      </c>
      <c r="Z38" s="47" t="e">
        <v>#DIV/0!</v>
      </c>
      <c r="AA38" s="47" t="e">
        <v>#DIV/0!</v>
      </c>
      <c r="AB38" s="48" t="e">
        <v>#DIV/0!</v>
      </c>
      <c r="AD38" s="40"/>
      <c r="AE38" s="21">
        <v>2</v>
      </c>
      <c r="AF38" s="45" t="e">
        <f t="array" ref="AF38:AO38">_xlfn.IFS(
     $E$10=1,'[2]031_12_年収等別_世帯割合_2550'!$DH$118:$DQ$118,
     $E$10=2,'[2]031_12_年収等別_世帯割合_2550'!$AE$118:$AN$118
)</f>
        <v>#DIV/0!</v>
      </c>
      <c r="AG38" s="46" t="e">
        <v>#DIV/0!</v>
      </c>
      <c r="AH38" s="47" t="e">
        <v>#DIV/0!</v>
      </c>
      <c r="AI38" s="47" t="e">
        <v>#DIV/0!</v>
      </c>
      <c r="AJ38" s="47" t="e">
        <v>#DIV/0!</v>
      </c>
      <c r="AK38" s="47" t="e">
        <v>#DIV/0!</v>
      </c>
      <c r="AL38" s="47" t="e">
        <v>#DIV/0!</v>
      </c>
      <c r="AM38" s="47" t="e">
        <v>#DIV/0!</v>
      </c>
      <c r="AN38" s="47" t="e">
        <v>#DIV/0!</v>
      </c>
      <c r="AO38" s="48" t="e">
        <v>#DIV/0!</v>
      </c>
      <c r="AQ38" s="40"/>
      <c r="AR38" s="21">
        <v>2</v>
      </c>
      <c r="AS38" s="45" t="e">
        <f t="array" ref="AS38:BB38">_xlfn.IFS(
     $E$10=1,'[2]031_12_年収等別_世帯割合_2550'!$DH$120:$DQ$120,
     $E$10=2,'[2]031_12_年収等別_世帯割合_2550'!$AE$120:$AN$120
)</f>
        <v>#DIV/0!</v>
      </c>
      <c r="AT38" s="46" t="e">
        <v>#DIV/0!</v>
      </c>
      <c r="AU38" s="47" t="e">
        <v>#DIV/0!</v>
      </c>
      <c r="AV38" s="47" t="e">
        <v>#DIV/0!</v>
      </c>
      <c r="AW38" s="47" t="e">
        <v>#DIV/0!</v>
      </c>
      <c r="AX38" s="47" t="e">
        <v>#DIV/0!</v>
      </c>
      <c r="AY38" s="47" t="e">
        <v>#DIV/0!</v>
      </c>
      <c r="AZ38" s="47" t="e">
        <v>#DIV/0!</v>
      </c>
      <c r="BA38" s="47" t="e">
        <v>#DIV/0!</v>
      </c>
      <c r="BB38" s="48" t="e">
        <v>#DIV/0!</v>
      </c>
      <c r="BD38" s="40"/>
      <c r="BE38" s="21">
        <v>2</v>
      </c>
      <c r="BF38" s="45" t="e">
        <f t="array" ref="BF38:BO38">_xlfn.IFS(
     $E$10=1,'[2]031_12_年収等別_世帯割合_2550'!$DH$122:$DQ$122,
     $E$10=2,'[2]031_12_年収等別_世帯割合_2550'!$AE$122:$AN$122
)</f>
        <v>#DIV/0!</v>
      </c>
      <c r="BG38" s="46" t="e">
        <v>#DIV/0!</v>
      </c>
      <c r="BH38" s="47" t="e">
        <v>#DIV/0!</v>
      </c>
      <c r="BI38" s="47" t="e">
        <v>#DIV/0!</v>
      </c>
      <c r="BJ38" s="47" t="e">
        <v>#DIV/0!</v>
      </c>
      <c r="BK38" s="47" t="e">
        <v>#DIV/0!</v>
      </c>
      <c r="BL38" s="47" t="e">
        <v>#DIV/0!</v>
      </c>
      <c r="BM38" s="47" t="e">
        <v>#DIV/0!</v>
      </c>
      <c r="BN38" s="47" t="e">
        <v>#DIV/0!</v>
      </c>
      <c r="BO38" s="48" t="e">
        <v>#DIV/0!</v>
      </c>
      <c r="BQ38" s="40"/>
      <c r="BR38" s="21">
        <v>2</v>
      </c>
      <c r="BS38" s="45" t="e">
        <f t="array" ref="BS38:CB38">_xlfn.IFS(
     $E$10=1,'[2]031_12_年収等別_世帯割合_2550'!$DH$124:$DQ$124,
     $E$10=2,'[2]031_12_年収等別_世帯割合_2550'!$AE$124:$AN$124
)</f>
        <v>#DIV/0!</v>
      </c>
      <c r="BT38" s="46" t="e">
        <v>#DIV/0!</v>
      </c>
      <c r="BU38" s="47" t="e">
        <v>#DIV/0!</v>
      </c>
      <c r="BV38" s="47" t="e">
        <v>#DIV/0!</v>
      </c>
      <c r="BW38" s="47" t="e">
        <v>#DIV/0!</v>
      </c>
      <c r="BX38" s="47" t="e">
        <v>#DIV/0!</v>
      </c>
      <c r="BY38" s="47" t="e">
        <v>#DIV/0!</v>
      </c>
      <c r="BZ38" s="47" t="e">
        <v>#DIV/0!</v>
      </c>
      <c r="CA38" s="47" t="e">
        <v>#DIV/0!</v>
      </c>
      <c r="CB38" s="48" t="e">
        <v>#DIV/0!</v>
      </c>
    </row>
    <row r="39" spans="1:80">
      <c r="A39" s="16"/>
      <c r="B39" s="16"/>
      <c r="C39" s="16"/>
      <c r="D39" s="40"/>
      <c r="E39" s="21">
        <v>3</v>
      </c>
      <c r="F39" s="45" t="e">
        <f t="array" ref="F39:O39">_xlfn.IFS(
     $E$10=1,'[2]031_12_年収等別_世帯割合_2550'!$DH$131:$DQ$131,
     $E$10=2,'[2]031_12_年収等別_世帯割合_2550'!$AE$131:$AN$131
)</f>
        <v>#DIV/0!</v>
      </c>
      <c r="G39" s="46" t="e">
        <v>#DIV/0!</v>
      </c>
      <c r="H39" s="47" t="e">
        <v>#DIV/0!</v>
      </c>
      <c r="I39" s="47" t="e">
        <v>#DIV/0!</v>
      </c>
      <c r="J39" s="47" t="e">
        <v>#DIV/0!</v>
      </c>
      <c r="K39" s="47" t="e">
        <v>#DIV/0!</v>
      </c>
      <c r="L39" s="47" t="e">
        <v>#DIV/0!</v>
      </c>
      <c r="M39" s="47" t="e">
        <v>#DIV/0!</v>
      </c>
      <c r="N39" s="47" t="e">
        <v>#DIV/0!</v>
      </c>
      <c r="O39" s="48" t="e">
        <v>#DIV/0!</v>
      </c>
      <c r="Q39" s="40"/>
      <c r="R39" s="21">
        <v>3</v>
      </c>
      <c r="S39" s="45" t="e">
        <f t="array" ref="S39:AB39">_xlfn.IFS(
     $E$10=1,'[2]031_12_年収等別_世帯割合_2550'!$DH$133:$DQ$133,
     $E$10=2,'[2]031_12_年収等別_世帯割合_2550'!$AE$133:$AN$133
)</f>
        <v>#DIV/0!</v>
      </c>
      <c r="T39" s="46" t="e">
        <v>#DIV/0!</v>
      </c>
      <c r="U39" s="47" t="e">
        <v>#DIV/0!</v>
      </c>
      <c r="V39" s="47" t="e">
        <v>#DIV/0!</v>
      </c>
      <c r="W39" s="47" t="e">
        <v>#DIV/0!</v>
      </c>
      <c r="X39" s="47" t="e">
        <v>#DIV/0!</v>
      </c>
      <c r="Y39" s="47" t="e">
        <v>#DIV/0!</v>
      </c>
      <c r="Z39" s="47" t="e">
        <v>#DIV/0!</v>
      </c>
      <c r="AA39" s="47" t="e">
        <v>#DIV/0!</v>
      </c>
      <c r="AB39" s="48" t="e">
        <v>#DIV/0!</v>
      </c>
      <c r="AD39" s="40"/>
      <c r="AE39" s="21">
        <v>3</v>
      </c>
      <c r="AF39" s="45" t="e">
        <f t="array" ref="AF39:AO39">_xlfn.IFS(
     $E$10=1,'[2]031_12_年収等別_世帯割合_2550'!$DH$135:$DQ$135,
     $E$10=2,'[2]031_12_年収等別_世帯割合_2550'!$AE$135:$AN$135
)</f>
        <v>#DIV/0!</v>
      </c>
      <c r="AG39" s="46" t="e">
        <v>#DIV/0!</v>
      </c>
      <c r="AH39" s="47" t="e">
        <v>#DIV/0!</v>
      </c>
      <c r="AI39" s="47" t="e">
        <v>#DIV/0!</v>
      </c>
      <c r="AJ39" s="47" t="e">
        <v>#DIV/0!</v>
      </c>
      <c r="AK39" s="47" t="e">
        <v>#DIV/0!</v>
      </c>
      <c r="AL39" s="47" t="e">
        <v>#DIV/0!</v>
      </c>
      <c r="AM39" s="47" t="e">
        <v>#DIV/0!</v>
      </c>
      <c r="AN39" s="47" t="e">
        <v>#DIV/0!</v>
      </c>
      <c r="AO39" s="48" t="e">
        <v>#DIV/0!</v>
      </c>
      <c r="AQ39" s="40"/>
      <c r="AR39" s="21">
        <v>3</v>
      </c>
      <c r="AS39" s="45" t="e">
        <f t="array" ref="AS39:BB39">_xlfn.IFS(
     $E$10=1,'[2]031_12_年収等別_世帯割合_2550'!$DH$137:$DQ$137,
     $E$10=2,'[2]031_12_年収等別_世帯割合_2550'!$AE$137:$AN$137
)</f>
        <v>#DIV/0!</v>
      </c>
      <c r="AT39" s="46" t="e">
        <v>#DIV/0!</v>
      </c>
      <c r="AU39" s="47" t="e">
        <v>#DIV/0!</v>
      </c>
      <c r="AV39" s="47" t="e">
        <v>#DIV/0!</v>
      </c>
      <c r="AW39" s="47" t="e">
        <v>#DIV/0!</v>
      </c>
      <c r="AX39" s="47" t="e">
        <v>#DIV/0!</v>
      </c>
      <c r="AY39" s="47" t="e">
        <v>#DIV/0!</v>
      </c>
      <c r="AZ39" s="47" t="e">
        <v>#DIV/0!</v>
      </c>
      <c r="BA39" s="47" t="e">
        <v>#DIV/0!</v>
      </c>
      <c r="BB39" s="48" t="e">
        <v>#DIV/0!</v>
      </c>
      <c r="BD39" s="40"/>
      <c r="BE39" s="21">
        <v>3</v>
      </c>
      <c r="BF39" s="45" t="e">
        <f t="array" ref="BF39:BO39">_xlfn.IFS(
     $E$10=1,'[2]031_12_年収等別_世帯割合_2550'!$DH$139:$DQ$139,
     $E$10=2,'[2]031_12_年収等別_世帯割合_2550'!$AE$139:$AN$139
)</f>
        <v>#DIV/0!</v>
      </c>
      <c r="BG39" s="46" t="e">
        <v>#DIV/0!</v>
      </c>
      <c r="BH39" s="47" t="e">
        <v>#DIV/0!</v>
      </c>
      <c r="BI39" s="47" t="e">
        <v>#DIV/0!</v>
      </c>
      <c r="BJ39" s="47" t="e">
        <v>#DIV/0!</v>
      </c>
      <c r="BK39" s="47" t="e">
        <v>#DIV/0!</v>
      </c>
      <c r="BL39" s="47" t="e">
        <v>#DIV/0!</v>
      </c>
      <c r="BM39" s="47" t="e">
        <v>#DIV/0!</v>
      </c>
      <c r="BN39" s="47" t="e">
        <v>#DIV/0!</v>
      </c>
      <c r="BO39" s="48" t="e">
        <v>#DIV/0!</v>
      </c>
      <c r="BQ39" s="40"/>
      <c r="BR39" s="21">
        <v>3</v>
      </c>
      <c r="BS39" s="45" t="e">
        <f t="array" ref="BS39:CB39">_xlfn.IFS(
     $E$10=1,'[2]031_12_年収等別_世帯割合_2550'!$DH$141:$DQ$141,
     $E$10=2,'[2]031_12_年収等別_世帯割合_2550'!$AE$141:$AN$141
)</f>
        <v>#DIV/0!</v>
      </c>
      <c r="BT39" s="46" t="e">
        <v>#DIV/0!</v>
      </c>
      <c r="BU39" s="47" t="e">
        <v>#DIV/0!</v>
      </c>
      <c r="BV39" s="47" t="e">
        <v>#DIV/0!</v>
      </c>
      <c r="BW39" s="47" t="e">
        <v>#DIV/0!</v>
      </c>
      <c r="BX39" s="47" t="e">
        <v>#DIV/0!</v>
      </c>
      <c r="BY39" s="47" t="e">
        <v>#DIV/0!</v>
      </c>
      <c r="BZ39" s="47" t="e">
        <v>#DIV/0!</v>
      </c>
      <c r="CA39" s="47" t="e">
        <v>#DIV/0!</v>
      </c>
      <c r="CB39" s="48" t="e">
        <v>#DIV/0!</v>
      </c>
    </row>
    <row r="40" spans="1:80">
      <c r="A40" s="16"/>
      <c r="B40" s="16"/>
      <c r="C40" s="16"/>
      <c r="D40" s="40"/>
      <c r="E40" s="21">
        <v>4</v>
      </c>
      <c r="F40" s="45" t="e">
        <f t="array" ref="F40:O40">_xlfn.IFS(
     $E$10=1,'[2]031_12_年収等別_世帯割合_2550'!$DH$148:$DQ$148,
     $E$10=2,'[2]031_12_年収等別_世帯割合_2550'!$AE$148:$AN$148
)</f>
        <v>#DIV/0!</v>
      </c>
      <c r="G40" s="46" t="e">
        <v>#DIV/0!</v>
      </c>
      <c r="H40" s="47" t="e">
        <v>#DIV/0!</v>
      </c>
      <c r="I40" s="47" t="e">
        <v>#DIV/0!</v>
      </c>
      <c r="J40" s="47" t="e">
        <v>#DIV/0!</v>
      </c>
      <c r="K40" s="47" t="e">
        <v>#DIV/0!</v>
      </c>
      <c r="L40" s="47" t="e">
        <v>#DIV/0!</v>
      </c>
      <c r="M40" s="47" t="e">
        <v>#DIV/0!</v>
      </c>
      <c r="N40" s="47" t="e">
        <v>#DIV/0!</v>
      </c>
      <c r="O40" s="48" t="e">
        <v>#DIV/0!</v>
      </c>
      <c r="Q40" s="40"/>
      <c r="R40" s="21">
        <v>4</v>
      </c>
      <c r="S40" s="45" t="e">
        <f t="array" ref="S40:AB40">_xlfn.IFS(
     $E$10=1,'[2]031_12_年収等別_世帯割合_2550'!$DH$150:$DQ$150,
     $E$10=2,'[2]031_12_年収等別_世帯割合_2550'!$AE$150:$AN$150
)</f>
        <v>#DIV/0!</v>
      </c>
      <c r="T40" s="46" t="e">
        <v>#DIV/0!</v>
      </c>
      <c r="U40" s="47" t="e">
        <v>#DIV/0!</v>
      </c>
      <c r="V40" s="47" t="e">
        <v>#DIV/0!</v>
      </c>
      <c r="W40" s="47" t="e">
        <v>#DIV/0!</v>
      </c>
      <c r="X40" s="47" t="e">
        <v>#DIV/0!</v>
      </c>
      <c r="Y40" s="47" t="e">
        <v>#DIV/0!</v>
      </c>
      <c r="Z40" s="47" t="e">
        <v>#DIV/0!</v>
      </c>
      <c r="AA40" s="47" t="e">
        <v>#DIV/0!</v>
      </c>
      <c r="AB40" s="48" t="e">
        <v>#DIV/0!</v>
      </c>
      <c r="AD40" s="40"/>
      <c r="AE40" s="21">
        <v>4</v>
      </c>
      <c r="AF40" s="45" t="e">
        <f t="array" ref="AF40:AO40">_xlfn.IFS(
     $E$10=1,'[2]031_12_年収等別_世帯割合_2550'!$DH$152:$DQ$152,
     $E$10=2,'[2]031_12_年収等別_世帯割合_2550'!$AE$152:$AN$152
)</f>
        <v>#DIV/0!</v>
      </c>
      <c r="AG40" s="46" t="e">
        <v>#DIV/0!</v>
      </c>
      <c r="AH40" s="47" t="e">
        <v>#DIV/0!</v>
      </c>
      <c r="AI40" s="47" t="e">
        <v>#DIV/0!</v>
      </c>
      <c r="AJ40" s="47" t="e">
        <v>#DIV/0!</v>
      </c>
      <c r="AK40" s="47" t="e">
        <v>#DIV/0!</v>
      </c>
      <c r="AL40" s="47" t="e">
        <v>#DIV/0!</v>
      </c>
      <c r="AM40" s="47" t="e">
        <v>#DIV/0!</v>
      </c>
      <c r="AN40" s="47" t="e">
        <v>#DIV/0!</v>
      </c>
      <c r="AO40" s="48" t="e">
        <v>#DIV/0!</v>
      </c>
      <c r="AQ40" s="40"/>
      <c r="AR40" s="21">
        <v>4</v>
      </c>
      <c r="AS40" s="45" t="e">
        <f t="array" ref="AS40:BB40">_xlfn.IFS(
     $E$10=1,'[2]031_12_年収等別_世帯割合_2550'!$DH$154:$DQ$154,
     $E$10=2,'[2]031_12_年収等別_世帯割合_2550'!$AE$154:$AN$154
)</f>
        <v>#DIV/0!</v>
      </c>
      <c r="AT40" s="46" t="e">
        <v>#DIV/0!</v>
      </c>
      <c r="AU40" s="47" t="e">
        <v>#DIV/0!</v>
      </c>
      <c r="AV40" s="47" t="e">
        <v>#DIV/0!</v>
      </c>
      <c r="AW40" s="47" t="e">
        <v>#DIV/0!</v>
      </c>
      <c r="AX40" s="47" t="e">
        <v>#DIV/0!</v>
      </c>
      <c r="AY40" s="47" t="e">
        <v>#DIV/0!</v>
      </c>
      <c r="AZ40" s="47" t="e">
        <v>#DIV/0!</v>
      </c>
      <c r="BA40" s="47" t="e">
        <v>#DIV/0!</v>
      </c>
      <c r="BB40" s="48" t="e">
        <v>#DIV/0!</v>
      </c>
      <c r="BD40" s="40"/>
      <c r="BE40" s="21">
        <v>4</v>
      </c>
      <c r="BF40" s="45" t="e">
        <f t="array" ref="BF40:BO40">_xlfn.IFS(
     $E$10=1,'[2]031_12_年収等別_世帯割合_2550'!$DH$156:$DQ$156,
     $E$10=2,'[2]031_12_年収等別_世帯割合_2550'!$AE$156:$AN$156
)</f>
        <v>#DIV/0!</v>
      </c>
      <c r="BG40" s="46" t="e">
        <v>#DIV/0!</v>
      </c>
      <c r="BH40" s="47" t="e">
        <v>#DIV/0!</v>
      </c>
      <c r="BI40" s="47" t="e">
        <v>#DIV/0!</v>
      </c>
      <c r="BJ40" s="47" t="e">
        <v>#DIV/0!</v>
      </c>
      <c r="BK40" s="47" t="e">
        <v>#DIV/0!</v>
      </c>
      <c r="BL40" s="47" t="e">
        <v>#DIV/0!</v>
      </c>
      <c r="BM40" s="47" t="e">
        <v>#DIV/0!</v>
      </c>
      <c r="BN40" s="47" t="e">
        <v>#DIV/0!</v>
      </c>
      <c r="BO40" s="48" t="e">
        <v>#DIV/0!</v>
      </c>
      <c r="BQ40" s="40"/>
      <c r="BR40" s="21">
        <v>4</v>
      </c>
      <c r="BS40" s="45" t="e">
        <f t="array" ref="BS40:CB40">_xlfn.IFS(
     $E$10=1,'[2]031_12_年収等別_世帯割合_2550'!$DH$158:$DQ$158,
     $E$10=2,'[2]031_12_年収等別_世帯割合_2550'!$AE$158:$AN$158
)</f>
        <v>#DIV/0!</v>
      </c>
      <c r="BT40" s="46" t="e">
        <v>#DIV/0!</v>
      </c>
      <c r="BU40" s="47" t="e">
        <v>#DIV/0!</v>
      </c>
      <c r="BV40" s="47" t="e">
        <v>#DIV/0!</v>
      </c>
      <c r="BW40" s="47" t="e">
        <v>#DIV/0!</v>
      </c>
      <c r="BX40" s="47" t="e">
        <v>#DIV/0!</v>
      </c>
      <c r="BY40" s="47" t="e">
        <v>#DIV/0!</v>
      </c>
      <c r="BZ40" s="47" t="e">
        <v>#DIV/0!</v>
      </c>
      <c r="CA40" s="47" t="e">
        <v>#DIV/0!</v>
      </c>
      <c r="CB40" s="48" t="e">
        <v>#DIV/0!</v>
      </c>
    </row>
    <row r="41" spans="1:80">
      <c r="A41" s="16"/>
      <c r="B41" s="16"/>
      <c r="C41" s="16"/>
      <c r="D41" s="40"/>
      <c r="E41" s="21">
        <v>5</v>
      </c>
      <c r="F41" s="45" t="e">
        <f t="array" ref="F41:O41">_xlfn.IFS(
     $E$10=1,'[2]031_12_年収等別_世帯割合_2550'!$DH$165:$DQ$165,
     $E$10=2,'[2]031_12_年収等別_世帯割合_2550'!$AE$165:$AN$165
)</f>
        <v>#DIV/0!</v>
      </c>
      <c r="G41" s="46" t="e">
        <v>#DIV/0!</v>
      </c>
      <c r="H41" s="47" t="e">
        <v>#DIV/0!</v>
      </c>
      <c r="I41" s="47" t="e">
        <v>#DIV/0!</v>
      </c>
      <c r="J41" s="47" t="e">
        <v>#DIV/0!</v>
      </c>
      <c r="K41" s="47" t="e">
        <v>#DIV/0!</v>
      </c>
      <c r="L41" s="47" t="e">
        <v>#DIV/0!</v>
      </c>
      <c r="M41" s="47" t="e">
        <v>#DIV/0!</v>
      </c>
      <c r="N41" s="47" t="e">
        <v>#DIV/0!</v>
      </c>
      <c r="O41" s="48" t="e">
        <v>#DIV/0!</v>
      </c>
      <c r="Q41" s="40"/>
      <c r="R41" s="21">
        <v>5</v>
      </c>
      <c r="S41" s="45" t="e">
        <f t="array" ref="S41:AB41">_xlfn.IFS(
     $E$10=1,'[2]031_12_年収等別_世帯割合_2550'!$DH$167:$DQ$167,
     $E$10=2,'[2]031_12_年収等別_世帯割合_2550'!$AE$167:$AN$167
)</f>
        <v>#DIV/0!</v>
      </c>
      <c r="T41" s="46" t="e">
        <v>#DIV/0!</v>
      </c>
      <c r="U41" s="47" t="e">
        <v>#DIV/0!</v>
      </c>
      <c r="V41" s="47" t="e">
        <v>#DIV/0!</v>
      </c>
      <c r="W41" s="47" t="e">
        <v>#DIV/0!</v>
      </c>
      <c r="X41" s="47" t="e">
        <v>#DIV/0!</v>
      </c>
      <c r="Y41" s="47" t="e">
        <v>#DIV/0!</v>
      </c>
      <c r="Z41" s="47" t="e">
        <v>#DIV/0!</v>
      </c>
      <c r="AA41" s="47" t="e">
        <v>#DIV/0!</v>
      </c>
      <c r="AB41" s="48" t="e">
        <v>#DIV/0!</v>
      </c>
      <c r="AD41" s="40"/>
      <c r="AE41" s="21">
        <v>5</v>
      </c>
      <c r="AF41" s="45" t="e">
        <f t="array" ref="AF41:AO41">_xlfn.IFS(
     $E$10=1,'[2]031_12_年収等別_世帯割合_2550'!$DH$169:$DQ$169,
     $E$10=2,'[2]031_12_年収等別_世帯割合_2550'!$AE$169:$AN$169
)</f>
        <v>#DIV/0!</v>
      </c>
      <c r="AG41" s="46" t="e">
        <v>#DIV/0!</v>
      </c>
      <c r="AH41" s="47" t="e">
        <v>#DIV/0!</v>
      </c>
      <c r="AI41" s="47" t="e">
        <v>#DIV/0!</v>
      </c>
      <c r="AJ41" s="47" t="e">
        <v>#DIV/0!</v>
      </c>
      <c r="AK41" s="47" t="e">
        <v>#DIV/0!</v>
      </c>
      <c r="AL41" s="47" t="e">
        <v>#DIV/0!</v>
      </c>
      <c r="AM41" s="47" t="e">
        <v>#DIV/0!</v>
      </c>
      <c r="AN41" s="47" t="e">
        <v>#DIV/0!</v>
      </c>
      <c r="AO41" s="48" t="e">
        <v>#DIV/0!</v>
      </c>
      <c r="AQ41" s="40"/>
      <c r="AR41" s="21">
        <v>5</v>
      </c>
      <c r="AS41" s="45" t="e">
        <f t="array" ref="AS41:BB41">_xlfn.IFS(
     $E$10=1,'[2]031_12_年収等別_世帯割合_2550'!$DH$171:$DQ$171,
     $E$10=2,'[2]031_12_年収等別_世帯割合_2550'!$AE$171:$AN$171
)</f>
        <v>#DIV/0!</v>
      </c>
      <c r="AT41" s="46" t="e">
        <v>#DIV/0!</v>
      </c>
      <c r="AU41" s="47" t="e">
        <v>#DIV/0!</v>
      </c>
      <c r="AV41" s="47" t="e">
        <v>#DIV/0!</v>
      </c>
      <c r="AW41" s="47" t="e">
        <v>#DIV/0!</v>
      </c>
      <c r="AX41" s="47" t="e">
        <v>#DIV/0!</v>
      </c>
      <c r="AY41" s="47" t="e">
        <v>#DIV/0!</v>
      </c>
      <c r="AZ41" s="47" t="e">
        <v>#DIV/0!</v>
      </c>
      <c r="BA41" s="47" t="e">
        <v>#DIV/0!</v>
      </c>
      <c r="BB41" s="48" t="e">
        <v>#DIV/0!</v>
      </c>
      <c r="BD41" s="40"/>
      <c r="BE41" s="21">
        <v>5</v>
      </c>
      <c r="BF41" s="45" t="e">
        <f t="array" ref="BF41:BO41">_xlfn.IFS(
     $E$10=1,'[2]031_12_年収等別_世帯割合_2550'!$DH$173:$DQ$173,
     $E$10=2,'[2]031_12_年収等別_世帯割合_2550'!$AE$173:$AN$173
)</f>
        <v>#DIV/0!</v>
      </c>
      <c r="BG41" s="46" t="e">
        <v>#DIV/0!</v>
      </c>
      <c r="BH41" s="47" t="e">
        <v>#DIV/0!</v>
      </c>
      <c r="BI41" s="47" t="e">
        <v>#DIV/0!</v>
      </c>
      <c r="BJ41" s="47" t="e">
        <v>#DIV/0!</v>
      </c>
      <c r="BK41" s="47" t="e">
        <v>#DIV/0!</v>
      </c>
      <c r="BL41" s="47" t="e">
        <v>#DIV/0!</v>
      </c>
      <c r="BM41" s="47" t="e">
        <v>#DIV/0!</v>
      </c>
      <c r="BN41" s="47" t="e">
        <v>#DIV/0!</v>
      </c>
      <c r="BO41" s="48" t="e">
        <v>#DIV/0!</v>
      </c>
      <c r="BQ41" s="40"/>
      <c r="BR41" s="21">
        <v>5</v>
      </c>
      <c r="BS41" s="45" t="e">
        <f t="array" ref="BS41:CB41">_xlfn.IFS(
     $E$10=1,'[2]031_12_年収等別_世帯割合_2550'!$DH$175:$DQ$175,
     $E$10=2,'[2]031_12_年収等別_世帯割合_2550'!$AE$175:$AN$175
)</f>
        <v>#DIV/0!</v>
      </c>
      <c r="BT41" s="46" t="e">
        <v>#DIV/0!</v>
      </c>
      <c r="BU41" s="47" t="e">
        <v>#DIV/0!</v>
      </c>
      <c r="BV41" s="47" t="e">
        <v>#DIV/0!</v>
      </c>
      <c r="BW41" s="47" t="e">
        <v>#DIV/0!</v>
      </c>
      <c r="BX41" s="47" t="e">
        <v>#DIV/0!</v>
      </c>
      <c r="BY41" s="47" t="e">
        <v>#DIV/0!</v>
      </c>
      <c r="BZ41" s="47" t="e">
        <v>#DIV/0!</v>
      </c>
      <c r="CA41" s="47" t="e">
        <v>#DIV/0!</v>
      </c>
      <c r="CB41" s="48" t="e">
        <v>#DIV/0!</v>
      </c>
    </row>
    <row r="42" spans="1:80">
      <c r="A42" s="16"/>
      <c r="B42" s="16"/>
      <c r="C42" s="16"/>
      <c r="D42" s="40"/>
      <c r="E42" s="21">
        <v>6</v>
      </c>
      <c r="F42" s="45" t="e">
        <f t="array" ref="F42:O42">_xlfn.IFS(
     $E$10=1,'[2]031_12_年収等別_世帯割合_2550'!$DH$182:$DQ$182,
     $E$10=2,'[2]031_12_年収等別_世帯割合_2550'!$AE$182:$AN$182
)</f>
        <v>#DIV/0!</v>
      </c>
      <c r="G42" s="46" t="e">
        <v>#DIV/0!</v>
      </c>
      <c r="H42" s="47" t="e">
        <v>#DIV/0!</v>
      </c>
      <c r="I42" s="47" t="e">
        <v>#DIV/0!</v>
      </c>
      <c r="J42" s="47" t="e">
        <v>#DIV/0!</v>
      </c>
      <c r="K42" s="47" t="e">
        <v>#DIV/0!</v>
      </c>
      <c r="L42" s="47" t="e">
        <v>#DIV/0!</v>
      </c>
      <c r="M42" s="47" t="e">
        <v>#DIV/0!</v>
      </c>
      <c r="N42" s="47" t="e">
        <v>#DIV/0!</v>
      </c>
      <c r="O42" s="48" t="e">
        <v>#DIV/0!</v>
      </c>
      <c r="Q42" s="40"/>
      <c r="R42" s="21">
        <v>6</v>
      </c>
      <c r="S42" s="45" t="e">
        <f t="array" ref="S42:AB42">_xlfn.IFS(
     $E$10=1,'[2]031_12_年収等別_世帯割合_2550'!$DH$184:$DQ$184,
     $E$10=2,'[2]031_12_年収等別_世帯割合_2550'!$AE$184:$AN$184
)</f>
        <v>#DIV/0!</v>
      </c>
      <c r="T42" s="46" t="e">
        <v>#DIV/0!</v>
      </c>
      <c r="U42" s="47" t="e">
        <v>#DIV/0!</v>
      </c>
      <c r="V42" s="47" t="e">
        <v>#DIV/0!</v>
      </c>
      <c r="W42" s="47" t="e">
        <v>#DIV/0!</v>
      </c>
      <c r="X42" s="47" t="e">
        <v>#DIV/0!</v>
      </c>
      <c r="Y42" s="47" t="e">
        <v>#DIV/0!</v>
      </c>
      <c r="Z42" s="47" t="e">
        <v>#DIV/0!</v>
      </c>
      <c r="AA42" s="47" t="e">
        <v>#DIV/0!</v>
      </c>
      <c r="AB42" s="48" t="e">
        <v>#DIV/0!</v>
      </c>
      <c r="AD42" s="40"/>
      <c r="AE42" s="21">
        <v>6</v>
      </c>
      <c r="AF42" s="45" t="e">
        <f t="array" ref="AF42:AO42">_xlfn.IFS(
     $E$10=1,'[2]031_12_年収等別_世帯割合_2550'!$DH$186:$DQ$186,
     $E$10=2,'[2]031_12_年収等別_世帯割合_2550'!$AE$186:$AN$186
)</f>
        <v>#DIV/0!</v>
      </c>
      <c r="AG42" s="46" t="e">
        <v>#DIV/0!</v>
      </c>
      <c r="AH42" s="47" t="e">
        <v>#DIV/0!</v>
      </c>
      <c r="AI42" s="47" t="e">
        <v>#DIV/0!</v>
      </c>
      <c r="AJ42" s="47" t="e">
        <v>#DIV/0!</v>
      </c>
      <c r="AK42" s="47" t="e">
        <v>#DIV/0!</v>
      </c>
      <c r="AL42" s="47" t="e">
        <v>#DIV/0!</v>
      </c>
      <c r="AM42" s="47" t="e">
        <v>#DIV/0!</v>
      </c>
      <c r="AN42" s="47" t="e">
        <v>#DIV/0!</v>
      </c>
      <c r="AO42" s="48" t="e">
        <v>#DIV/0!</v>
      </c>
      <c r="AQ42" s="40"/>
      <c r="AR42" s="21">
        <v>6</v>
      </c>
      <c r="AS42" s="45" t="e">
        <f t="array" ref="AS42:BB42">_xlfn.IFS(
     $E$10=1,'[2]031_12_年収等別_世帯割合_2550'!$DH$188:$DQ$188,
     $E$10=2,'[2]031_12_年収等別_世帯割合_2550'!$AE$188:$AN$188
)</f>
        <v>#DIV/0!</v>
      </c>
      <c r="AT42" s="46" t="e">
        <v>#DIV/0!</v>
      </c>
      <c r="AU42" s="47" t="e">
        <v>#DIV/0!</v>
      </c>
      <c r="AV42" s="47" t="e">
        <v>#DIV/0!</v>
      </c>
      <c r="AW42" s="47" t="e">
        <v>#DIV/0!</v>
      </c>
      <c r="AX42" s="47" t="e">
        <v>#DIV/0!</v>
      </c>
      <c r="AY42" s="47" t="e">
        <v>#DIV/0!</v>
      </c>
      <c r="AZ42" s="47" t="e">
        <v>#DIV/0!</v>
      </c>
      <c r="BA42" s="47" t="e">
        <v>#DIV/0!</v>
      </c>
      <c r="BB42" s="48" t="e">
        <v>#DIV/0!</v>
      </c>
      <c r="BD42" s="40"/>
      <c r="BE42" s="21">
        <v>6</v>
      </c>
      <c r="BF42" s="45" t="e">
        <f t="array" ref="BF42:BO42">_xlfn.IFS(
     $E$10=1,'[2]031_12_年収等別_世帯割合_2550'!$DH$190:$DQ$190,
     $E$10=2,'[2]031_12_年収等別_世帯割合_2550'!$AE$190:$AN$190
)</f>
        <v>#DIV/0!</v>
      </c>
      <c r="BG42" s="46" t="e">
        <v>#DIV/0!</v>
      </c>
      <c r="BH42" s="47" t="e">
        <v>#DIV/0!</v>
      </c>
      <c r="BI42" s="47" t="e">
        <v>#DIV/0!</v>
      </c>
      <c r="BJ42" s="47" t="e">
        <v>#DIV/0!</v>
      </c>
      <c r="BK42" s="47" t="e">
        <v>#DIV/0!</v>
      </c>
      <c r="BL42" s="47" t="e">
        <v>#DIV/0!</v>
      </c>
      <c r="BM42" s="47" t="e">
        <v>#DIV/0!</v>
      </c>
      <c r="BN42" s="47" t="e">
        <v>#DIV/0!</v>
      </c>
      <c r="BO42" s="48" t="e">
        <v>#DIV/0!</v>
      </c>
      <c r="BQ42" s="40"/>
      <c r="BR42" s="21">
        <v>6</v>
      </c>
      <c r="BS42" s="45" t="e">
        <f t="array" ref="BS42:CB42">_xlfn.IFS(
     $E$10=1,'[2]031_12_年収等別_世帯割合_2550'!$DH$192:$DQ$192,
     $E$10=2,'[2]031_12_年収等別_世帯割合_2550'!$AE$192:$AN$192
)</f>
        <v>#DIV/0!</v>
      </c>
      <c r="BT42" s="46" t="e">
        <v>#DIV/0!</v>
      </c>
      <c r="BU42" s="47" t="e">
        <v>#DIV/0!</v>
      </c>
      <c r="BV42" s="47" t="e">
        <v>#DIV/0!</v>
      </c>
      <c r="BW42" s="47" t="e">
        <v>#DIV/0!</v>
      </c>
      <c r="BX42" s="47" t="e">
        <v>#DIV/0!</v>
      </c>
      <c r="BY42" s="47" t="e">
        <v>#DIV/0!</v>
      </c>
      <c r="BZ42" s="47" t="e">
        <v>#DIV/0!</v>
      </c>
      <c r="CA42" s="47" t="e">
        <v>#DIV/0!</v>
      </c>
      <c r="CB42" s="48" t="e">
        <v>#DIV/0!</v>
      </c>
    </row>
    <row r="43" spans="1:80">
      <c r="A43" s="16"/>
      <c r="B43" s="16"/>
      <c r="C43" s="16"/>
      <c r="D43" s="49"/>
      <c r="E43" s="22" t="s">
        <v>20</v>
      </c>
      <c r="F43" s="50" t="e">
        <f t="array" ref="F43:O43">_xlfn.IFS(
     $E$10=1,'[2]031_12_年収等別_世帯割合_2550'!$DH$199:$DQ$199,
     $E$10=2,'[2]031_12_年収等別_世帯割合_2550'!$AE$199:$AN$199
)</f>
        <v>#DIV/0!</v>
      </c>
      <c r="G43" s="51" t="e">
        <v>#DIV/0!</v>
      </c>
      <c r="H43" s="52" t="e">
        <v>#DIV/0!</v>
      </c>
      <c r="I43" s="52" t="e">
        <v>#DIV/0!</v>
      </c>
      <c r="J43" s="52" t="e">
        <v>#DIV/0!</v>
      </c>
      <c r="K43" s="52" t="e">
        <v>#DIV/0!</v>
      </c>
      <c r="L43" s="52" t="e">
        <v>#DIV/0!</v>
      </c>
      <c r="M43" s="52" t="e">
        <v>#DIV/0!</v>
      </c>
      <c r="N43" s="52" t="e">
        <v>#DIV/0!</v>
      </c>
      <c r="O43" s="53" t="e">
        <v>#DIV/0!</v>
      </c>
      <c r="Q43" s="49"/>
      <c r="R43" s="22" t="s">
        <v>20</v>
      </c>
      <c r="S43" s="50" t="e">
        <f t="array" ref="S43:AB43">_xlfn.IFS(
     $E$10=1,'[2]031_12_年収等別_世帯割合_2550'!$DH$201:$DQ$201,
     $E$10=2,'[2]031_12_年収等別_世帯割合_2550'!$AE$201:$AN$201
)</f>
        <v>#DIV/0!</v>
      </c>
      <c r="T43" s="51" t="e">
        <v>#DIV/0!</v>
      </c>
      <c r="U43" s="52" t="e">
        <v>#DIV/0!</v>
      </c>
      <c r="V43" s="52" t="e">
        <v>#DIV/0!</v>
      </c>
      <c r="W43" s="52" t="e">
        <v>#DIV/0!</v>
      </c>
      <c r="X43" s="52" t="e">
        <v>#DIV/0!</v>
      </c>
      <c r="Y43" s="52" t="e">
        <v>#DIV/0!</v>
      </c>
      <c r="Z43" s="52" t="e">
        <v>#DIV/0!</v>
      </c>
      <c r="AA43" s="52" t="e">
        <v>#DIV/0!</v>
      </c>
      <c r="AB43" s="53" t="e">
        <v>#DIV/0!</v>
      </c>
      <c r="AD43" s="49"/>
      <c r="AE43" s="22" t="s">
        <v>20</v>
      </c>
      <c r="AF43" s="50" t="e">
        <f t="array" ref="AF43:AO43">_xlfn.IFS(
     $E$10=1,'[2]031_12_年収等別_世帯割合_2550'!$DH$203:$DQ$203,
     $E$10=2,'[2]031_12_年収等別_世帯割合_2550'!$AE$203:$AN$203
)</f>
        <v>#DIV/0!</v>
      </c>
      <c r="AG43" s="51" t="e">
        <v>#DIV/0!</v>
      </c>
      <c r="AH43" s="52" t="e">
        <v>#DIV/0!</v>
      </c>
      <c r="AI43" s="52" t="e">
        <v>#DIV/0!</v>
      </c>
      <c r="AJ43" s="52" t="e">
        <v>#DIV/0!</v>
      </c>
      <c r="AK43" s="52" t="e">
        <v>#DIV/0!</v>
      </c>
      <c r="AL43" s="52" t="e">
        <v>#DIV/0!</v>
      </c>
      <c r="AM43" s="52" t="e">
        <v>#DIV/0!</v>
      </c>
      <c r="AN43" s="52" t="e">
        <v>#DIV/0!</v>
      </c>
      <c r="AO43" s="53" t="e">
        <v>#DIV/0!</v>
      </c>
      <c r="AQ43" s="49"/>
      <c r="AR43" s="22" t="s">
        <v>20</v>
      </c>
      <c r="AS43" s="50" t="e">
        <f t="array" ref="AS43:BB43">_xlfn.IFS(
     $E$10=1,'[2]031_12_年収等別_世帯割合_2550'!$DH$205:$DQ$205,
     $E$10=2,'[2]031_12_年収等別_世帯割合_2550'!$AE$205:$AN$205
)</f>
        <v>#DIV/0!</v>
      </c>
      <c r="AT43" s="51" t="e">
        <v>#DIV/0!</v>
      </c>
      <c r="AU43" s="52" t="e">
        <v>#DIV/0!</v>
      </c>
      <c r="AV43" s="52" t="e">
        <v>#DIV/0!</v>
      </c>
      <c r="AW43" s="52" t="e">
        <v>#DIV/0!</v>
      </c>
      <c r="AX43" s="52" t="e">
        <v>#DIV/0!</v>
      </c>
      <c r="AY43" s="52" t="e">
        <v>#DIV/0!</v>
      </c>
      <c r="AZ43" s="52" t="e">
        <v>#DIV/0!</v>
      </c>
      <c r="BA43" s="52" t="e">
        <v>#DIV/0!</v>
      </c>
      <c r="BB43" s="53" t="e">
        <v>#DIV/0!</v>
      </c>
      <c r="BD43" s="49"/>
      <c r="BE43" s="22" t="s">
        <v>20</v>
      </c>
      <c r="BF43" s="50" t="e">
        <f t="array" ref="BF43:BO43">_xlfn.IFS(
     $E$10=1,'[2]031_12_年収等別_世帯割合_2550'!$DH$207:$DQ$207,
     $E$10=2,'[2]031_12_年収等別_世帯割合_2550'!$AE$207:$AN$207
)</f>
        <v>#DIV/0!</v>
      </c>
      <c r="BG43" s="51" t="e">
        <v>#DIV/0!</v>
      </c>
      <c r="BH43" s="52" t="e">
        <v>#DIV/0!</v>
      </c>
      <c r="BI43" s="52" t="e">
        <v>#DIV/0!</v>
      </c>
      <c r="BJ43" s="52" t="e">
        <v>#DIV/0!</v>
      </c>
      <c r="BK43" s="52" t="e">
        <v>#DIV/0!</v>
      </c>
      <c r="BL43" s="52" t="e">
        <v>#DIV/0!</v>
      </c>
      <c r="BM43" s="52" t="e">
        <v>#DIV/0!</v>
      </c>
      <c r="BN43" s="52" t="e">
        <v>#DIV/0!</v>
      </c>
      <c r="BO43" s="53" t="e">
        <v>#DIV/0!</v>
      </c>
      <c r="BQ43" s="49"/>
      <c r="BR43" s="22" t="s">
        <v>20</v>
      </c>
      <c r="BS43" s="50" t="e">
        <f t="array" ref="BS43:CB43">_xlfn.IFS(
     $E$10=1,'[2]031_12_年収等別_世帯割合_2550'!$DH$209:$DQ$209,
     $E$10=2,'[2]031_12_年収等別_世帯割合_2550'!$AE$209:$AN$209
)</f>
        <v>#DIV/0!</v>
      </c>
      <c r="BT43" s="51" t="e">
        <v>#DIV/0!</v>
      </c>
      <c r="BU43" s="52" t="e">
        <v>#DIV/0!</v>
      </c>
      <c r="BV43" s="52" t="e">
        <v>#DIV/0!</v>
      </c>
      <c r="BW43" s="52" t="e">
        <v>#DIV/0!</v>
      </c>
      <c r="BX43" s="52" t="e">
        <v>#DIV/0!</v>
      </c>
      <c r="BY43" s="52" t="e">
        <v>#DIV/0!</v>
      </c>
      <c r="BZ43" s="52" t="e">
        <v>#DIV/0!</v>
      </c>
      <c r="CA43" s="52" t="e">
        <v>#DIV/0!</v>
      </c>
      <c r="CB43" s="53" t="e">
        <v>#DIV/0!</v>
      </c>
    </row>
    <row r="44" spans="1:80">
      <c r="A44" s="16"/>
      <c r="B44" s="16"/>
      <c r="C44" s="16"/>
      <c r="D44" s="40" t="s">
        <v>23</v>
      </c>
      <c r="E44" s="40" t="s">
        <v>18</v>
      </c>
      <c r="F44" s="41" t="e">
        <f t="array" ref="F44:O44">_xlfn.IFS(
     $E$10=1,'[2]031_12_年収等別_世帯割合_2550'!$DU$80:$ED$80,
     $E$10=2,'[2]031_12_年収等別_世帯割合_2550'!$AR$80:$BA$80
)</f>
        <v>#DIV/0!</v>
      </c>
      <c r="G44" s="42" t="e">
        <v>#DIV/0!</v>
      </c>
      <c r="H44" s="43" t="e">
        <v>#DIV/0!</v>
      </c>
      <c r="I44" s="43" t="e">
        <v>#DIV/0!</v>
      </c>
      <c r="J44" s="43" t="e">
        <v>#DIV/0!</v>
      </c>
      <c r="K44" s="43" t="e">
        <v>#DIV/0!</v>
      </c>
      <c r="L44" s="43" t="e">
        <v>#DIV/0!</v>
      </c>
      <c r="M44" s="43" t="e">
        <v>#DIV/0!</v>
      </c>
      <c r="N44" s="43" t="e">
        <v>#DIV/0!</v>
      </c>
      <c r="O44" s="44" t="e">
        <v>#DIV/0!</v>
      </c>
      <c r="Q44" s="40" t="s">
        <v>23</v>
      </c>
      <c r="R44" s="40" t="s">
        <v>18</v>
      </c>
      <c r="S44" s="41" t="e">
        <f t="array" ref="S44:AB44">_xlfn.IFS(
     $E$10=1,'[2]031_12_年収等別_世帯割合_2550'!$DU$82:$ED$82,
     $E$10=2,'[2]031_12_年収等別_世帯割合_2550'!$AR$82:$BA$82
)</f>
        <v>#DIV/0!</v>
      </c>
      <c r="T44" s="42" t="e">
        <v>#DIV/0!</v>
      </c>
      <c r="U44" s="43" t="e">
        <v>#DIV/0!</v>
      </c>
      <c r="V44" s="43" t="e">
        <v>#DIV/0!</v>
      </c>
      <c r="W44" s="43" t="e">
        <v>#DIV/0!</v>
      </c>
      <c r="X44" s="43" t="e">
        <v>#DIV/0!</v>
      </c>
      <c r="Y44" s="43" t="e">
        <v>#DIV/0!</v>
      </c>
      <c r="Z44" s="43" t="e">
        <v>#DIV/0!</v>
      </c>
      <c r="AA44" s="43" t="e">
        <v>#DIV/0!</v>
      </c>
      <c r="AB44" s="44" t="e">
        <v>#DIV/0!</v>
      </c>
      <c r="AD44" s="40" t="s">
        <v>23</v>
      </c>
      <c r="AE44" s="40" t="s">
        <v>18</v>
      </c>
      <c r="AF44" s="41" t="e">
        <f t="array" ref="AF44:AO44">_xlfn.IFS(
     $E$10=1,'[2]031_12_年収等別_世帯割合_2550'!$DU$84:$ED$84,
     $E$10=2,'[2]031_12_年収等別_世帯割合_2550'!$AR$84:$BA$84
)</f>
        <v>#DIV/0!</v>
      </c>
      <c r="AG44" s="42" t="e">
        <v>#DIV/0!</v>
      </c>
      <c r="AH44" s="43" t="e">
        <v>#DIV/0!</v>
      </c>
      <c r="AI44" s="43" t="e">
        <v>#DIV/0!</v>
      </c>
      <c r="AJ44" s="43" t="e">
        <v>#DIV/0!</v>
      </c>
      <c r="AK44" s="43" t="e">
        <v>#DIV/0!</v>
      </c>
      <c r="AL44" s="43" t="e">
        <v>#DIV/0!</v>
      </c>
      <c r="AM44" s="43" t="e">
        <v>#DIV/0!</v>
      </c>
      <c r="AN44" s="43" t="e">
        <v>#DIV/0!</v>
      </c>
      <c r="AO44" s="44" t="e">
        <v>#DIV/0!</v>
      </c>
      <c r="AQ44" s="40" t="s">
        <v>23</v>
      </c>
      <c r="AR44" s="40" t="s">
        <v>18</v>
      </c>
      <c r="AS44" s="41" t="e">
        <f t="array" ref="AS44:BB44">_xlfn.IFS(
     $E$10=1,'[2]031_12_年収等別_世帯割合_2550'!$DU$86:$ED$86,
     $E$10=2,'[2]031_12_年収等別_世帯割合_2550'!$AR$86:$BA$86
)</f>
        <v>#DIV/0!</v>
      </c>
      <c r="AT44" s="42" t="e">
        <v>#DIV/0!</v>
      </c>
      <c r="AU44" s="43" t="e">
        <v>#DIV/0!</v>
      </c>
      <c r="AV44" s="43" t="e">
        <v>#DIV/0!</v>
      </c>
      <c r="AW44" s="43" t="e">
        <v>#DIV/0!</v>
      </c>
      <c r="AX44" s="43" t="e">
        <v>#DIV/0!</v>
      </c>
      <c r="AY44" s="43" t="e">
        <v>#DIV/0!</v>
      </c>
      <c r="AZ44" s="43" t="e">
        <v>#DIV/0!</v>
      </c>
      <c r="BA44" s="43" t="e">
        <v>#DIV/0!</v>
      </c>
      <c r="BB44" s="44" t="e">
        <v>#DIV/0!</v>
      </c>
      <c r="BD44" s="40" t="s">
        <v>23</v>
      </c>
      <c r="BE44" s="40" t="s">
        <v>18</v>
      </c>
      <c r="BF44" s="41" t="e">
        <f t="array" ref="BF44:BO44">_xlfn.IFS(
     $E$10=1,'[2]031_12_年収等別_世帯割合_2550'!$DU$88:$ED$88,
     $E$10=2,'[2]031_12_年収等別_世帯割合_2550'!$AR$88:$BA$88
)</f>
        <v>#DIV/0!</v>
      </c>
      <c r="BG44" s="42" t="e">
        <v>#DIV/0!</v>
      </c>
      <c r="BH44" s="43" t="e">
        <v>#DIV/0!</v>
      </c>
      <c r="BI44" s="43" t="e">
        <v>#DIV/0!</v>
      </c>
      <c r="BJ44" s="43" t="e">
        <v>#DIV/0!</v>
      </c>
      <c r="BK44" s="43" t="e">
        <v>#DIV/0!</v>
      </c>
      <c r="BL44" s="43" t="e">
        <v>#DIV/0!</v>
      </c>
      <c r="BM44" s="43" t="e">
        <v>#DIV/0!</v>
      </c>
      <c r="BN44" s="43" t="e">
        <v>#DIV/0!</v>
      </c>
      <c r="BO44" s="44" t="e">
        <v>#DIV/0!</v>
      </c>
      <c r="BQ44" s="40" t="s">
        <v>23</v>
      </c>
      <c r="BR44" s="40" t="s">
        <v>18</v>
      </c>
      <c r="BS44" s="41" t="e">
        <f t="array" ref="BS44:CB44">_xlfn.IFS(
     $E$10=1,'[2]031_12_年収等別_世帯割合_2550'!$DU$90:$ED$90,
     $E$10=2,'[2]031_12_年収等別_世帯割合_2550'!$AR$90:$BA$90
)</f>
        <v>#DIV/0!</v>
      </c>
      <c r="BT44" s="42" t="e">
        <v>#DIV/0!</v>
      </c>
      <c r="BU44" s="43" t="e">
        <v>#DIV/0!</v>
      </c>
      <c r="BV44" s="43" t="e">
        <v>#DIV/0!</v>
      </c>
      <c r="BW44" s="43" t="e">
        <v>#DIV/0!</v>
      </c>
      <c r="BX44" s="43" t="e">
        <v>#DIV/0!</v>
      </c>
      <c r="BY44" s="43" t="e">
        <v>#DIV/0!</v>
      </c>
      <c r="BZ44" s="43" t="e">
        <v>#DIV/0!</v>
      </c>
      <c r="CA44" s="43" t="e">
        <v>#DIV/0!</v>
      </c>
      <c r="CB44" s="44" t="e">
        <v>#DIV/0!</v>
      </c>
    </row>
    <row r="45" spans="1:80">
      <c r="A45" s="16"/>
      <c r="B45" s="16"/>
      <c r="C45" s="16"/>
      <c r="D45" s="40"/>
      <c r="E45" s="21" t="s">
        <v>19</v>
      </c>
      <c r="F45" s="45" t="e">
        <f t="array" ref="F45:O45">_xlfn.IFS(
     $E$10=1,'[2]031_12_年収等別_世帯割合_2550'!$DU$97:$ED$97,
     $E$10=2,'[2]031_12_年収等別_世帯割合_2550'!$AR$97:$BA$97
)</f>
        <v>#DIV/0!</v>
      </c>
      <c r="G45" s="46" t="e">
        <v>#DIV/0!</v>
      </c>
      <c r="H45" s="47" t="e">
        <v>#DIV/0!</v>
      </c>
      <c r="I45" s="47" t="e">
        <v>#DIV/0!</v>
      </c>
      <c r="J45" s="47" t="e">
        <v>#DIV/0!</v>
      </c>
      <c r="K45" s="47" t="e">
        <v>#DIV/0!</v>
      </c>
      <c r="L45" s="47" t="e">
        <v>#DIV/0!</v>
      </c>
      <c r="M45" s="47" t="e">
        <v>#DIV/0!</v>
      </c>
      <c r="N45" s="47" t="e">
        <v>#DIV/0!</v>
      </c>
      <c r="O45" s="48" t="e">
        <v>#DIV/0!</v>
      </c>
      <c r="Q45" s="40"/>
      <c r="R45" s="21" t="s">
        <v>19</v>
      </c>
      <c r="S45" s="45" t="e">
        <f t="array" ref="S45:AB45">_xlfn.IFS(
     $E$10=1,'[2]031_12_年収等別_世帯割合_2550'!$DU$99:$ED$99,
     $E$10=2,'[2]031_12_年収等別_世帯割合_2550'!$AR$99:$BA$99
)</f>
        <v>#DIV/0!</v>
      </c>
      <c r="T45" s="46" t="e">
        <v>#DIV/0!</v>
      </c>
      <c r="U45" s="47" t="e">
        <v>#DIV/0!</v>
      </c>
      <c r="V45" s="47" t="e">
        <v>#DIV/0!</v>
      </c>
      <c r="W45" s="47" t="e">
        <v>#DIV/0!</v>
      </c>
      <c r="X45" s="47" t="e">
        <v>#DIV/0!</v>
      </c>
      <c r="Y45" s="47" t="e">
        <v>#DIV/0!</v>
      </c>
      <c r="Z45" s="47" t="e">
        <v>#DIV/0!</v>
      </c>
      <c r="AA45" s="47" t="e">
        <v>#DIV/0!</v>
      </c>
      <c r="AB45" s="48" t="e">
        <v>#DIV/0!</v>
      </c>
      <c r="AD45" s="40"/>
      <c r="AE45" s="21" t="s">
        <v>19</v>
      </c>
      <c r="AF45" s="45" t="e">
        <f t="array" ref="AF45:AO45">_xlfn.IFS(
     $E$10=1,'[2]031_12_年収等別_世帯割合_2550'!$DU$101:$ED$101,
     $E$10=2,'[2]031_12_年収等別_世帯割合_2550'!$AR$101:$BA$101
)</f>
        <v>#DIV/0!</v>
      </c>
      <c r="AG45" s="46" t="e">
        <v>#DIV/0!</v>
      </c>
      <c r="AH45" s="47" t="e">
        <v>#DIV/0!</v>
      </c>
      <c r="AI45" s="47" t="e">
        <v>#DIV/0!</v>
      </c>
      <c r="AJ45" s="47" t="e">
        <v>#DIV/0!</v>
      </c>
      <c r="AK45" s="47" t="e">
        <v>#DIV/0!</v>
      </c>
      <c r="AL45" s="47" t="e">
        <v>#DIV/0!</v>
      </c>
      <c r="AM45" s="47" t="e">
        <v>#DIV/0!</v>
      </c>
      <c r="AN45" s="47" t="e">
        <v>#DIV/0!</v>
      </c>
      <c r="AO45" s="48" t="e">
        <v>#DIV/0!</v>
      </c>
      <c r="AQ45" s="40"/>
      <c r="AR45" s="21" t="s">
        <v>19</v>
      </c>
      <c r="AS45" s="45" t="e">
        <f t="array" ref="AS45:BB45">_xlfn.IFS(
     $E$10=1,'[2]031_12_年収等別_世帯割合_2550'!$DU$103:$ED$103,
     $E$10=2,'[2]031_12_年収等別_世帯割合_2550'!$AR$103:$BA$103
)</f>
        <v>#DIV/0!</v>
      </c>
      <c r="AT45" s="46" t="e">
        <v>#DIV/0!</v>
      </c>
      <c r="AU45" s="47" t="e">
        <v>#DIV/0!</v>
      </c>
      <c r="AV45" s="47" t="e">
        <v>#DIV/0!</v>
      </c>
      <c r="AW45" s="47" t="e">
        <v>#DIV/0!</v>
      </c>
      <c r="AX45" s="47" t="e">
        <v>#DIV/0!</v>
      </c>
      <c r="AY45" s="47" t="e">
        <v>#DIV/0!</v>
      </c>
      <c r="AZ45" s="47" t="e">
        <v>#DIV/0!</v>
      </c>
      <c r="BA45" s="47" t="e">
        <v>#DIV/0!</v>
      </c>
      <c r="BB45" s="48" t="e">
        <v>#DIV/0!</v>
      </c>
      <c r="BD45" s="40"/>
      <c r="BE45" s="21" t="s">
        <v>19</v>
      </c>
      <c r="BF45" s="45" t="e">
        <f t="array" ref="BF45:BO45">_xlfn.IFS(
     $E$10=1,'[2]031_12_年収等別_世帯割合_2550'!$DU$105:$ED$105,
     $E$10=2,'[2]031_12_年収等別_世帯割合_2550'!$AR$105:$BA$105
)</f>
        <v>#DIV/0!</v>
      </c>
      <c r="BG45" s="46" t="e">
        <v>#DIV/0!</v>
      </c>
      <c r="BH45" s="47" t="e">
        <v>#DIV/0!</v>
      </c>
      <c r="BI45" s="47" t="e">
        <v>#DIV/0!</v>
      </c>
      <c r="BJ45" s="47" t="e">
        <v>#DIV/0!</v>
      </c>
      <c r="BK45" s="47" t="e">
        <v>#DIV/0!</v>
      </c>
      <c r="BL45" s="47" t="e">
        <v>#DIV/0!</v>
      </c>
      <c r="BM45" s="47" t="e">
        <v>#DIV/0!</v>
      </c>
      <c r="BN45" s="47" t="e">
        <v>#DIV/0!</v>
      </c>
      <c r="BO45" s="48" t="e">
        <v>#DIV/0!</v>
      </c>
      <c r="BQ45" s="40"/>
      <c r="BR45" s="21" t="s">
        <v>19</v>
      </c>
      <c r="BS45" s="45" t="e">
        <f t="array" ref="BS45:CB45">_xlfn.IFS(
     $E$10=1,'[2]031_12_年収等別_世帯割合_2550'!$DU$107:$ED$107,
     $E$10=2,'[2]031_12_年収等別_世帯割合_2550'!$AR$107:$BA$107
)</f>
        <v>#DIV/0!</v>
      </c>
      <c r="BT45" s="46" t="e">
        <v>#DIV/0!</v>
      </c>
      <c r="BU45" s="47" t="e">
        <v>#DIV/0!</v>
      </c>
      <c r="BV45" s="47" t="e">
        <v>#DIV/0!</v>
      </c>
      <c r="BW45" s="47" t="e">
        <v>#DIV/0!</v>
      </c>
      <c r="BX45" s="47" t="e">
        <v>#DIV/0!</v>
      </c>
      <c r="BY45" s="47" t="e">
        <v>#DIV/0!</v>
      </c>
      <c r="BZ45" s="47" t="e">
        <v>#DIV/0!</v>
      </c>
      <c r="CA45" s="47" t="e">
        <v>#DIV/0!</v>
      </c>
      <c r="CB45" s="48" t="e">
        <v>#DIV/0!</v>
      </c>
    </row>
    <row r="46" spans="1:80">
      <c r="A46" s="16"/>
      <c r="B46" s="16"/>
      <c r="C46" s="16"/>
      <c r="D46" s="40"/>
      <c r="E46" s="21">
        <v>2</v>
      </c>
      <c r="F46" s="45" t="e">
        <f t="array" ref="F46:O46">_xlfn.IFS(
     $E$10=1,'[2]031_12_年収等別_世帯割合_2550'!$DU$114:$ED$114,
     $E$10=2,'[2]031_12_年収等別_世帯割合_2550'!$AR$114:$BA$114
)</f>
        <v>#DIV/0!</v>
      </c>
      <c r="G46" s="46" t="e">
        <v>#DIV/0!</v>
      </c>
      <c r="H46" s="47" t="e">
        <v>#DIV/0!</v>
      </c>
      <c r="I46" s="47" t="e">
        <v>#DIV/0!</v>
      </c>
      <c r="J46" s="47" t="e">
        <v>#DIV/0!</v>
      </c>
      <c r="K46" s="47" t="e">
        <v>#DIV/0!</v>
      </c>
      <c r="L46" s="47" t="e">
        <v>#DIV/0!</v>
      </c>
      <c r="M46" s="47" t="e">
        <v>#DIV/0!</v>
      </c>
      <c r="N46" s="47" t="e">
        <v>#DIV/0!</v>
      </c>
      <c r="O46" s="48" t="e">
        <v>#DIV/0!</v>
      </c>
      <c r="Q46" s="40"/>
      <c r="R46" s="21">
        <v>2</v>
      </c>
      <c r="S46" s="45" t="e">
        <f t="array" ref="S46:AB46">_xlfn.IFS(
     $E$10=1,'[2]031_12_年収等別_世帯割合_2550'!$DU$116:$ED$116,
     $E$10=2,'[2]031_12_年収等別_世帯割合_2550'!$AR$116:$BA$116
)</f>
        <v>#DIV/0!</v>
      </c>
      <c r="T46" s="46" t="e">
        <v>#DIV/0!</v>
      </c>
      <c r="U46" s="47" t="e">
        <v>#DIV/0!</v>
      </c>
      <c r="V46" s="47" t="e">
        <v>#DIV/0!</v>
      </c>
      <c r="W46" s="47" t="e">
        <v>#DIV/0!</v>
      </c>
      <c r="X46" s="47" t="e">
        <v>#DIV/0!</v>
      </c>
      <c r="Y46" s="47" t="e">
        <v>#DIV/0!</v>
      </c>
      <c r="Z46" s="47" t="e">
        <v>#DIV/0!</v>
      </c>
      <c r="AA46" s="47" t="e">
        <v>#DIV/0!</v>
      </c>
      <c r="AB46" s="48" t="e">
        <v>#DIV/0!</v>
      </c>
      <c r="AD46" s="40"/>
      <c r="AE46" s="21">
        <v>2</v>
      </c>
      <c r="AF46" s="45" t="e">
        <f t="array" ref="AF46:AO46">_xlfn.IFS(
     $E$10=1,'[2]031_12_年収等別_世帯割合_2550'!$DU$118:$ED$118,
     $E$10=2,'[2]031_12_年収等別_世帯割合_2550'!$AR$118:$BA$118
)</f>
        <v>#DIV/0!</v>
      </c>
      <c r="AG46" s="46" t="e">
        <v>#DIV/0!</v>
      </c>
      <c r="AH46" s="47" t="e">
        <v>#DIV/0!</v>
      </c>
      <c r="AI46" s="47" t="e">
        <v>#DIV/0!</v>
      </c>
      <c r="AJ46" s="47" t="e">
        <v>#DIV/0!</v>
      </c>
      <c r="AK46" s="47" t="e">
        <v>#DIV/0!</v>
      </c>
      <c r="AL46" s="47" t="e">
        <v>#DIV/0!</v>
      </c>
      <c r="AM46" s="47" t="e">
        <v>#DIV/0!</v>
      </c>
      <c r="AN46" s="47" t="e">
        <v>#DIV/0!</v>
      </c>
      <c r="AO46" s="48" t="e">
        <v>#DIV/0!</v>
      </c>
      <c r="AQ46" s="40"/>
      <c r="AR46" s="21">
        <v>2</v>
      </c>
      <c r="AS46" s="45" t="e">
        <f t="array" ref="AS46:BB46">_xlfn.IFS(
     $E$10=1,'[2]031_12_年収等別_世帯割合_2550'!$DU$120:$ED$120,
     $E$10=2,'[2]031_12_年収等別_世帯割合_2550'!$AR$120:$BA$120
)</f>
        <v>#DIV/0!</v>
      </c>
      <c r="AT46" s="46" t="e">
        <v>#DIV/0!</v>
      </c>
      <c r="AU46" s="47" t="e">
        <v>#DIV/0!</v>
      </c>
      <c r="AV46" s="47" t="e">
        <v>#DIV/0!</v>
      </c>
      <c r="AW46" s="47" t="e">
        <v>#DIV/0!</v>
      </c>
      <c r="AX46" s="47" t="e">
        <v>#DIV/0!</v>
      </c>
      <c r="AY46" s="47" t="e">
        <v>#DIV/0!</v>
      </c>
      <c r="AZ46" s="47" t="e">
        <v>#DIV/0!</v>
      </c>
      <c r="BA46" s="47" t="e">
        <v>#DIV/0!</v>
      </c>
      <c r="BB46" s="48" t="e">
        <v>#DIV/0!</v>
      </c>
      <c r="BD46" s="40"/>
      <c r="BE46" s="21">
        <v>2</v>
      </c>
      <c r="BF46" s="45" t="e">
        <f t="array" ref="BF46:BO46">_xlfn.IFS(
     $E$10=1,'[2]031_12_年収等別_世帯割合_2550'!$DU$122:$ED$122,
     $E$10=2,'[2]031_12_年収等別_世帯割合_2550'!$AR$122:$BA$122
)</f>
        <v>#DIV/0!</v>
      </c>
      <c r="BG46" s="46" t="e">
        <v>#DIV/0!</v>
      </c>
      <c r="BH46" s="47" t="e">
        <v>#DIV/0!</v>
      </c>
      <c r="BI46" s="47" t="e">
        <v>#DIV/0!</v>
      </c>
      <c r="BJ46" s="47" t="e">
        <v>#DIV/0!</v>
      </c>
      <c r="BK46" s="47" t="e">
        <v>#DIV/0!</v>
      </c>
      <c r="BL46" s="47" t="e">
        <v>#DIV/0!</v>
      </c>
      <c r="BM46" s="47" t="e">
        <v>#DIV/0!</v>
      </c>
      <c r="BN46" s="47" t="e">
        <v>#DIV/0!</v>
      </c>
      <c r="BO46" s="48" t="e">
        <v>#DIV/0!</v>
      </c>
      <c r="BQ46" s="40"/>
      <c r="BR46" s="21">
        <v>2</v>
      </c>
      <c r="BS46" s="45" t="e">
        <f t="array" ref="BS46:CB46">_xlfn.IFS(
     $E$10=1,'[2]031_12_年収等別_世帯割合_2550'!$DU$124:$ED$124,
     $E$10=2,'[2]031_12_年収等別_世帯割合_2550'!$AR$124:$BA$124
)</f>
        <v>#DIV/0!</v>
      </c>
      <c r="BT46" s="46" t="e">
        <v>#DIV/0!</v>
      </c>
      <c r="BU46" s="47" t="e">
        <v>#DIV/0!</v>
      </c>
      <c r="BV46" s="47" t="e">
        <v>#DIV/0!</v>
      </c>
      <c r="BW46" s="47" t="e">
        <v>#DIV/0!</v>
      </c>
      <c r="BX46" s="47" t="e">
        <v>#DIV/0!</v>
      </c>
      <c r="BY46" s="47" t="e">
        <v>#DIV/0!</v>
      </c>
      <c r="BZ46" s="47" t="e">
        <v>#DIV/0!</v>
      </c>
      <c r="CA46" s="47" t="e">
        <v>#DIV/0!</v>
      </c>
      <c r="CB46" s="48" t="e">
        <v>#DIV/0!</v>
      </c>
    </row>
    <row r="47" spans="1:80">
      <c r="A47" s="16"/>
      <c r="B47" s="16"/>
      <c r="C47" s="16"/>
      <c r="D47" s="40"/>
      <c r="E47" s="21">
        <v>3</v>
      </c>
      <c r="F47" s="45" t="e">
        <f t="array" ref="F47:O47">_xlfn.IFS(
     $E$10=1,'[2]031_12_年収等別_世帯割合_2550'!$DU$131:$ED$131,
     $E$10=2,'[2]031_12_年収等別_世帯割合_2550'!$AR$131:$BA$131
)</f>
        <v>#DIV/0!</v>
      </c>
      <c r="G47" s="46" t="e">
        <v>#DIV/0!</v>
      </c>
      <c r="H47" s="47" t="e">
        <v>#DIV/0!</v>
      </c>
      <c r="I47" s="47" t="e">
        <v>#DIV/0!</v>
      </c>
      <c r="J47" s="47" t="e">
        <v>#DIV/0!</v>
      </c>
      <c r="K47" s="47" t="e">
        <v>#DIV/0!</v>
      </c>
      <c r="L47" s="47" t="e">
        <v>#DIV/0!</v>
      </c>
      <c r="M47" s="47" t="e">
        <v>#DIV/0!</v>
      </c>
      <c r="N47" s="47" t="e">
        <v>#DIV/0!</v>
      </c>
      <c r="O47" s="48" t="e">
        <v>#DIV/0!</v>
      </c>
      <c r="Q47" s="40"/>
      <c r="R47" s="21">
        <v>3</v>
      </c>
      <c r="S47" s="45" t="e">
        <f t="array" ref="S47:AB47">_xlfn.IFS(
     $E$10=1,'[2]031_12_年収等別_世帯割合_2550'!$DU$133:$ED$133,
     $E$10=2,'[2]031_12_年収等別_世帯割合_2550'!$AR$133:$BA$133
)</f>
        <v>#DIV/0!</v>
      </c>
      <c r="T47" s="46" t="e">
        <v>#DIV/0!</v>
      </c>
      <c r="U47" s="47" t="e">
        <v>#DIV/0!</v>
      </c>
      <c r="V47" s="47" t="e">
        <v>#DIV/0!</v>
      </c>
      <c r="W47" s="47" t="e">
        <v>#DIV/0!</v>
      </c>
      <c r="X47" s="47" t="e">
        <v>#DIV/0!</v>
      </c>
      <c r="Y47" s="47" t="e">
        <v>#DIV/0!</v>
      </c>
      <c r="Z47" s="47" t="e">
        <v>#DIV/0!</v>
      </c>
      <c r="AA47" s="47" t="e">
        <v>#DIV/0!</v>
      </c>
      <c r="AB47" s="48" t="e">
        <v>#DIV/0!</v>
      </c>
      <c r="AD47" s="40"/>
      <c r="AE47" s="21">
        <v>3</v>
      </c>
      <c r="AF47" s="45" t="e">
        <f t="array" ref="AF47:AO47">_xlfn.IFS(
     $E$10=1,'[2]031_12_年収等別_世帯割合_2550'!$DU$135:$ED$135,
     $E$10=2,'[2]031_12_年収等別_世帯割合_2550'!$AR$135:$BA$135
)</f>
        <v>#DIV/0!</v>
      </c>
      <c r="AG47" s="46" t="e">
        <v>#DIV/0!</v>
      </c>
      <c r="AH47" s="47" t="e">
        <v>#DIV/0!</v>
      </c>
      <c r="AI47" s="47" t="e">
        <v>#DIV/0!</v>
      </c>
      <c r="AJ47" s="47" t="e">
        <v>#DIV/0!</v>
      </c>
      <c r="AK47" s="47" t="e">
        <v>#DIV/0!</v>
      </c>
      <c r="AL47" s="47" t="e">
        <v>#DIV/0!</v>
      </c>
      <c r="AM47" s="47" t="e">
        <v>#DIV/0!</v>
      </c>
      <c r="AN47" s="47" t="e">
        <v>#DIV/0!</v>
      </c>
      <c r="AO47" s="48" t="e">
        <v>#DIV/0!</v>
      </c>
      <c r="AQ47" s="40"/>
      <c r="AR47" s="21">
        <v>3</v>
      </c>
      <c r="AS47" s="45" t="e">
        <f t="array" ref="AS47:BB47">_xlfn.IFS(
     $E$10=1,'[2]031_12_年収等別_世帯割合_2550'!$DU$137:$ED$137,
     $E$10=2,'[2]031_12_年収等別_世帯割合_2550'!$AR$137:$BA$137
)</f>
        <v>#DIV/0!</v>
      </c>
      <c r="AT47" s="46" t="e">
        <v>#DIV/0!</v>
      </c>
      <c r="AU47" s="47" t="e">
        <v>#DIV/0!</v>
      </c>
      <c r="AV47" s="47" t="e">
        <v>#DIV/0!</v>
      </c>
      <c r="AW47" s="47" t="e">
        <v>#DIV/0!</v>
      </c>
      <c r="AX47" s="47" t="e">
        <v>#DIV/0!</v>
      </c>
      <c r="AY47" s="47" t="e">
        <v>#DIV/0!</v>
      </c>
      <c r="AZ47" s="47" t="e">
        <v>#DIV/0!</v>
      </c>
      <c r="BA47" s="47" t="e">
        <v>#DIV/0!</v>
      </c>
      <c r="BB47" s="48" t="e">
        <v>#DIV/0!</v>
      </c>
      <c r="BD47" s="40"/>
      <c r="BE47" s="21">
        <v>3</v>
      </c>
      <c r="BF47" s="45" t="e">
        <f t="array" ref="BF47:BO47">_xlfn.IFS(
     $E$10=1,'[2]031_12_年収等別_世帯割合_2550'!$DU$139:$ED$139,
     $E$10=2,'[2]031_12_年収等別_世帯割合_2550'!$AR$139:$BA$139
)</f>
        <v>#DIV/0!</v>
      </c>
      <c r="BG47" s="46" t="e">
        <v>#DIV/0!</v>
      </c>
      <c r="BH47" s="47" t="e">
        <v>#DIV/0!</v>
      </c>
      <c r="BI47" s="47" t="e">
        <v>#DIV/0!</v>
      </c>
      <c r="BJ47" s="47" t="e">
        <v>#DIV/0!</v>
      </c>
      <c r="BK47" s="47" t="e">
        <v>#DIV/0!</v>
      </c>
      <c r="BL47" s="47" t="e">
        <v>#DIV/0!</v>
      </c>
      <c r="BM47" s="47" t="e">
        <v>#DIV/0!</v>
      </c>
      <c r="BN47" s="47" t="e">
        <v>#DIV/0!</v>
      </c>
      <c r="BO47" s="48" t="e">
        <v>#DIV/0!</v>
      </c>
      <c r="BQ47" s="40"/>
      <c r="BR47" s="21">
        <v>3</v>
      </c>
      <c r="BS47" s="45" t="e">
        <f t="array" ref="BS47:CB47">_xlfn.IFS(
     $E$10=1,'[2]031_12_年収等別_世帯割合_2550'!$DU$141:$ED$141,
     $E$10=2,'[2]031_12_年収等別_世帯割合_2550'!$AR$141:$BA$141
)</f>
        <v>#DIV/0!</v>
      </c>
      <c r="BT47" s="46" t="e">
        <v>#DIV/0!</v>
      </c>
      <c r="BU47" s="47" t="e">
        <v>#DIV/0!</v>
      </c>
      <c r="BV47" s="47" t="e">
        <v>#DIV/0!</v>
      </c>
      <c r="BW47" s="47" t="e">
        <v>#DIV/0!</v>
      </c>
      <c r="BX47" s="47" t="e">
        <v>#DIV/0!</v>
      </c>
      <c r="BY47" s="47" t="e">
        <v>#DIV/0!</v>
      </c>
      <c r="BZ47" s="47" t="e">
        <v>#DIV/0!</v>
      </c>
      <c r="CA47" s="47" t="e">
        <v>#DIV/0!</v>
      </c>
      <c r="CB47" s="48" t="e">
        <v>#DIV/0!</v>
      </c>
    </row>
    <row r="48" spans="1:80">
      <c r="A48" s="16"/>
      <c r="B48" s="16"/>
      <c r="C48" s="16"/>
      <c r="D48" s="40"/>
      <c r="E48" s="21">
        <v>4</v>
      </c>
      <c r="F48" s="45" t="e">
        <f t="array" ref="F48:O48">_xlfn.IFS(
     $E$10=1,'[2]031_12_年収等別_世帯割合_2550'!$DU$148:$ED$148,
     $E$10=2,'[2]031_12_年収等別_世帯割合_2550'!$AR$148:$BA$148
)</f>
        <v>#DIV/0!</v>
      </c>
      <c r="G48" s="46" t="e">
        <v>#DIV/0!</v>
      </c>
      <c r="H48" s="47" t="e">
        <v>#DIV/0!</v>
      </c>
      <c r="I48" s="47" t="e">
        <v>#DIV/0!</v>
      </c>
      <c r="J48" s="47" t="e">
        <v>#DIV/0!</v>
      </c>
      <c r="K48" s="47" t="e">
        <v>#DIV/0!</v>
      </c>
      <c r="L48" s="47" t="e">
        <v>#DIV/0!</v>
      </c>
      <c r="M48" s="47" t="e">
        <v>#DIV/0!</v>
      </c>
      <c r="N48" s="47" t="e">
        <v>#DIV/0!</v>
      </c>
      <c r="O48" s="48" t="e">
        <v>#DIV/0!</v>
      </c>
      <c r="Q48" s="40"/>
      <c r="R48" s="21">
        <v>4</v>
      </c>
      <c r="S48" s="45" t="e">
        <f t="array" ref="S48:AB48">_xlfn.IFS(
     $E$10=1,'[2]031_12_年収等別_世帯割合_2550'!$DU$150:$ED$150,
     $E$10=2,'[2]031_12_年収等別_世帯割合_2550'!$AR$150:$BA$150
)</f>
        <v>#DIV/0!</v>
      </c>
      <c r="T48" s="46" t="e">
        <v>#DIV/0!</v>
      </c>
      <c r="U48" s="47" t="e">
        <v>#DIV/0!</v>
      </c>
      <c r="V48" s="47" t="e">
        <v>#DIV/0!</v>
      </c>
      <c r="W48" s="47" t="e">
        <v>#DIV/0!</v>
      </c>
      <c r="X48" s="47" t="e">
        <v>#DIV/0!</v>
      </c>
      <c r="Y48" s="47" t="e">
        <v>#DIV/0!</v>
      </c>
      <c r="Z48" s="47" t="e">
        <v>#DIV/0!</v>
      </c>
      <c r="AA48" s="47" t="e">
        <v>#DIV/0!</v>
      </c>
      <c r="AB48" s="48" t="e">
        <v>#DIV/0!</v>
      </c>
      <c r="AD48" s="40"/>
      <c r="AE48" s="21">
        <v>4</v>
      </c>
      <c r="AF48" s="45" t="e">
        <f t="array" ref="AF48:AO48">_xlfn.IFS(
     $E$10=1,'[2]031_12_年収等別_世帯割合_2550'!$DU$152:$ED$152,
     $E$10=2,'[2]031_12_年収等別_世帯割合_2550'!$AR$152:$BA$152
)</f>
        <v>#DIV/0!</v>
      </c>
      <c r="AG48" s="46" t="e">
        <v>#DIV/0!</v>
      </c>
      <c r="AH48" s="47" t="e">
        <v>#DIV/0!</v>
      </c>
      <c r="AI48" s="47" t="e">
        <v>#DIV/0!</v>
      </c>
      <c r="AJ48" s="47" t="e">
        <v>#DIV/0!</v>
      </c>
      <c r="AK48" s="47" t="e">
        <v>#DIV/0!</v>
      </c>
      <c r="AL48" s="47" t="e">
        <v>#DIV/0!</v>
      </c>
      <c r="AM48" s="47" t="e">
        <v>#DIV/0!</v>
      </c>
      <c r="AN48" s="47" t="e">
        <v>#DIV/0!</v>
      </c>
      <c r="AO48" s="48" t="e">
        <v>#DIV/0!</v>
      </c>
      <c r="AQ48" s="40"/>
      <c r="AR48" s="21">
        <v>4</v>
      </c>
      <c r="AS48" s="45" t="e">
        <f t="array" ref="AS48:BB48">_xlfn.IFS(
     $E$10=1,'[2]031_12_年収等別_世帯割合_2550'!$DU$154:$ED$154,
     $E$10=2,'[2]031_12_年収等別_世帯割合_2550'!$AR$154:$BA$154
)</f>
        <v>#DIV/0!</v>
      </c>
      <c r="AT48" s="46" t="e">
        <v>#DIV/0!</v>
      </c>
      <c r="AU48" s="47" t="e">
        <v>#DIV/0!</v>
      </c>
      <c r="AV48" s="47" t="e">
        <v>#DIV/0!</v>
      </c>
      <c r="AW48" s="47" t="e">
        <v>#DIV/0!</v>
      </c>
      <c r="AX48" s="47" t="e">
        <v>#DIV/0!</v>
      </c>
      <c r="AY48" s="47" t="e">
        <v>#DIV/0!</v>
      </c>
      <c r="AZ48" s="47" t="e">
        <v>#DIV/0!</v>
      </c>
      <c r="BA48" s="47" t="e">
        <v>#DIV/0!</v>
      </c>
      <c r="BB48" s="48" t="e">
        <v>#DIV/0!</v>
      </c>
      <c r="BD48" s="40"/>
      <c r="BE48" s="21">
        <v>4</v>
      </c>
      <c r="BF48" s="45" t="e">
        <f t="array" ref="BF48:BO48">_xlfn.IFS(
     $E$10=1,'[2]031_12_年収等別_世帯割合_2550'!$DU$156:$ED$156,
     $E$10=2,'[2]031_12_年収等別_世帯割合_2550'!$AR$156:$BA$156
)</f>
        <v>#DIV/0!</v>
      </c>
      <c r="BG48" s="46" t="e">
        <v>#DIV/0!</v>
      </c>
      <c r="BH48" s="47" t="e">
        <v>#DIV/0!</v>
      </c>
      <c r="BI48" s="47" t="e">
        <v>#DIV/0!</v>
      </c>
      <c r="BJ48" s="47" t="e">
        <v>#DIV/0!</v>
      </c>
      <c r="BK48" s="47" t="e">
        <v>#DIV/0!</v>
      </c>
      <c r="BL48" s="47" t="e">
        <v>#DIV/0!</v>
      </c>
      <c r="BM48" s="47" t="e">
        <v>#DIV/0!</v>
      </c>
      <c r="BN48" s="47" t="e">
        <v>#DIV/0!</v>
      </c>
      <c r="BO48" s="48" t="e">
        <v>#DIV/0!</v>
      </c>
      <c r="BQ48" s="40"/>
      <c r="BR48" s="21">
        <v>4</v>
      </c>
      <c r="BS48" s="45" t="e">
        <f t="array" ref="BS48:CB48">_xlfn.IFS(
     $E$10=1,'[2]031_12_年収等別_世帯割合_2550'!$DU$158:$ED$158,
     $E$10=2,'[2]031_12_年収等別_世帯割合_2550'!$AR$158:$BA$158
)</f>
        <v>#DIV/0!</v>
      </c>
      <c r="BT48" s="46" t="e">
        <v>#DIV/0!</v>
      </c>
      <c r="BU48" s="47" t="e">
        <v>#DIV/0!</v>
      </c>
      <c r="BV48" s="47" t="e">
        <v>#DIV/0!</v>
      </c>
      <c r="BW48" s="47" t="e">
        <v>#DIV/0!</v>
      </c>
      <c r="BX48" s="47" t="e">
        <v>#DIV/0!</v>
      </c>
      <c r="BY48" s="47" t="e">
        <v>#DIV/0!</v>
      </c>
      <c r="BZ48" s="47" t="e">
        <v>#DIV/0!</v>
      </c>
      <c r="CA48" s="47" t="e">
        <v>#DIV/0!</v>
      </c>
      <c r="CB48" s="48" t="e">
        <v>#DIV/0!</v>
      </c>
    </row>
    <row r="49" spans="1:80">
      <c r="A49" s="16"/>
      <c r="B49" s="16"/>
      <c r="C49" s="16"/>
      <c r="D49" s="40"/>
      <c r="E49" s="21">
        <v>5</v>
      </c>
      <c r="F49" s="45" t="e">
        <f t="array" ref="F49:O49">_xlfn.IFS(
     $E$10=1,'[2]031_12_年収等別_世帯割合_2550'!$DU$165:$ED$165,
     $E$10=2,'[2]031_12_年収等別_世帯割合_2550'!$AR$165:$BA$165
)</f>
        <v>#DIV/0!</v>
      </c>
      <c r="G49" s="46" t="e">
        <v>#DIV/0!</v>
      </c>
      <c r="H49" s="47" t="e">
        <v>#DIV/0!</v>
      </c>
      <c r="I49" s="47" t="e">
        <v>#DIV/0!</v>
      </c>
      <c r="J49" s="47" t="e">
        <v>#DIV/0!</v>
      </c>
      <c r="K49" s="47" t="e">
        <v>#DIV/0!</v>
      </c>
      <c r="L49" s="47" t="e">
        <v>#DIV/0!</v>
      </c>
      <c r="M49" s="47" t="e">
        <v>#DIV/0!</v>
      </c>
      <c r="N49" s="47" t="e">
        <v>#DIV/0!</v>
      </c>
      <c r="O49" s="48" t="e">
        <v>#DIV/0!</v>
      </c>
      <c r="Q49" s="40"/>
      <c r="R49" s="21">
        <v>5</v>
      </c>
      <c r="S49" s="45" t="e">
        <f t="array" ref="S49:AB49">_xlfn.IFS(
     $E$10=1,'[2]031_12_年収等別_世帯割合_2550'!$DU$167:$ED$167,
     $E$10=2,'[2]031_12_年収等別_世帯割合_2550'!$AR$167:$BA$167
)</f>
        <v>#DIV/0!</v>
      </c>
      <c r="T49" s="46" t="e">
        <v>#DIV/0!</v>
      </c>
      <c r="U49" s="47" t="e">
        <v>#DIV/0!</v>
      </c>
      <c r="V49" s="47" t="e">
        <v>#DIV/0!</v>
      </c>
      <c r="W49" s="47" t="e">
        <v>#DIV/0!</v>
      </c>
      <c r="X49" s="47" t="e">
        <v>#DIV/0!</v>
      </c>
      <c r="Y49" s="47" t="e">
        <v>#DIV/0!</v>
      </c>
      <c r="Z49" s="47" t="e">
        <v>#DIV/0!</v>
      </c>
      <c r="AA49" s="47" t="e">
        <v>#DIV/0!</v>
      </c>
      <c r="AB49" s="48" t="e">
        <v>#DIV/0!</v>
      </c>
      <c r="AD49" s="40"/>
      <c r="AE49" s="21">
        <v>5</v>
      </c>
      <c r="AF49" s="45" t="e">
        <f t="array" ref="AF49:AO49">_xlfn.IFS(
     $E$10=1,'[2]031_12_年収等別_世帯割合_2550'!$DU$169:$ED$169,
     $E$10=2,'[2]031_12_年収等別_世帯割合_2550'!$AR$169:$BA$169
)</f>
        <v>#DIV/0!</v>
      </c>
      <c r="AG49" s="46" t="e">
        <v>#DIV/0!</v>
      </c>
      <c r="AH49" s="47" t="e">
        <v>#DIV/0!</v>
      </c>
      <c r="AI49" s="47" t="e">
        <v>#DIV/0!</v>
      </c>
      <c r="AJ49" s="47" t="e">
        <v>#DIV/0!</v>
      </c>
      <c r="AK49" s="47" t="e">
        <v>#DIV/0!</v>
      </c>
      <c r="AL49" s="47" t="e">
        <v>#DIV/0!</v>
      </c>
      <c r="AM49" s="47" t="e">
        <v>#DIV/0!</v>
      </c>
      <c r="AN49" s="47" t="e">
        <v>#DIV/0!</v>
      </c>
      <c r="AO49" s="48" t="e">
        <v>#DIV/0!</v>
      </c>
      <c r="AQ49" s="40"/>
      <c r="AR49" s="21">
        <v>5</v>
      </c>
      <c r="AS49" s="45" t="e">
        <f t="array" ref="AS49:BB49">_xlfn.IFS(
     $E$10=1,'[2]031_12_年収等別_世帯割合_2550'!$DU$171:$ED$171,
     $E$10=2,'[2]031_12_年収等別_世帯割合_2550'!$AR$171:$BA$171
)</f>
        <v>#DIV/0!</v>
      </c>
      <c r="AT49" s="46" t="e">
        <v>#DIV/0!</v>
      </c>
      <c r="AU49" s="47" t="e">
        <v>#DIV/0!</v>
      </c>
      <c r="AV49" s="47" t="e">
        <v>#DIV/0!</v>
      </c>
      <c r="AW49" s="47" t="e">
        <v>#DIV/0!</v>
      </c>
      <c r="AX49" s="47" t="e">
        <v>#DIV/0!</v>
      </c>
      <c r="AY49" s="47" t="e">
        <v>#DIV/0!</v>
      </c>
      <c r="AZ49" s="47" t="e">
        <v>#DIV/0!</v>
      </c>
      <c r="BA49" s="47" t="e">
        <v>#DIV/0!</v>
      </c>
      <c r="BB49" s="48" t="e">
        <v>#DIV/0!</v>
      </c>
      <c r="BD49" s="40"/>
      <c r="BE49" s="21">
        <v>5</v>
      </c>
      <c r="BF49" s="45" t="e">
        <f t="array" ref="BF49:BO49">_xlfn.IFS(
     $E$10=1,'[2]031_12_年収等別_世帯割合_2550'!$DU$173:$ED$173,
     $E$10=2,'[2]031_12_年収等別_世帯割合_2550'!$AR$173:$BA$173
)</f>
        <v>#DIV/0!</v>
      </c>
      <c r="BG49" s="46" t="e">
        <v>#DIV/0!</v>
      </c>
      <c r="BH49" s="47" t="e">
        <v>#DIV/0!</v>
      </c>
      <c r="BI49" s="47" t="e">
        <v>#DIV/0!</v>
      </c>
      <c r="BJ49" s="47" t="e">
        <v>#DIV/0!</v>
      </c>
      <c r="BK49" s="47" t="e">
        <v>#DIV/0!</v>
      </c>
      <c r="BL49" s="47" t="e">
        <v>#DIV/0!</v>
      </c>
      <c r="BM49" s="47" t="e">
        <v>#DIV/0!</v>
      </c>
      <c r="BN49" s="47" t="e">
        <v>#DIV/0!</v>
      </c>
      <c r="BO49" s="48" t="e">
        <v>#DIV/0!</v>
      </c>
      <c r="BQ49" s="40"/>
      <c r="BR49" s="21">
        <v>5</v>
      </c>
      <c r="BS49" s="45" t="e">
        <f t="array" ref="BS49:CB49">_xlfn.IFS(
     $E$10=1,'[2]031_12_年収等別_世帯割合_2550'!$DU$175:$ED$175,
     $E$10=2,'[2]031_12_年収等別_世帯割合_2550'!$AR$175:$BA$175
)</f>
        <v>#DIV/0!</v>
      </c>
      <c r="BT49" s="46" t="e">
        <v>#DIV/0!</v>
      </c>
      <c r="BU49" s="47" t="e">
        <v>#DIV/0!</v>
      </c>
      <c r="BV49" s="47" t="e">
        <v>#DIV/0!</v>
      </c>
      <c r="BW49" s="47" t="e">
        <v>#DIV/0!</v>
      </c>
      <c r="BX49" s="47" t="e">
        <v>#DIV/0!</v>
      </c>
      <c r="BY49" s="47" t="e">
        <v>#DIV/0!</v>
      </c>
      <c r="BZ49" s="47" t="e">
        <v>#DIV/0!</v>
      </c>
      <c r="CA49" s="47" t="e">
        <v>#DIV/0!</v>
      </c>
      <c r="CB49" s="48" t="e">
        <v>#DIV/0!</v>
      </c>
    </row>
    <row r="50" spans="1:80">
      <c r="A50" s="16"/>
      <c r="B50" s="16"/>
      <c r="C50" s="16"/>
      <c r="D50" s="40"/>
      <c r="E50" s="21">
        <v>6</v>
      </c>
      <c r="F50" s="45" t="e">
        <f t="array" ref="F50:O50">_xlfn.IFS(
     $E$10=1,'[2]031_12_年収等別_世帯割合_2550'!$DU$182:$ED$182,
     $E$10=2,'[2]031_12_年収等別_世帯割合_2550'!$AR$182:$BA$182
)</f>
        <v>#DIV/0!</v>
      </c>
      <c r="G50" s="46" t="e">
        <v>#DIV/0!</v>
      </c>
      <c r="H50" s="47" t="e">
        <v>#DIV/0!</v>
      </c>
      <c r="I50" s="47" t="e">
        <v>#DIV/0!</v>
      </c>
      <c r="J50" s="47" t="e">
        <v>#DIV/0!</v>
      </c>
      <c r="K50" s="47" t="e">
        <v>#DIV/0!</v>
      </c>
      <c r="L50" s="47" t="e">
        <v>#DIV/0!</v>
      </c>
      <c r="M50" s="47" t="e">
        <v>#DIV/0!</v>
      </c>
      <c r="N50" s="47" t="e">
        <v>#DIV/0!</v>
      </c>
      <c r="O50" s="48" t="e">
        <v>#DIV/0!</v>
      </c>
      <c r="Q50" s="40"/>
      <c r="R50" s="21">
        <v>6</v>
      </c>
      <c r="S50" s="45" t="e">
        <f t="array" ref="S50:AB50">_xlfn.IFS(
     $E$10=1,'[2]031_12_年収等別_世帯割合_2550'!$DU$184:$ED$184,
     $E$10=2,'[2]031_12_年収等別_世帯割合_2550'!$AR$184:$BA$184
)</f>
        <v>#DIV/0!</v>
      </c>
      <c r="T50" s="46" t="e">
        <v>#DIV/0!</v>
      </c>
      <c r="U50" s="47" t="e">
        <v>#DIV/0!</v>
      </c>
      <c r="V50" s="47" t="e">
        <v>#DIV/0!</v>
      </c>
      <c r="W50" s="47" t="e">
        <v>#DIV/0!</v>
      </c>
      <c r="X50" s="47" t="e">
        <v>#DIV/0!</v>
      </c>
      <c r="Y50" s="47" t="e">
        <v>#DIV/0!</v>
      </c>
      <c r="Z50" s="47" t="e">
        <v>#DIV/0!</v>
      </c>
      <c r="AA50" s="47" t="e">
        <v>#DIV/0!</v>
      </c>
      <c r="AB50" s="48" t="e">
        <v>#DIV/0!</v>
      </c>
      <c r="AD50" s="40"/>
      <c r="AE50" s="21">
        <v>6</v>
      </c>
      <c r="AF50" s="45" t="e">
        <f t="array" ref="AF50:AO50">_xlfn.IFS(
     $E$10=1,'[2]031_12_年収等別_世帯割合_2550'!$DU$186:$ED$186,
     $E$10=2,'[2]031_12_年収等別_世帯割合_2550'!$AR$186:$BA$186
)</f>
        <v>#DIV/0!</v>
      </c>
      <c r="AG50" s="46" t="e">
        <v>#DIV/0!</v>
      </c>
      <c r="AH50" s="47" t="e">
        <v>#DIV/0!</v>
      </c>
      <c r="AI50" s="47" t="e">
        <v>#DIV/0!</v>
      </c>
      <c r="AJ50" s="47" t="e">
        <v>#DIV/0!</v>
      </c>
      <c r="AK50" s="47" t="e">
        <v>#DIV/0!</v>
      </c>
      <c r="AL50" s="47" t="e">
        <v>#DIV/0!</v>
      </c>
      <c r="AM50" s="47" t="e">
        <v>#DIV/0!</v>
      </c>
      <c r="AN50" s="47" t="e">
        <v>#DIV/0!</v>
      </c>
      <c r="AO50" s="48" t="e">
        <v>#DIV/0!</v>
      </c>
      <c r="AQ50" s="40"/>
      <c r="AR50" s="21">
        <v>6</v>
      </c>
      <c r="AS50" s="45" t="e">
        <f t="array" ref="AS50:BB50">_xlfn.IFS(
     $E$10=1,'[2]031_12_年収等別_世帯割合_2550'!$DU$188:$ED$188,
     $E$10=2,'[2]031_12_年収等別_世帯割合_2550'!$AR$188:$BA$188
)</f>
        <v>#DIV/0!</v>
      </c>
      <c r="AT50" s="46" t="e">
        <v>#DIV/0!</v>
      </c>
      <c r="AU50" s="47" t="e">
        <v>#DIV/0!</v>
      </c>
      <c r="AV50" s="47" t="e">
        <v>#DIV/0!</v>
      </c>
      <c r="AW50" s="47" t="e">
        <v>#DIV/0!</v>
      </c>
      <c r="AX50" s="47" t="e">
        <v>#DIV/0!</v>
      </c>
      <c r="AY50" s="47" t="e">
        <v>#DIV/0!</v>
      </c>
      <c r="AZ50" s="47" t="e">
        <v>#DIV/0!</v>
      </c>
      <c r="BA50" s="47" t="e">
        <v>#DIV/0!</v>
      </c>
      <c r="BB50" s="48" t="e">
        <v>#DIV/0!</v>
      </c>
      <c r="BD50" s="40"/>
      <c r="BE50" s="21">
        <v>6</v>
      </c>
      <c r="BF50" s="45" t="e">
        <f t="array" ref="BF50:BO50">_xlfn.IFS(
     $E$10=1,'[2]031_12_年収等別_世帯割合_2550'!$DU$190:$ED$190,
     $E$10=2,'[2]031_12_年収等別_世帯割合_2550'!$AR$190:$BA$190
)</f>
        <v>#DIV/0!</v>
      </c>
      <c r="BG50" s="46" t="e">
        <v>#DIV/0!</v>
      </c>
      <c r="BH50" s="47" t="e">
        <v>#DIV/0!</v>
      </c>
      <c r="BI50" s="47" t="e">
        <v>#DIV/0!</v>
      </c>
      <c r="BJ50" s="47" t="e">
        <v>#DIV/0!</v>
      </c>
      <c r="BK50" s="47" t="e">
        <v>#DIV/0!</v>
      </c>
      <c r="BL50" s="47" t="e">
        <v>#DIV/0!</v>
      </c>
      <c r="BM50" s="47" t="e">
        <v>#DIV/0!</v>
      </c>
      <c r="BN50" s="47" t="e">
        <v>#DIV/0!</v>
      </c>
      <c r="BO50" s="48" t="e">
        <v>#DIV/0!</v>
      </c>
      <c r="BQ50" s="40"/>
      <c r="BR50" s="21">
        <v>6</v>
      </c>
      <c r="BS50" s="45" t="e">
        <f t="array" ref="BS50:CB50">_xlfn.IFS(
     $E$10=1,'[2]031_12_年収等別_世帯割合_2550'!$DU$192:$ED$192,
     $E$10=2,'[2]031_12_年収等別_世帯割合_2550'!$AR$192:$BA$192
)</f>
        <v>#DIV/0!</v>
      </c>
      <c r="BT50" s="46" t="e">
        <v>#DIV/0!</v>
      </c>
      <c r="BU50" s="47" t="e">
        <v>#DIV/0!</v>
      </c>
      <c r="BV50" s="47" t="e">
        <v>#DIV/0!</v>
      </c>
      <c r="BW50" s="47" t="e">
        <v>#DIV/0!</v>
      </c>
      <c r="BX50" s="47" t="e">
        <v>#DIV/0!</v>
      </c>
      <c r="BY50" s="47" t="e">
        <v>#DIV/0!</v>
      </c>
      <c r="BZ50" s="47" t="e">
        <v>#DIV/0!</v>
      </c>
      <c r="CA50" s="47" t="e">
        <v>#DIV/0!</v>
      </c>
      <c r="CB50" s="48" t="e">
        <v>#DIV/0!</v>
      </c>
    </row>
    <row r="51" spans="1:80">
      <c r="A51" s="16"/>
      <c r="B51" s="16"/>
      <c r="C51" s="16"/>
      <c r="D51" s="49"/>
      <c r="E51" s="22" t="s">
        <v>20</v>
      </c>
      <c r="F51" s="50" t="e">
        <f t="array" ref="F51:O51">_xlfn.IFS(
     $E$10=1,'[2]031_12_年収等別_世帯割合_2550'!$DU$199:$ED$199,
     $E$10=2,'[2]031_12_年収等別_世帯割合_2550'!$AR$199:$BA$199
)</f>
        <v>#DIV/0!</v>
      </c>
      <c r="G51" s="51" t="e">
        <v>#DIV/0!</v>
      </c>
      <c r="H51" s="52" t="e">
        <v>#DIV/0!</v>
      </c>
      <c r="I51" s="52" t="e">
        <v>#DIV/0!</v>
      </c>
      <c r="J51" s="52" t="e">
        <v>#DIV/0!</v>
      </c>
      <c r="K51" s="52" t="e">
        <v>#DIV/0!</v>
      </c>
      <c r="L51" s="52" t="e">
        <v>#DIV/0!</v>
      </c>
      <c r="M51" s="52" t="e">
        <v>#DIV/0!</v>
      </c>
      <c r="N51" s="52" t="e">
        <v>#DIV/0!</v>
      </c>
      <c r="O51" s="53" t="e">
        <v>#DIV/0!</v>
      </c>
      <c r="Q51" s="49"/>
      <c r="R51" s="22" t="s">
        <v>20</v>
      </c>
      <c r="S51" s="50" t="e">
        <f t="array" ref="S51:AB51">_xlfn.IFS(
     $E$10=1,'[2]031_12_年収等別_世帯割合_2550'!$DU$201:$ED$201,
     $E$10=2,'[2]031_12_年収等別_世帯割合_2550'!$AR$201:$BA$201
)</f>
        <v>#DIV/0!</v>
      </c>
      <c r="T51" s="51" t="e">
        <v>#DIV/0!</v>
      </c>
      <c r="U51" s="52" t="e">
        <v>#DIV/0!</v>
      </c>
      <c r="V51" s="52" t="e">
        <v>#DIV/0!</v>
      </c>
      <c r="W51" s="52" t="e">
        <v>#DIV/0!</v>
      </c>
      <c r="X51" s="52" t="e">
        <v>#DIV/0!</v>
      </c>
      <c r="Y51" s="52" t="e">
        <v>#DIV/0!</v>
      </c>
      <c r="Z51" s="52" t="e">
        <v>#DIV/0!</v>
      </c>
      <c r="AA51" s="52" t="e">
        <v>#DIV/0!</v>
      </c>
      <c r="AB51" s="53" t="e">
        <v>#DIV/0!</v>
      </c>
      <c r="AD51" s="49"/>
      <c r="AE51" s="22" t="s">
        <v>20</v>
      </c>
      <c r="AF51" s="50" t="e">
        <f t="array" ref="AF51:AO51">_xlfn.IFS(
     $E$10=1,'[2]031_12_年収等別_世帯割合_2550'!$DU$203:$ED$203,
     $E$10=2,'[2]031_12_年収等別_世帯割合_2550'!$AR$203:$BA$203
)</f>
        <v>#DIV/0!</v>
      </c>
      <c r="AG51" s="51" t="e">
        <v>#DIV/0!</v>
      </c>
      <c r="AH51" s="52" t="e">
        <v>#DIV/0!</v>
      </c>
      <c r="AI51" s="52" t="e">
        <v>#DIV/0!</v>
      </c>
      <c r="AJ51" s="52" t="e">
        <v>#DIV/0!</v>
      </c>
      <c r="AK51" s="52" t="e">
        <v>#DIV/0!</v>
      </c>
      <c r="AL51" s="52" t="e">
        <v>#DIV/0!</v>
      </c>
      <c r="AM51" s="52" t="e">
        <v>#DIV/0!</v>
      </c>
      <c r="AN51" s="52" t="e">
        <v>#DIV/0!</v>
      </c>
      <c r="AO51" s="53" t="e">
        <v>#DIV/0!</v>
      </c>
      <c r="AQ51" s="49"/>
      <c r="AR51" s="22" t="s">
        <v>20</v>
      </c>
      <c r="AS51" s="50" t="e">
        <f t="array" ref="AS51:BB51">_xlfn.IFS(
     $E$10=1,'[2]031_12_年収等別_世帯割合_2550'!$DU$205:$ED$205,
     $E$10=2,'[2]031_12_年収等別_世帯割合_2550'!$AR$205:$BA$205
)</f>
        <v>#DIV/0!</v>
      </c>
      <c r="AT51" s="51" t="e">
        <v>#DIV/0!</v>
      </c>
      <c r="AU51" s="52" t="e">
        <v>#DIV/0!</v>
      </c>
      <c r="AV51" s="52" t="e">
        <v>#DIV/0!</v>
      </c>
      <c r="AW51" s="52" t="e">
        <v>#DIV/0!</v>
      </c>
      <c r="AX51" s="52" t="e">
        <v>#DIV/0!</v>
      </c>
      <c r="AY51" s="52" t="e">
        <v>#DIV/0!</v>
      </c>
      <c r="AZ51" s="52" t="e">
        <v>#DIV/0!</v>
      </c>
      <c r="BA51" s="52" t="e">
        <v>#DIV/0!</v>
      </c>
      <c r="BB51" s="53" t="e">
        <v>#DIV/0!</v>
      </c>
      <c r="BD51" s="49"/>
      <c r="BE51" s="22" t="s">
        <v>20</v>
      </c>
      <c r="BF51" s="50" t="e">
        <f t="array" ref="BF51:BO51">_xlfn.IFS(
     $E$10=1,'[2]031_12_年収等別_世帯割合_2550'!$DU$207:$ED$207,
     $E$10=2,'[2]031_12_年収等別_世帯割合_2550'!$AR$207:$BA$207
)</f>
        <v>#DIV/0!</v>
      </c>
      <c r="BG51" s="51" t="e">
        <v>#DIV/0!</v>
      </c>
      <c r="BH51" s="52" t="e">
        <v>#DIV/0!</v>
      </c>
      <c r="BI51" s="52" t="e">
        <v>#DIV/0!</v>
      </c>
      <c r="BJ51" s="52" t="e">
        <v>#DIV/0!</v>
      </c>
      <c r="BK51" s="52" t="e">
        <v>#DIV/0!</v>
      </c>
      <c r="BL51" s="52" t="e">
        <v>#DIV/0!</v>
      </c>
      <c r="BM51" s="52" t="e">
        <v>#DIV/0!</v>
      </c>
      <c r="BN51" s="52" t="e">
        <v>#DIV/0!</v>
      </c>
      <c r="BO51" s="53" t="e">
        <v>#DIV/0!</v>
      </c>
      <c r="BQ51" s="49"/>
      <c r="BR51" s="22" t="s">
        <v>20</v>
      </c>
      <c r="BS51" s="50" t="e">
        <f t="array" ref="BS51:CB51">_xlfn.IFS(
     $E$10=1,'[2]031_12_年収等別_世帯割合_2550'!$DU$209:$ED$209,
     $E$10=2,'[2]031_12_年収等別_世帯割合_2550'!$AR$209:$BA$209
)</f>
        <v>#DIV/0!</v>
      </c>
      <c r="BT51" s="51" t="e">
        <v>#DIV/0!</v>
      </c>
      <c r="BU51" s="52" t="e">
        <v>#DIV/0!</v>
      </c>
      <c r="BV51" s="52" t="e">
        <v>#DIV/0!</v>
      </c>
      <c r="BW51" s="52" t="e">
        <v>#DIV/0!</v>
      </c>
      <c r="BX51" s="52" t="e">
        <v>#DIV/0!</v>
      </c>
      <c r="BY51" s="52" t="e">
        <v>#DIV/0!</v>
      </c>
      <c r="BZ51" s="52" t="e">
        <v>#DIV/0!</v>
      </c>
      <c r="CA51" s="52" t="e">
        <v>#DIV/0!</v>
      </c>
      <c r="CB51" s="53" t="e">
        <v>#DIV/0!</v>
      </c>
    </row>
    <row r="52" spans="1:80">
      <c r="A52" s="16"/>
      <c r="B52" s="16"/>
      <c r="C52" s="16"/>
      <c r="D52" s="39" t="s">
        <v>1</v>
      </c>
      <c r="E52" s="40" t="s">
        <v>18</v>
      </c>
      <c r="F52" s="41" t="e">
        <f t="array" ref="F52:O52">_xlfn.IFS(
     $E$10=1,'[2]031_12_年収等別_世帯割合_2550'!$EH$80:$EQ$80,
     $E$10=2,'[2]031_12_年収等別_世帯割合_2550'!$BE$80:$BN$80
)</f>
        <v>#DIV/0!</v>
      </c>
      <c r="G52" s="42" t="e">
        <v>#DIV/0!</v>
      </c>
      <c r="H52" s="43" t="e">
        <v>#DIV/0!</v>
      </c>
      <c r="I52" s="43" t="e">
        <v>#DIV/0!</v>
      </c>
      <c r="J52" s="43" t="e">
        <v>#DIV/0!</v>
      </c>
      <c r="K52" s="43" t="e">
        <v>#DIV/0!</v>
      </c>
      <c r="L52" s="43" t="e">
        <v>#DIV/0!</v>
      </c>
      <c r="M52" s="43" t="e">
        <v>#DIV/0!</v>
      </c>
      <c r="N52" s="43" t="e">
        <v>#DIV/0!</v>
      </c>
      <c r="O52" s="44" t="e">
        <v>#DIV/0!</v>
      </c>
      <c r="Q52" s="39" t="s">
        <v>1</v>
      </c>
      <c r="R52" s="40" t="s">
        <v>18</v>
      </c>
      <c r="S52" s="41" t="e">
        <f t="array" ref="S52:AB52">_xlfn.IFS(
     $E$10=1,'[2]031_12_年収等別_世帯割合_2550'!$EH$82:$EQ$82,
     $E$10=2,'[2]031_12_年収等別_世帯割合_2550'!$BE$82:$BN$82
)</f>
        <v>#DIV/0!</v>
      </c>
      <c r="T52" s="42" t="e">
        <v>#DIV/0!</v>
      </c>
      <c r="U52" s="43" t="e">
        <v>#DIV/0!</v>
      </c>
      <c r="V52" s="43" t="e">
        <v>#DIV/0!</v>
      </c>
      <c r="W52" s="43" t="e">
        <v>#DIV/0!</v>
      </c>
      <c r="X52" s="43" t="e">
        <v>#DIV/0!</v>
      </c>
      <c r="Y52" s="43" t="e">
        <v>#DIV/0!</v>
      </c>
      <c r="Z52" s="43" t="e">
        <v>#DIV/0!</v>
      </c>
      <c r="AA52" s="43" t="e">
        <v>#DIV/0!</v>
      </c>
      <c r="AB52" s="44" t="e">
        <v>#DIV/0!</v>
      </c>
      <c r="AD52" s="39" t="s">
        <v>1</v>
      </c>
      <c r="AE52" s="40" t="s">
        <v>18</v>
      </c>
      <c r="AF52" s="41" t="e">
        <f t="array" ref="AF52:AO52">_xlfn.IFS(
     $E$10=1,'[2]031_12_年収等別_世帯割合_2550'!$EH$84:$EQ$84,
     $E$10=2,'[2]031_12_年収等別_世帯割合_2550'!$BE$84:$BN$84
)</f>
        <v>#DIV/0!</v>
      </c>
      <c r="AG52" s="42" t="e">
        <v>#DIV/0!</v>
      </c>
      <c r="AH52" s="43" t="e">
        <v>#DIV/0!</v>
      </c>
      <c r="AI52" s="43" t="e">
        <v>#DIV/0!</v>
      </c>
      <c r="AJ52" s="43" t="e">
        <v>#DIV/0!</v>
      </c>
      <c r="AK52" s="43" t="e">
        <v>#DIV/0!</v>
      </c>
      <c r="AL52" s="43" t="e">
        <v>#DIV/0!</v>
      </c>
      <c r="AM52" s="43" t="e">
        <v>#DIV/0!</v>
      </c>
      <c r="AN52" s="43" t="e">
        <v>#DIV/0!</v>
      </c>
      <c r="AO52" s="44" t="e">
        <v>#DIV/0!</v>
      </c>
      <c r="AQ52" s="39" t="s">
        <v>1</v>
      </c>
      <c r="AR52" s="40" t="s">
        <v>18</v>
      </c>
      <c r="AS52" s="41" t="e">
        <f t="array" ref="AS52:BB52">_xlfn.IFS(
     $E$10=1,'[2]031_12_年収等別_世帯割合_2550'!$EH$86:$EQ$86,
     $E$10=2,'[2]031_12_年収等別_世帯割合_2550'!$BE$86:$BN$86
)</f>
        <v>#DIV/0!</v>
      </c>
      <c r="AT52" s="42" t="e">
        <v>#DIV/0!</v>
      </c>
      <c r="AU52" s="43" t="e">
        <v>#DIV/0!</v>
      </c>
      <c r="AV52" s="43" t="e">
        <v>#DIV/0!</v>
      </c>
      <c r="AW52" s="43" t="e">
        <v>#DIV/0!</v>
      </c>
      <c r="AX52" s="43" t="e">
        <v>#DIV/0!</v>
      </c>
      <c r="AY52" s="43" t="e">
        <v>#DIV/0!</v>
      </c>
      <c r="AZ52" s="43" t="e">
        <v>#DIV/0!</v>
      </c>
      <c r="BA52" s="43" t="e">
        <v>#DIV/0!</v>
      </c>
      <c r="BB52" s="44" t="e">
        <v>#DIV/0!</v>
      </c>
      <c r="BD52" s="39" t="s">
        <v>1</v>
      </c>
      <c r="BE52" s="40" t="s">
        <v>18</v>
      </c>
      <c r="BF52" s="41" t="e">
        <f t="array" ref="BF52:BO52">_xlfn.IFS(
     $E$10=1,'[2]031_12_年収等別_世帯割合_2550'!$EH$88:$EQ$88,
     $E$10=2,'[2]031_12_年収等別_世帯割合_2550'!$BE$88:$BN$88
)</f>
        <v>#DIV/0!</v>
      </c>
      <c r="BG52" s="42" t="e">
        <v>#DIV/0!</v>
      </c>
      <c r="BH52" s="43" t="e">
        <v>#DIV/0!</v>
      </c>
      <c r="BI52" s="43" t="e">
        <v>#DIV/0!</v>
      </c>
      <c r="BJ52" s="43" t="e">
        <v>#DIV/0!</v>
      </c>
      <c r="BK52" s="43" t="e">
        <v>#DIV/0!</v>
      </c>
      <c r="BL52" s="43" t="e">
        <v>#DIV/0!</v>
      </c>
      <c r="BM52" s="43" t="e">
        <v>#DIV/0!</v>
      </c>
      <c r="BN52" s="43" t="e">
        <v>#DIV/0!</v>
      </c>
      <c r="BO52" s="44" t="e">
        <v>#DIV/0!</v>
      </c>
      <c r="BQ52" s="39" t="s">
        <v>1</v>
      </c>
      <c r="BR52" s="40" t="s">
        <v>18</v>
      </c>
      <c r="BS52" s="41" t="e">
        <f t="array" ref="BS52:CB52">_xlfn.IFS(
     $E$10=1,'[2]031_12_年収等別_世帯割合_2550'!$EH$90:$EQ$90,
     $E$10=2,'[2]031_12_年収等別_世帯割合_2550'!$BE$90:$BN$90
)</f>
        <v>#DIV/0!</v>
      </c>
      <c r="BT52" s="42" t="e">
        <v>#DIV/0!</v>
      </c>
      <c r="BU52" s="43" t="e">
        <v>#DIV/0!</v>
      </c>
      <c r="BV52" s="43" t="e">
        <v>#DIV/0!</v>
      </c>
      <c r="BW52" s="43" t="e">
        <v>#DIV/0!</v>
      </c>
      <c r="BX52" s="43" t="e">
        <v>#DIV/0!</v>
      </c>
      <c r="BY52" s="43" t="e">
        <v>#DIV/0!</v>
      </c>
      <c r="BZ52" s="43" t="e">
        <v>#DIV/0!</v>
      </c>
      <c r="CA52" s="43" t="e">
        <v>#DIV/0!</v>
      </c>
      <c r="CB52" s="44" t="e">
        <v>#DIV/0!</v>
      </c>
    </row>
    <row r="53" spans="1:80">
      <c r="A53" s="16"/>
      <c r="B53" s="16"/>
      <c r="C53" s="16"/>
      <c r="D53" s="40"/>
      <c r="E53" s="21" t="s">
        <v>19</v>
      </c>
      <c r="F53" s="45" t="e">
        <f t="array" ref="F53:O53">_xlfn.IFS(
     $E$10=1,'[2]031_12_年収等別_世帯割合_2550'!$EH$97:$EQ$97,
     $E$10=2,'[2]031_12_年収等別_世帯割合_2550'!$BE$97:$BN$97
)</f>
        <v>#DIV/0!</v>
      </c>
      <c r="G53" s="46" t="e">
        <v>#DIV/0!</v>
      </c>
      <c r="H53" s="47" t="e">
        <v>#DIV/0!</v>
      </c>
      <c r="I53" s="47" t="e">
        <v>#DIV/0!</v>
      </c>
      <c r="J53" s="47" t="e">
        <v>#DIV/0!</v>
      </c>
      <c r="K53" s="47" t="e">
        <v>#DIV/0!</v>
      </c>
      <c r="L53" s="47" t="e">
        <v>#DIV/0!</v>
      </c>
      <c r="M53" s="47" t="e">
        <v>#DIV/0!</v>
      </c>
      <c r="N53" s="47" t="e">
        <v>#DIV/0!</v>
      </c>
      <c r="O53" s="48" t="e">
        <v>#DIV/0!</v>
      </c>
      <c r="Q53" s="40"/>
      <c r="R53" s="21" t="s">
        <v>19</v>
      </c>
      <c r="S53" s="45" t="e">
        <f t="array" ref="S53:AB53">_xlfn.IFS(
     $E$10=1,'[2]031_12_年収等別_世帯割合_2550'!$EH$99:$EQ$99,
     $E$10=2,'[2]031_12_年収等別_世帯割合_2550'!$BE$99:$BN$99
)</f>
        <v>#DIV/0!</v>
      </c>
      <c r="T53" s="46" t="e">
        <v>#DIV/0!</v>
      </c>
      <c r="U53" s="47" t="e">
        <v>#DIV/0!</v>
      </c>
      <c r="V53" s="47" t="e">
        <v>#DIV/0!</v>
      </c>
      <c r="W53" s="47" t="e">
        <v>#DIV/0!</v>
      </c>
      <c r="X53" s="47" t="e">
        <v>#DIV/0!</v>
      </c>
      <c r="Y53" s="47" t="e">
        <v>#DIV/0!</v>
      </c>
      <c r="Z53" s="47" t="e">
        <v>#DIV/0!</v>
      </c>
      <c r="AA53" s="47" t="e">
        <v>#DIV/0!</v>
      </c>
      <c r="AB53" s="48" t="e">
        <v>#DIV/0!</v>
      </c>
      <c r="AD53" s="40"/>
      <c r="AE53" s="21" t="s">
        <v>19</v>
      </c>
      <c r="AF53" s="45" t="e">
        <f t="array" ref="AF53:AO53">_xlfn.IFS(
     $E$10=1,'[2]031_12_年収等別_世帯割合_2550'!$EH$101:$EQ$101,
     $E$10=2,'[2]031_12_年収等別_世帯割合_2550'!$BE$101:$BN$101
)</f>
        <v>#DIV/0!</v>
      </c>
      <c r="AG53" s="46" t="e">
        <v>#DIV/0!</v>
      </c>
      <c r="AH53" s="47" t="e">
        <v>#DIV/0!</v>
      </c>
      <c r="AI53" s="47" t="e">
        <v>#DIV/0!</v>
      </c>
      <c r="AJ53" s="47" t="e">
        <v>#DIV/0!</v>
      </c>
      <c r="AK53" s="47" t="e">
        <v>#DIV/0!</v>
      </c>
      <c r="AL53" s="47" t="e">
        <v>#DIV/0!</v>
      </c>
      <c r="AM53" s="47" t="e">
        <v>#DIV/0!</v>
      </c>
      <c r="AN53" s="47" t="e">
        <v>#DIV/0!</v>
      </c>
      <c r="AO53" s="48" t="e">
        <v>#DIV/0!</v>
      </c>
      <c r="AQ53" s="40"/>
      <c r="AR53" s="21" t="s">
        <v>19</v>
      </c>
      <c r="AS53" s="45" t="e">
        <f t="array" ref="AS53:BB53">_xlfn.IFS(
     $E$10=1,'[2]031_12_年収等別_世帯割合_2550'!$EH$103:$EQ$103,
     $E$10=2,'[2]031_12_年収等別_世帯割合_2550'!$BE$103:$BN$103
)</f>
        <v>#DIV/0!</v>
      </c>
      <c r="AT53" s="46" t="e">
        <v>#DIV/0!</v>
      </c>
      <c r="AU53" s="47" t="e">
        <v>#DIV/0!</v>
      </c>
      <c r="AV53" s="47" t="e">
        <v>#DIV/0!</v>
      </c>
      <c r="AW53" s="47" t="e">
        <v>#DIV/0!</v>
      </c>
      <c r="AX53" s="47" t="e">
        <v>#DIV/0!</v>
      </c>
      <c r="AY53" s="47" t="e">
        <v>#DIV/0!</v>
      </c>
      <c r="AZ53" s="47" t="e">
        <v>#DIV/0!</v>
      </c>
      <c r="BA53" s="47" t="e">
        <v>#DIV/0!</v>
      </c>
      <c r="BB53" s="48" t="e">
        <v>#DIV/0!</v>
      </c>
      <c r="BD53" s="40"/>
      <c r="BE53" s="21" t="s">
        <v>19</v>
      </c>
      <c r="BF53" s="45" t="e">
        <f t="array" ref="BF53:BO53">_xlfn.IFS(
     $E$10=1,'[2]031_12_年収等別_世帯割合_2550'!$EH$105:$EQ$105,
     $E$10=2,'[2]031_12_年収等別_世帯割合_2550'!$BE$105:$BN$105
)</f>
        <v>#DIV/0!</v>
      </c>
      <c r="BG53" s="46" t="e">
        <v>#DIV/0!</v>
      </c>
      <c r="BH53" s="47" t="e">
        <v>#DIV/0!</v>
      </c>
      <c r="BI53" s="47" t="e">
        <v>#DIV/0!</v>
      </c>
      <c r="BJ53" s="47" t="e">
        <v>#DIV/0!</v>
      </c>
      <c r="BK53" s="47" t="e">
        <v>#DIV/0!</v>
      </c>
      <c r="BL53" s="47" t="e">
        <v>#DIV/0!</v>
      </c>
      <c r="BM53" s="47" t="e">
        <v>#DIV/0!</v>
      </c>
      <c r="BN53" s="47" t="e">
        <v>#DIV/0!</v>
      </c>
      <c r="BO53" s="48" t="e">
        <v>#DIV/0!</v>
      </c>
      <c r="BQ53" s="40"/>
      <c r="BR53" s="21" t="s">
        <v>19</v>
      </c>
      <c r="BS53" s="45" t="e">
        <f t="array" ref="BS53:CB53">_xlfn.IFS(
     $E$10=1,'[2]031_12_年収等別_世帯割合_2550'!$EH$107:$EQ$107,
     $E$10=2,'[2]031_12_年収等別_世帯割合_2550'!$BE$107:$BN$107
)</f>
        <v>#DIV/0!</v>
      </c>
      <c r="BT53" s="46" t="e">
        <v>#DIV/0!</v>
      </c>
      <c r="BU53" s="47" t="e">
        <v>#DIV/0!</v>
      </c>
      <c r="BV53" s="47" t="e">
        <v>#DIV/0!</v>
      </c>
      <c r="BW53" s="47" t="e">
        <v>#DIV/0!</v>
      </c>
      <c r="BX53" s="47" t="e">
        <v>#DIV/0!</v>
      </c>
      <c r="BY53" s="47" t="e">
        <v>#DIV/0!</v>
      </c>
      <c r="BZ53" s="47" t="e">
        <v>#DIV/0!</v>
      </c>
      <c r="CA53" s="47" t="e">
        <v>#DIV/0!</v>
      </c>
      <c r="CB53" s="48" t="e">
        <v>#DIV/0!</v>
      </c>
    </row>
    <row r="54" spans="1:80">
      <c r="A54" s="16"/>
      <c r="B54" s="16"/>
      <c r="C54" s="16"/>
      <c r="D54" s="40"/>
      <c r="E54" s="21">
        <v>2</v>
      </c>
      <c r="F54" s="45" t="e">
        <f t="array" ref="F54:O54">_xlfn.IFS(
     $E$10=1,'[2]031_12_年収等別_世帯割合_2550'!$EH$114:$EQ$114,
     $E$10=2,'[2]031_12_年収等別_世帯割合_2550'!$BE$114:$BN$114
)</f>
        <v>#DIV/0!</v>
      </c>
      <c r="G54" s="46" t="e">
        <v>#DIV/0!</v>
      </c>
      <c r="H54" s="47" t="e">
        <v>#DIV/0!</v>
      </c>
      <c r="I54" s="47" t="e">
        <v>#DIV/0!</v>
      </c>
      <c r="J54" s="47" t="e">
        <v>#DIV/0!</v>
      </c>
      <c r="K54" s="47" t="e">
        <v>#DIV/0!</v>
      </c>
      <c r="L54" s="47" t="e">
        <v>#DIV/0!</v>
      </c>
      <c r="M54" s="47" t="e">
        <v>#DIV/0!</v>
      </c>
      <c r="N54" s="47" t="e">
        <v>#DIV/0!</v>
      </c>
      <c r="O54" s="48" t="e">
        <v>#DIV/0!</v>
      </c>
      <c r="Q54" s="40"/>
      <c r="R54" s="21">
        <v>2</v>
      </c>
      <c r="S54" s="45" t="e">
        <f t="array" ref="S54:AB54">_xlfn.IFS(
     $E$10=1,'[2]031_12_年収等別_世帯割合_2550'!$EH$116:$EQ$116,
     $E$10=2,'[2]031_12_年収等別_世帯割合_2550'!$BE$116:$BN$116
)</f>
        <v>#DIV/0!</v>
      </c>
      <c r="T54" s="46" t="e">
        <v>#DIV/0!</v>
      </c>
      <c r="U54" s="47" t="e">
        <v>#DIV/0!</v>
      </c>
      <c r="V54" s="47" t="e">
        <v>#DIV/0!</v>
      </c>
      <c r="W54" s="47" t="e">
        <v>#DIV/0!</v>
      </c>
      <c r="X54" s="47" t="e">
        <v>#DIV/0!</v>
      </c>
      <c r="Y54" s="47" t="e">
        <v>#DIV/0!</v>
      </c>
      <c r="Z54" s="47" t="e">
        <v>#DIV/0!</v>
      </c>
      <c r="AA54" s="47" t="e">
        <v>#DIV/0!</v>
      </c>
      <c r="AB54" s="48" t="e">
        <v>#DIV/0!</v>
      </c>
      <c r="AD54" s="40"/>
      <c r="AE54" s="21">
        <v>2</v>
      </c>
      <c r="AF54" s="45" t="e">
        <f t="array" ref="AF54:AO54">_xlfn.IFS(
     $E$10=1,'[2]031_12_年収等別_世帯割合_2550'!$EH$118:$EQ$118,
     $E$10=2,'[2]031_12_年収等別_世帯割合_2550'!$BE$118:$BN$118
)</f>
        <v>#DIV/0!</v>
      </c>
      <c r="AG54" s="46" t="e">
        <v>#DIV/0!</v>
      </c>
      <c r="AH54" s="47" t="e">
        <v>#DIV/0!</v>
      </c>
      <c r="AI54" s="47" t="e">
        <v>#DIV/0!</v>
      </c>
      <c r="AJ54" s="47" t="e">
        <v>#DIV/0!</v>
      </c>
      <c r="AK54" s="47" t="e">
        <v>#DIV/0!</v>
      </c>
      <c r="AL54" s="47" t="e">
        <v>#DIV/0!</v>
      </c>
      <c r="AM54" s="47" t="e">
        <v>#DIV/0!</v>
      </c>
      <c r="AN54" s="47" t="e">
        <v>#DIV/0!</v>
      </c>
      <c r="AO54" s="48" t="e">
        <v>#DIV/0!</v>
      </c>
      <c r="AQ54" s="40"/>
      <c r="AR54" s="21">
        <v>2</v>
      </c>
      <c r="AS54" s="45" t="e">
        <f t="array" ref="AS54:BB54">_xlfn.IFS(
     $E$10=1,'[2]031_12_年収等別_世帯割合_2550'!$EH$120:$EQ$120,
     $E$10=2,'[2]031_12_年収等別_世帯割合_2550'!$BE$120:$BN$120
)</f>
        <v>#DIV/0!</v>
      </c>
      <c r="AT54" s="46" t="e">
        <v>#DIV/0!</v>
      </c>
      <c r="AU54" s="47" t="e">
        <v>#DIV/0!</v>
      </c>
      <c r="AV54" s="47" t="e">
        <v>#DIV/0!</v>
      </c>
      <c r="AW54" s="47" t="e">
        <v>#DIV/0!</v>
      </c>
      <c r="AX54" s="47" t="e">
        <v>#DIV/0!</v>
      </c>
      <c r="AY54" s="47" t="e">
        <v>#DIV/0!</v>
      </c>
      <c r="AZ54" s="47" t="e">
        <v>#DIV/0!</v>
      </c>
      <c r="BA54" s="47" t="e">
        <v>#DIV/0!</v>
      </c>
      <c r="BB54" s="48" t="e">
        <v>#DIV/0!</v>
      </c>
      <c r="BD54" s="40"/>
      <c r="BE54" s="21">
        <v>2</v>
      </c>
      <c r="BF54" s="45" t="e">
        <f t="array" ref="BF54:BO54">_xlfn.IFS(
     $E$10=1,'[2]031_12_年収等別_世帯割合_2550'!$EH$122:$EQ$122,
     $E$10=2,'[2]031_12_年収等別_世帯割合_2550'!$BE$122:$BN$122
)</f>
        <v>#DIV/0!</v>
      </c>
      <c r="BG54" s="46" t="e">
        <v>#DIV/0!</v>
      </c>
      <c r="BH54" s="47" t="e">
        <v>#DIV/0!</v>
      </c>
      <c r="BI54" s="47" t="e">
        <v>#DIV/0!</v>
      </c>
      <c r="BJ54" s="47" t="e">
        <v>#DIV/0!</v>
      </c>
      <c r="BK54" s="47" t="e">
        <v>#DIV/0!</v>
      </c>
      <c r="BL54" s="47" t="e">
        <v>#DIV/0!</v>
      </c>
      <c r="BM54" s="47" t="e">
        <v>#DIV/0!</v>
      </c>
      <c r="BN54" s="47" t="e">
        <v>#DIV/0!</v>
      </c>
      <c r="BO54" s="48" t="e">
        <v>#DIV/0!</v>
      </c>
      <c r="BQ54" s="40"/>
      <c r="BR54" s="21">
        <v>2</v>
      </c>
      <c r="BS54" s="45" t="e">
        <f t="array" ref="BS54:CB54">_xlfn.IFS(
     $E$10=1,'[2]031_12_年収等別_世帯割合_2550'!$EH$124:$EQ$124,
     $E$10=2,'[2]031_12_年収等別_世帯割合_2550'!$BE$124:$BN$124
)</f>
        <v>#DIV/0!</v>
      </c>
      <c r="BT54" s="46" t="e">
        <v>#DIV/0!</v>
      </c>
      <c r="BU54" s="47" t="e">
        <v>#DIV/0!</v>
      </c>
      <c r="BV54" s="47" t="e">
        <v>#DIV/0!</v>
      </c>
      <c r="BW54" s="47" t="e">
        <v>#DIV/0!</v>
      </c>
      <c r="BX54" s="47" t="e">
        <v>#DIV/0!</v>
      </c>
      <c r="BY54" s="47" t="e">
        <v>#DIV/0!</v>
      </c>
      <c r="BZ54" s="47" t="e">
        <v>#DIV/0!</v>
      </c>
      <c r="CA54" s="47" t="e">
        <v>#DIV/0!</v>
      </c>
      <c r="CB54" s="48" t="e">
        <v>#DIV/0!</v>
      </c>
    </row>
    <row r="55" spans="1:80">
      <c r="A55" s="16"/>
      <c r="B55" s="16"/>
      <c r="C55" s="16"/>
      <c r="D55" s="40"/>
      <c r="E55" s="21">
        <v>3</v>
      </c>
      <c r="F55" s="45" t="e">
        <f t="array" ref="F55:O55">_xlfn.IFS(
     $E$10=1,'[2]031_12_年収等別_世帯割合_2550'!$EH$131:$EQ$131,
     $E$10=2,'[2]031_12_年収等別_世帯割合_2550'!$BE$131:$BN$131
)</f>
        <v>#DIV/0!</v>
      </c>
      <c r="G55" s="46" t="e">
        <v>#DIV/0!</v>
      </c>
      <c r="H55" s="47" t="e">
        <v>#DIV/0!</v>
      </c>
      <c r="I55" s="47" t="e">
        <v>#DIV/0!</v>
      </c>
      <c r="J55" s="47" t="e">
        <v>#DIV/0!</v>
      </c>
      <c r="K55" s="47" t="e">
        <v>#DIV/0!</v>
      </c>
      <c r="L55" s="47" t="e">
        <v>#DIV/0!</v>
      </c>
      <c r="M55" s="47" t="e">
        <v>#DIV/0!</v>
      </c>
      <c r="N55" s="47" t="e">
        <v>#DIV/0!</v>
      </c>
      <c r="O55" s="48" t="e">
        <v>#DIV/0!</v>
      </c>
      <c r="Q55" s="40"/>
      <c r="R55" s="21">
        <v>3</v>
      </c>
      <c r="S55" s="45" t="e">
        <f t="array" ref="S55:AB55">_xlfn.IFS(
     $E$10=1,'[2]031_12_年収等別_世帯割合_2550'!$EH$133:$EQ$133,
     $E$10=2,'[2]031_12_年収等別_世帯割合_2550'!$BE$133:$BN$133
)</f>
        <v>#DIV/0!</v>
      </c>
      <c r="T55" s="46" t="e">
        <v>#DIV/0!</v>
      </c>
      <c r="U55" s="47" t="e">
        <v>#DIV/0!</v>
      </c>
      <c r="V55" s="47" t="e">
        <v>#DIV/0!</v>
      </c>
      <c r="W55" s="47" t="e">
        <v>#DIV/0!</v>
      </c>
      <c r="X55" s="47" t="e">
        <v>#DIV/0!</v>
      </c>
      <c r="Y55" s="47" t="e">
        <v>#DIV/0!</v>
      </c>
      <c r="Z55" s="47" t="e">
        <v>#DIV/0!</v>
      </c>
      <c r="AA55" s="47" t="e">
        <v>#DIV/0!</v>
      </c>
      <c r="AB55" s="48" t="e">
        <v>#DIV/0!</v>
      </c>
      <c r="AD55" s="40"/>
      <c r="AE55" s="21">
        <v>3</v>
      </c>
      <c r="AF55" s="45" t="e">
        <f t="array" ref="AF55:AO55">_xlfn.IFS(
     $E$10=1,'[2]031_12_年収等別_世帯割合_2550'!$EH$135:$EQ$135,
     $E$10=2,'[2]031_12_年収等別_世帯割合_2550'!$BE$135:$BN$135
)</f>
        <v>#DIV/0!</v>
      </c>
      <c r="AG55" s="46" t="e">
        <v>#DIV/0!</v>
      </c>
      <c r="AH55" s="47" t="e">
        <v>#DIV/0!</v>
      </c>
      <c r="AI55" s="47" t="e">
        <v>#DIV/0!</v>
      </c>
      <c r="AJ55" s="47" t="e">
        <v>#DIV/0!</v>
      </c>
      <c r="AK55" s="47" t="e">
        <v>#DIV/0!</v>
      </c>
      <c r="AL55" s="47" t="e">
        <v>#DIV/0!</v>
      </c>
      <c r="AM55" s="47" t="e">
        <v>#DIV/0!</v>
      </c>
      <c r="AN55" s="47" t="e">
        <v>#DIV/0!</v>
      </c>
      <c r="AO55" s="48" t="e">
        <v>#DIV/0!</v>
      </c>
      <c r="AQ55" s="40"/>
      <c r="AR55" s="21">
        <v>3</v>
      </c>
      <c r="AS55" s="45" t="e">
        <f t="array" ref="AS55:BB55">_xlfn.IFS(
     $E$10=1,'[2]031_12_年収等別_世帯割合_2550'!$EH$137:$EQ$137,
     $E$10=2,'[2]031_12_年収等別_世帯割合_2550'!$BE$137:$BN$137
)</f>
        <v>#DIV/0!</v>
      </c>
      <c r="AT55" s="46" t="e">
        <v>#DIV/0!</v>
      </c>
      <c r="AU55" s="47" t="e">
        <v>#DIV/0!</v>
      </c>
      <c r="AV55" s="47" t="e">
        <v>#DIV/0!</v>
      </c>
      <c r="AW55" s="47" t="e">
        <v>#DIV/0!</v>
      </c>
      <c r="AX55" s="47" t="e">
        <v>#DIV/0!</v>
      </c>
      <c r="AY55" s="47" t="e">
        <v>#DIV/0!</v>
      </c>
      <c r="AZ55" s="47" t="e">
        <v>#DIV/0!</v>
      </c>
      <c r="BA55" s="47" t="e">
        <v>#DIV/0!</v>
      </c>
      <c r="BB55" s="48" t="e">
        <v>#DIV/0!</v>
      </c>
      <c r="BD55" s="40"/>
      <c r="BE55" s="21">
        <v>3</v>
      </c>
      <c r="BF55" s="45" t="e">
        <f t="array" ref="BF55:BO55">_xlfn.IFS(
     $E$10=1,'[2]031_12_年収等別_世帯割合_2550'!$EH$139:$EQ$139,
     $E$10=2,'[2]031_12_年収等別_世帯割合_2550'!$BE$139:$BN$139
)</f>
        <v>#DIV/0!</v>
      </c>
      <c r="BG55" s="46" t="e">
        <v>#DIV/0!</v>
      </c>
      <c r="BH55" s="47" t="e">
        <v>#DIV/0!</v>
      </c>
      <c r="BI55" s="47" t="e">
        <v>#DIV/0!</v>
      </c>
      <c r="BJ55" s="47" t="e">
        <v>#DIV/0!</v>
      </c>
      <c r="BK55" s="47" t="e">
        <v>#DIV/0!</v>
      </c>
      <c r="BL55" s="47" t="e">
        <v>#DIV/0!</v>
      </c>
      <c r="BM55" s="47" t="e">
        <v>#DIV/0!</v>
      </c>
      <c r="BN55" s="47" t="e">
        <v>#DIV/0!</v>
      </c>
      <c r="BO55" s="48" t="e">
        <v>#DIV/0!</v>
      </c>
      <c r="BQ55" s="40"/>
      <c r="BR55" s="21">
        <v>3</v>
      </c>
      <c r="BS55" s="45" t="e">
        <f t="array" ref="BS55:CB55">_xlfn.IFS(
     $E$10=1,'[2]031_12_年収等別_世帯割合_2550'!$EH$141:$EQ$141,
     $E$10=2,'[2]031_12_年収等別_世帯割合_2550'!$BE$141:$BN$141
)</f>
        <v>#DIV/0!</v>
      </c>
      <c r="BT55" s="46" t="e">
        <v>#DIV/0!</v>
      </c>
      <c r="BU55" s="47" t="e">
        <v>#DIV/0!</v>
      </c>
      <c r="BV55" s="47" t="e">
        <v>#DIV/0!</v>
      </c>
      <c r="BW55" s="47" t="e">
        <v>#DIV/0!</v>
      </c>
      <c r="BX55" s="47" t="e">
        <v>#DIV/0!</v>
      </c>
      <c r="BY55" s="47" t="e">
        <v>#DIV/0!</v>
      </c>
      <c r="BZ55" s="47" t="e">
        <v>#DIV/0!</v>
      </c>
      <c r="CA55" s="47" t="e">
        <v>#DIV/0!</v>
      </c>
      <c r="CB55" s="48" t="e">
        <v>#DIV/0!</v>
      </c>
    </row>
    <row r="56" spans="1:80">
      <c r="A56" s="16"/>
      <c r="B56" s="16"/>
      <c r="C56" s="16"/>
      <c r="D56" s="40"/>
      <c r="E56" s="21">
        <v>4</v>
      </c>
      <c r="F56" s="45" t="e">
        <f t="array" ref="F56:O56">_xlfn.IFS(
     $E$10=1,'[2]031_12_年収等別_世帯割合_2550'!$EH$148:$EQ$148,
     $E$10=2,'[2]031_12_年収等別_世帯割合_2550'!$BE$148:$BN$148
)</f>
        <v>#DIV/0!</v>
      </c>
      <c r="G56" s="46" t="e">
        <v>#DIV/0!</v>
      </c>
      <c r="H56" s="47" t="e">
        <v>#DIV/0!</v>
      </c>
      <c r="I56" s="47" t="e">
        <v>#DIV/0!</v>
      </c>
      <c r="J56" s="47" t="e">
        <v>#DIV/0!</v>
      </c>
      <c r="K56" s="47" t="e">
        <v>#DIV/0!</v>
      </c>
      <c r="L56" s="47" t="e">
        <v>#DIV/0!</v>
      </c>
      <c r="M56" s="47" t="e">
        <v>#DIV/0!</v>
      </c>
      <c r="N56" s="47" t="e">
        <v>#DIV/0!</v>
      </c>
      <c r="O56" s="48" t="e">
        <v>#DIV/0!</v>
      </c>
      <c r="Q56" s="40"/>
      <c r="R56" s="21">
        <v>4</v>
      </c>
      <c r="S56" s="45" t="e">
        <f t="array" ref="S56:AB56">_xlfn.IFS(
     $E$10=1,'[2]031_12_年収等別_世帯割合_2550'!$EH$150:$EQ$150,
     $E$10=2,'[2]031_12_年収等別_世帯割合_2550'!$BE$150:$BN$150
)</f>
        <v>#DIV/0!</v>
      </c>
      <c r="T56" s="46" t="e">
        <v>#DIV/0!</v>
      </c>
      <c r="U56" s="47" t="e">
        <v>#DIV/0!</v>
      </c>
      <c r="V56" s="47" t="e">
        <v>#DIV/0!</v>
      </c>
      <c r="W56" s="47" t="e">
        <v>#DIV/0!</v>
      </c>
      <c r="X56" s="47" t="e">
        <v>#DIV/0!</v>
      </c>
      <c r="Y56" s="47" t="e">
        <v>#DIV/0!</v>
      </c>
      <c r="Z56" s="47" t="e">
        <v>#DIV/0!</v>
      </c>
      <c r="AA56" s="47" t="e">
        <v>#DIV/0!</v>
      </c>
      <c r="AB56" s="48" t="e">
        <v>#DIV/0!</v>
      </c>
      <c r="AD56" s="40"/>
      <c r="AE56" s="21">
        <v>4</v>
      </c>
      <c r="AF56" s="45" t="e">
        <f t="array" ref="AF56:AO56">_xlfn.IFS(
     $E$10=1,'[2]031_12_年収等別_世帯割合_2550'!$EH$152:$EQ$152,
     $E$10=2,'[2]031_12_年収等別_世帯割合_2550'!$BE$152:$BN$152
)</f>
        <v>#DIV/0!</v>
      </c>
      <c r="AG56" s="46" t="e">
        <v>#DIV/0!</v>
      </c>
      <c r="AH56" s="47" t="e">
        <v>#DIV/0!</v>
      </c>
      <c r="AI56" s="47" t="e">
        <v>#DIV/0!</v>
      </c>
      <c r="AJ56" s="47" t="e">
        <v>#DIV/0!</v>
      </c>
      <c r="AK56" s="47" t="e">
        <v>#DIV/0!</v>
      </c>
      <c r="AL56" s="47" t="e">
        <v>#DIV/0!</v>
      </c>
      <c r="AM56" s="47" t="e">
        <v>#DIV/0!</v>
      </c>
      <c r="AN56" s="47" t="e">
        <v>#DIV/0!</v>
      </c>
      <c r="AO56" s="48" t="e">
        <v>#DIV/0!</v>
      </c>
      <c r="AQ56" s="40"/>
      <c r="AR56" s="21">
        <v>4</v>
      </c>
      <c r="AS56" s="45" t="e">
        <f t="array" ref="AS56:BB56">_xlfn.IFS(
     $E$10=1,'[2]031_12_年収等別_世帯割合_2550'!$EH$154:$EQ$154,
     $E$10=2,'[2]031_12_年収等別_世帯割合_2550'!$BE$154:$BN$154
)</f>
        <v>#DIV/0!</v>
      </c>
      <c r="AT56" s="46" t="e">
        <v>#DIV/0!</v>
      </c>
      <c r="AU56" s="47" t="e">
        <v>#DIV/0!</v>
      </c>
      <c r="AV56" s="47" t="e">
        <v>#DIV/0!</v>
      </c>
      <c r="AW56" s="47" t="e">
        <v>#DIV/0!</v>
      </c>
      <c r="AX56" s="47" t="e">
        <v>#DIV/0!</v>
      </c>
      <c r="AY56" s="47" t="e">
        <v>#DIV/0!</v>
      </c>
      <c r="AZ56" s="47" t="e">
        <v>#DIV/0!</v>
      </c>
      <c r="BA56" s="47" t="e">
        <v>#DIV/0!</v>
      </c>
      <c r="BB56" s="48" t="e">
        <v>#DIV/0!</v>
      </c>
      <c r="BD56" s="40"/>
      <c r="BE56" s="21">
        <v>4</v>
      </c>
      <c r="BF56" s="45" t="e">
        <f t="array" ref="BF56:BO56">_xlfn.IFS(
     $E$10=1,'[2]031_12_年収等別_世帯割合_2550'!$EH$156:$EQ$156,
     $E$10=2,'[2]031_12_年収等別_世帯割合_2550'!$BE$156:$BN$156
)</f>
        <v>#DIV/0!</v>
      </c>
      <c r="BG56" s="46" t="e">
        <v>#DIV/0!</v>
      </c>
      <c r="BH56" s="47" t="e">
        <v>#DIV/0!</v>
      </c>
      <c r="BI56" s="47" t="e">
        <v>#DIV/0!</v>
      </c>
      <c r="BJ56" s="47" t="e">
        <v>#DIV/0!</v>
      </c>
      <c r="BK56" s="47" t="e">
        <v>#DIV/0!</v>
      </c>
      <c r="BL56" s="47" t="e">
        <v>#DIV/0!</v>
      </c>
      <c r="BM56" s="47" t="e">
        <v>#DIV/0!</v>
      </c>
      <c r="BN56" s="47" t="e">
        <v>#DIV/0!</v>
      </c>
      <c r="BO56" s="48" t="e">
        <v>#DIV/0!</v>
      </c>
      <c r="BQ56" s="40"/>
      <c r="BR56" s="21">
        <v>4</v>
      </c>
      <c r="BS56" s="45" t="e">
        <f t="array" ref="BS56:CB56">_xlfn.IFS(
     $E$10=1,'[2]031_12_年収等別_世帯割合_2550'!$EH$158:$EQ$158,
     $E$10=2,'[2]031_12_年収等別_世帯割合_2550'!$BE$158:$BN$158
)</f>
        <v>#DIV/0!</v>
      </c>
      <c r="BT56" s="46" t="e">
        <v>#DIV/0!</v>
      </c>
      <c r="BU56" s="47" t="e">
        <v>#DIV/0!</v>
      </c>
      <c r="BV56" s="47" t="e">
        <v>#DIV/0!</v>
      </c>
      <c r="BW56" s="47" t="e">
        <v>#DIV/0!</v>
      </c>
      <c r="BX56" s="47" t="e">
        <v>#DIV/0!</v>
      </c>
      <c r="BY56" s="47" t="e">
        <v>#DIV/0!</v>
      </c>
      <c r="BZ56" s="47" t="e">
        <v>#DIV/0!</v>
      </c>
      <c r="CA56" s="47" t="e">
        <v>#DIV/0!</v>
      </c>
      <c r="CB56" s="48" t="e">
        <v>#DIV/0!</v>
      </c>
    </row>
    <row r="57" spans="1:80">
      <c r="A57" s="16"/>
      <c r="B57" s="16"/>
      <c r="C57" s="16"/>
      <c r="D57" s="40"/>
      <c r="E57" s="21">
        <v>5</v>
      </c>
      <c r="F57" s="45" t="e">
        <f t="array" ref="F57:O57">_xlfn.IFS(
     $E$10=1,'[2]031_12_年収等別_世帯割合_2550'!$EH$165:$EQ$165,
     $E$10=2,'[2]031_12_年収等別_世帯割合_2550'!$BE$165:$BN$165
)</f>
        <v>#DIV/0!</v>
      </c>
      <c r="G57" s="46" t="e">
        <v>#DIV/0!</v>
      </c>
      <c r="H57" s="47" t="e">
        <v>#DIV/0!</v>
      </c>
      <c r="I57" s="47" t="e">
        <v>#DIV/0!</v>
      </c>
      <c r="J57" s="47" t="e">
        <v>#DIV/0!</v>
      </c>
      <c r="K57" s="47" t="e">
        <v>#DIV/0!</v>
      </c>
      <c r="L57" s="47" t="e">
        <v>#DIV/0!</v>
      </c>
      <c r="M57" s="47" t="e">
        <v>#DIV/0!</v>
      </c>
      <c r="N57" s="47" t="e">
        <v>#DIV/0!</v>
      </c>
      <c r="O57" s="48" t="e">
        <v>#DIV/0!</v>
      </c>
      <c r="Q57" s="40"/>
      <c r="R57" s="21">
        <v>5</v>
      </c>
      <c r="S57" s="45" t="e">
        <f t="array" ref="S57:AB57">_xlfn.IFS(
     $E$10=1,'[2]031_12_年収等別_世帯割合_2550'!$EH$167:$EQ$167,
     $E$10=2,'[2]031_12_年収等別_世帯割合_2550'!$BE$167:$BN$167
)</f>
        <v>#DIV/0!</v>
      </c>
      <c r="T57" s="46" t="e">
        <v>#DIV/0!</v>
      </c>
      <c r="U57" s="47" t="e">
        <v>#DIV/0!</v>
      </c>
      <c r="V57" s="47" t="e">
        <v>#DIV/0!</v>
      </c>
      <c r="W57" s="47" t="e">
        <v>#DIV/0!</v>
      </c>
      <c r="X57" s="47" t="e">
        <v>#DIV/0!</v>
      </c>
      <c r="Y57" s="47" t="e">
        <v>#DIV/0!</v>
      </c>
      <c r="Z57" s="47" t="e">
        <v>#DIV/0!</v>
      </c>
      <c r="AA57" s="47" t="e">
        <v>#DIV/0!</v>
      </c>
      <c r="AB57" s="48" t="e">
        <v>#DIV/0!</v>
      </c>
      <c r="AD57" s="40"/>
      <c r="AE57" s="21">
        <v>5</v>
      </c>
      <c r="AF57" s="45" t="e">
        <f t="array" ref="AF57:AO57">_xlfn.IFS(
     $E$10=1,'[2]031_12_年収等別_世帯割合_2550'!$EH$169:$EQ$169,
     $E$10=2,'[2]031_12_年収等別_世帯割合_2550'!$BE$169:$BN$169
)</f>
        <v>#DIV/0!</v>
      </c>
      <c r="AG57" s="46" t="e">
        <v>#DIV/0!</v>
      </c>
      <c r="AH57" s="47" t="e">
        <v>#DIV/0!</v>
      </c>
      <c r="AI57" s="47" t="e">
        <v>#DIV/0!</v>
      </c>
      <c r="AJ57" s="47" t="e">
        <v>#DIV/0!</v>
      </c>
      <c r="AK57" s="47" t="e">
        <v>#DIV/0!</v>
      </c>
      <c r="AL57" s="47" t="e">
        <v>#DIV/0!</v>
      </c>
      <c r="AM57" s="47" t="e">
        <v>#DIV/0!</v>
      </c>
      <c r="AN57" s="47" t="e">
        <v>#DIV/0!</v>
      </c>
      <c r="AO57" s="48" t="e">
        <v>#DIV/0!</v>
      </c>
      <c r="AQ57" s="40"/>
      <c r="AR57" s="21">
        <v>5</v>
      </c>
      <c r="AS57" s="45" t="e">
        <f t="array" ref="AS57:BB57">_xlfn.IFS(
     $E$10=1,'[2]031_12_年収等別_世帯割合_2550'!$EH$171:$EQ$171,
     $E$10=2,'[2]031_12_年収等別_世帯割合_2550'!$BE$171:$BN$171
)</f>
        <v>#DIV/0!</v>
      </c>
      <c r="AT57" s="46" t="e">
        <v>#DIV/0!</v>
      </c>
      <c r="AU57" s="47" t="e">
        <v>#DIV/0!</v>
      </c>
      <c r="AV57" s="47" t="e">
        <v>#DIV/0!</v>
      </c>
      <c r="AW57" s="47" t="e">
        <v>#DIV/0!</v>
      </c>
      <c r="AX57" s="47" t="e">
        <v>#DIV/0!</v>
      </c>
      <c r="AY57" s="47" t="e">
        <v>#DIV/0!</v>
      </c>
      <c r="AZ57" s="47" t="e">
        <v>#DIV/0!</v>
      </c>
      <c r="BA57" s="47" t="e">
        <v>#DIV/0!</v>
      </c>
      <c r="BB57" s="48" t="e">
        <v>#DIV/0!</v>
      </c>
      <c r="BD57" s="40"/>
      <c r="BE57" s="21">
        <v>5</v>
      </c>
      <c r="BF57" s="45" t="e">
        <f t="array" ref="BF57:BO57">_xlfn.IFS(
     $E$10=1,'[2]031_12_年収等別_世帯割合_2550'!$EH$173:$EQ$173,
     $E$10=2,'[2]031_12_年収等別_世帯割合_2550'!$BE$173:$BN$173
)</f>
        <v>#DIV/0!</v>
      </c>
      <c r="BG57" s="46" t="e">
        <v>#DIV/0!</v>
      </c>
      <c r="BH57" s="47" t="e">
        <v>#DIV/0!</v>
      </c>
      <c r="BI57" s="47" t="e">
        <v>#DIV/0!</v>
      </c>
      <c r="BJ57" s="47" t="e">
        <v>#DIV/0!</v>
      </c>
      <c r="BK57" s="47" t="e">
        <v>#DIV/0!</v>
      </c>
      <c r="BL57" s="47" t="e">
        <v>#DIV/0!</v>
      </c>
      <c r="BM57" s="47" t="e">
        <v>#DIV/0!</v>
      </c>
      <c r="BN57" s="47" t="e">
        <v>#DIV/0!</v>
      </c>
      <c r="BO57" s="48" t="e">
        <v>#DIV/0!</v>
      </c>
      <c r="BQ57" s="40"/>
      <c r="BR57" s="21">
        <v>5</v>
      </c>
      <c r="BS57" s="45" t="e">
        <f t="array" ref="BS57:CB57">_xlfn.IFS(
     $E$10=1,'[2]031_12_年収等別_世帯割合_2550'!$EH$175:$EQ$175,
     $E$10=2,'[2]031_12_年収等別_世帯割合_2550'!$BE$175:$BN$175
)</f>
        <v>#DIV/0!</v>
      </c>
      <c r="BT57" s="46" t="e">
        <v>#DIV/0!</v>
      </c>
      <c r="BU57" s="47" t="e">
        <v>#DIV/0!</v>
      </c>
      <c r="BV57" s="47" t="e">
        <v>#DIV/0!</v>
      </c>
      <c r="BW57" s="47" t="e">
        <v>#DIV/0!</v>
      </c>
      <c r="BX57" s="47" t="e">
        <v>#DIV/0!</v>
      </c>
      <c r="BY57" s="47" t="e">
        <v>#DIV/0!</v>
      </c>
      <c r="BZ57" s="47" t="e">
        <v>#DIV/0!</v>
      </c>
      <c r="CA57" s="47" t="e">
        <v>#DIV/0!</v>
      </c>
      <c r="CB57" s="48" t="e">
        <v>#DIV/0!</v>
      </c>
    </row>
    <row r="58" spans="1:80">
      <c r="A58" s="16"/>
      <c r="B58" s="16"/>
      <c r="C58" s="16"/>
      <c r="D58" s="40"/>
      <c r="E58" s="21">
        <v>6</v>
      </c>
      <c r="F58" s="45" t="e">
        <f t="array" ref="F58:O58">_xlfn.IFS(
     $E$10=1,'[2]031_12_年収等別_世帯割合_2550'!$EH$182:$EQ$182,
     $E$10=2,'[2]031_12_年収等別_世帯割合_2550'!$BE$182:$BN$182
)</f>
        <v>#DIV/0!</v>
      </c>
      <c r="G58" s="46" t="e">
        <v>#DIV/0!</v>
      </c>
      <c r="H58" s="47" t="e">
        <v>#DIV/0!</v>
      </c>
      <c r="I58" s="47" t="e">
        <v>#DIV/0!</v>
      </c>
      <c r="J58" s="47" t="e">
        <v>#DIV/0!</v>
      </c>
      <c r="K58" s="47" t="e">
        <v>#DIV/0!</v>
      </c>
      <c r="L58" s="47" t="e">
        <v>#DIV/0!</v>
      </c>
      <c r="M58" s="47" t="e">
        <v>#DIV/0!</v>
      </c>
      <c r="N58" s="47" t="e">
        <v>#DIV/0!</v>
      </c>
      <c r="O58" s="48" t="e">
        <v>#DIV/0!</v>
      </c>
      <c r="Q58" s="40"/>
      <c r="R58" s="21">
        <v>6</v>
      </c>
      <c r="S58" s="45" t="e">
        <f t="array" ref="S58:AB58">_xlfn.IFS(
     $E$10=1,'[2]031_12_年収等別_世帯割合_2550'!$EH$184:$EQ$184,
     $E$10=2,'[2]031_12_年収等別_世帯割合_2550'!$BE$184:$BN$184
)</f>
        <v>#DIV/0!</v>
      </c>
      <c r="T58" s="46" t="e">
        <v>#DIV/0!</v>
      </c>
      <c r="U58" s="47" t="e">
        <v>#DIV/0!</v>
      </c>
      <c r="V58" s="47" t="e">
        <v>#DIV/0!</v>
      </c>
      <c r="W58" s="47" t="e">
        <v>#DIV/0!</v>
      </c>
      <c r="X58" s="47" t="e">
        <v>#DIV/0!</v>
      </c>
      <c r="Y58" s="47" t="e">
        <v>#DIV/0!</v>
      </c>
      <c r="Z58" s="47" t="e">
        <v>#DIV/0!</v>
      </c>
      <c r="AA58" s="47" t="e">
        <v>#DIV/0!</v>
      </c>
      <c r="AB58" s="48" t="e">
        <v>#DIV/0!</v>
      </c>
      <c r="AD58" s="40"/>
      <c r="AE58" s="21">
        <v>6</v>
      </c>
      <c r="AF58" s="45" t="e">
        <f t="array" ref="AF58:AO58">_xlfn.IFS(
     $E$10=1,'[2]031_12_年収等別_世帯割合_2550'!$EH$186:$EQ$186,
     $E$10=2,'[2]031_12_年収等別_世帯割合_2550'!$BE$186:$BN$186
)</f>
        <v>#DIV/0!</v>
      </c>
      <c r="AG58" s="46" t="e">
        <v>#DIV/0!</v>
      </c>
      <c r="AH58" s="47" t="e">
        <v>#DIV/0!</v>
      </c>
      <c r="AI58" s="47" t="e">
        <v>#DIV/0!</v>
      </c>
      <c r="AJ58" s="47" t="e">
        <v>#DIV/0!</v>
      </c>
      <c r="AK58" s="47" t="e">
        <v>#DIV/0!</v>
      </c>
      <c r="AL58" s="47" t="e">
        <v>#DIV/0!</v>
      </c>
      <c r="AM58" s="47" t="e">
        <v>#DIV/0!</v>
      </c>
      <c r="AN58" s="47" t="e">
        <v>#DIV/0!</v>
      </c>
      <c r="AO58" s="48" t="e">
        <v>#DIV/0!</v>
      </c>
      <c r="AQ58" s="40"/>
      <c r="AR58" s="21">
        <v>6</v>
      </c>
      <c r="AS58" s="45" t="e">
        <f t="array" ref="AS58:BB58">_xlfn.IFS(
     $E$10=1,'[2]031_12_年収等別_世帯割合_2550'!$EH$188:$EQ$188,
     $E$10=2,'[2]031_12_年収等別_世帯割合_2550'!$BE$188:$BN$188
)</f>
        <v>#DIV/0!</v>
      </c>
      <c r="AT58" s="46" t="e">
        <v>#DIV/0!</v>
      </c>
      <c r="AU58" s="47" t="e">
        <v>#DIV/0!</v>
      </c>
      <c r="AV58" s="47" t="e">
        <v>#DIV/0!</v>
      </c>
      <c r="AW58" s="47" t="e">
        <v>#DIV/0!</v>
      </c>
      <c r="AX58" s="47" t="e">
        <v>#DIV/0!</v>
      </c>
      <c r="AY58" s="47" t="e">
        <v>#DIV/0!</v>
      </c>
      <c r="AZ58" s="47" t="e">
        <v>#DIV/0!</v>
      </c>
      <c r="BA58" s="47" t="e">
        <v>#DIV/0!</v>
      </c>
      <c r="BB58" s="48" t="e">
        <v>#DIV/0!</v>
      </c>
      <c r="BD58" s="40"/>
      <c r="BE58" s="21">
        <v>6</v>
      </c>
      <c r="BF58" s="45" t="e">
        <f t="array" ref="BF58:BO58">_xlfn.IFS(
     $E$10=1,'[2]031_12_年収等別_世帯割合_2550'!$EH$190:$EQ$190,
     $E$10=2,'[2]031_12_年収等別_世帯割合_2550'!$BE$190:$BN$190
)</f>
        <v>#DIV/0!</v>
      </c>
      <c r="BG58" s="46" t="e">
        <v>#DIV/0!</v>
      </c>
      <c r="BH58" s="47" t="e">
        <v>#DIV/0!</v>
      </c>
      <c r="BI58" s="47" t="e">
        <v>#DIV/0!</v>
      </c>
      <c r="BJ58" s="47" t="e">
        <v>#DIV/0!</v>
      </c>
      <c r="BK58" s="47" t="e">
        <v>#DIV/0!</v>
      </c>
      <c r="BL58" s="47" t="e">
        <v>#DIV/0!</v>
      </c>
      <c r="BM58" s="47" t="e">
        <v>#DIV/0!</v>
      </c>
      <c r="BN58" s="47" t="e">
        <v>#DIV/0!</v>
      </c>
      <c r="BO58" s="48" t="e">
        <v>#DIV/0!</v>
      </c>
      <c r="BQ58" s="40"/>
      <c r="BR58" s="21">
        <v>6</v>
      </c>
      <c r="BS58" s="45" t="e">
        <f t="array" ref="BS58:CB58">_xlfn.IFS(
     $E$10=1,'[2]031_12_年収等別_世帯割合_2550'!$EH$192:$EQ$192,
     $E$10=2,'[2]031_12_年収等別_世帯割合_2550'!$BE$192:$BN$192
)</f>
        <v>#DIV/0!</v>
      </c>
      <c r="BT58" s="46" t="e">
        <v>#DIV/0!</v>
      </c>
      <c r="BU58" s="47" t="e">
        <v>#DIV/0!</v>
      </c>
      <c r="BV58" s="47" t="e">
        <v>#DIV/0!</v>
      </c>
      <c r="BW58" s="47" t="e">
        <v>#DIV/0!</v>
      </c>
      <c r="BX58" s="47" t="e">
        <v>#DIV/0!</v>
      </c>
      <c r="BY58" s="47" t="e">
        <v>#DIV/0!</v>
      </c>
      <c r="BZ58" s="47" t="e">
        <v>#DIV/0!</v>
      </c>
      <c r="CA58" s="47" t="e">
        <v>#DIV/0!</v>
      </c>
      <c r="CB58" s="48" t="e">
        <v>#DIV/0!</v>
      </c>
    </row>
    <row r="59" spans="1:80">
      <c r="A59" s="16"/>
      <c r="B59" s="16"/>
      <c r="C59" s="16"/>
      <c r="D59" s="49"/>
      <c r="E59" s="22" t="s">
        <v>20</v>
      </c>
      <c r="F59" s="50" t="e">
        <f t="array" ref="F59:O59">_xlfn.IFS(
     $E$10=1,'[2]031_12_年収等別_世帯割合_2550'!$EH$199:$EQ$199,
     $E$10=2,'[2]031_12_年収等別_世帯割合_2550'!$BE$199:$BN$199
)</f>
        <v>#DIV/0!</v>
      </c>
      <c r="G59" s="51" t="e">
        <v>#DIV/0!</v>
      </c>
      <c r="H59" s="52" t="e">
        <v>#DIV/0!</v>
      </c>
      <c r="I59" s="52" t="e">
        <v>#DIV/0!</v>
      </c>
      <c r="J59" s="52" t="e">
        <v>#DIV/0!</v>
      </c>
      <c r="K59" s="52" t="e">
        <v>#DIV/0!</v>
      </c>
      <c r="L59" s="52" t="e">
        <v>#DIV/0!</v>
      </c>
      <c r="M59" s="52" t="e">
        <v>#DIV/0!</v>
      </c>
      <c r="N59" s="52" t="e">
        <v>#DIV/0!</v>
      </c>
      <c r="O59" s="53" t="e">
        <v>#DIV/0!</v>
      </c>
      <c r="Q59" s="49"/>
      <c r="R59" s="22" t="s">
        <v>20</v>
      </c>
      <c r="S59" s="50" t="e">
        <f t="array" ref="S59:AB59">_xlfn.IFS(
     $E$10=1,'[2]031_12_年収等別_世帯割合_2550'!$EH$201:$EQ$201,
     $E$10=2,'[2]031_12_年収等別_世帯割合_2550'!$BE$201:$BN$201
)</f>
        <v>#DIV/0!</v>
      </c>
      <c r="T59" s="51" t="e">
        <v>#DIV/0!</v>
      </c>
      <c r="U59" s="52" t="e">
        <v>#DIV/0!</v>
      </c>
      <c r="V59" s="52" t="e">
        <v>#DIV/0!</v>
      </c>
      <c r="W59" s="52" t="e">
        <v>#DIV/0!</v>
      </c>
      <c r="X59" s="52" t="e">
        <v>#DIV/0!</v>
      </c>
      <c r="Y59" s="52" t="e">
        <v>#DIV/0!</v>
      </c>
      <c r="Z59" s="52" t="e">
        <v>#DIV/0!</v>
      </c>
      <c r="AA59" s="52" t="e">
        <v>#DIV/0!</v>
      </c>
      <c r="AB59" s="53" t="e">
        <v>#DIV/0!</v>
      </c>
      <c r="AD59" s="49"/>
      <c r="AE59" s="22" t="s">
        <v>20</v>
      </c>
      <c r="AF59" s="50" t="e">
        <f t="array" ref="AF59:AO59">_xlfn.IFS(
     $E$10=1,'[2]031_12_年収等別_世帯割合_2550'!$EH$203:$EQ$203,
     $E$10=2,'[2]031_12_年収等別_世帯割合_2550'!$BE$203:$BN$203
)</f>
        <v>#DIV/0!</v>
      </c>
      <c r="AG59" s="51" t="e">
        <v>#DIV/0!</v>
      </c>
      <c r="AH59" s="52" t="e">
        <v>#DIV/0!</v>
      </c>
      <c r="AI59" s="52" t="e">
        <v>#DIV/0!</v>
      </c>
      <c r="AJ59" s="52" t="e">
        <v>#DIV/0!</v>
      </c>
      <c r="AK59" s="52" t="e">
        <v>#DIV/0!</v>
      </c>
      <c r="AL59" s="52" t="e">
        <v>#DIV/0!</v>
      </c>
      <c r="AM59" s="52" t="e">
        <v>#DIV/0!</v>
      </c>
      <c r="AN59" s="52" t="e">
        <v>#DIV/0!</v>
      </c>
      <c r="AO59" s="53" t="e">
        <v>#DIV/0!</v>
      </c>
      <c r="AQ59" s="49"/>
      <c r="AR59" s="22" t="s">
        <v>20</v>
      </c>
      <c r="AS59" s="50" t="e">
        <f t="array" ref="AS59:BB59">_xlfn.IFS(
     $E$10=1,'[2]031_12_年収等別_世帯割合_2550'!$EH$205:$EQ$205,
     $E$10=2,'[2]031_12_年収等別_世帯割合_2550'!$BE$205:$BN$205
)</f>
        <v>#DIV/0!</v>
      </c>
      <c r="AT59" s="51" t="e">
        <v>#DIV/0!</v>
      </c>
      <c r="AU59" s="52" t="e">
        <v>#DIV/0!</v>
      </c>
      <c r="AV59" s="52" t="e">
        <v>#DIV/0!</v>
      </c>
      <c r="AW59" s="52" t="e">
        <v>#DIV/0!</v>
      </c>
      <c r="AX59" s="52" t="e">
        <v>#DIV/0!</v>
      </c>
      <c r="AY59" s="52" t="e">
        <v>#DIV/0!</v>
      </c>
      <c r="AZ59" s="52" t="e">
        <v>#DIV/0!</v>
      </c>
      <c r="BA59" s="52" t="e">
        <v>#DIV/0!</v>
      </c>
      <c r="BB59" s="53" t="e">
        <v>#DIV/0!</v>
      </c>
      <c r="BD59" s="49"/>
      <c r="BE59" s="22" t="s">
        <v>20</v>
      </c>
      <c r="BF59" s="50" t="e">
        <f t="array" ref="BF59:BO59">_xlfn.IFS(
     $E$10=1,'[2]031_12_年収等別_世帯割合_2550'!$EH$207:$EQ$207,
     $E$10=2,'[2]031_12_年収等別_世帯割合_2550'!$BE$207:$BN$207
)</f>
        <v>#DIV/0!</v>
      </c>
      <c r="BG59" s="51" t="e">
        <v>#DIV/0!</v>
      </c>
      <c r="BH59" s="52" t="e">
        <v>#DIV/0!</v>
      </c>
      <c r="BI59" s="52" t="e">
        <v>#DIV/0!</v>
      </c>
      <c r="BJ59" s="52" t="e">
        <v>#DIV/0!</v>
      </c>
      <c r="BK59" s="52" t="e">
        <v>#DIV/0!</v>
      </c>
      <c r="BL59" s="52" t="e">
        <v>#DIV/0!</v>
      </c>
      <c r="BM59" s="52" t="e">
        <v>#DIV/0!</v>
      </c>
      <c r="BN59" s="52" t="e">
        <v>#DIV/0!</v>
      </c>
      <c r="BO59" s="53" t="e">
        <v>#DIV/0!</v>
      </c>
      <c r="BQ59" s="49"/>
      <c r="BR59" s="22" t="s">
        <v>20</v>
      </c>
      <c r="BS59" s="50" t="e">
        <f t="array" ref="BS59:CB59">_xlfn.IFS(
     $E$10=1,'[2]031_12_年収等別_世帯割合_2550'!$EH$209:$EQ$209,
     $E$10=2,'[2]031_12_年収等別_世帯割合_2550'!$BE$209:$BN$209
)</f>
        <v>#DIV/0!</v>
      </c>
      <c r="BT59" s="51" t="e">
        <v>#DIV/0!</v>
      </c>
      <c r="BU59" s="52" t="e">
        <v>#DIV/0!</v>
      </c>
      <c r="BV59" s="52" t="e">
        <v>#DIV/0!</v>
      </c>
      <c r="BW59" s="52" t="e">
        <v>#DIV/0!</v>
      </c>
      <c r="BX59" s="52" t="e">
        <v>#DIV/0!</v>
      </c>
      <c r="BY59" s="52" t="e">
        <v>#DIV/0!</v>
      </c>
      <c r="BZ59" s="52" t="e">
        <v>#DIV/0!</v>
      </c>
      <c r="CA59" s="52" t="e">
        <v>#DIV/0!</v>
      </c>
      <c r="CB59" s="53" t="e">
        <v>#DIV/0!</v>
      </c>
    </row>
    <row r="60" spans="1:80">
      <c r="A60" s="16"/>
      <c r="B60" s="16"/>
      <c r="C60" s="16"/>
      <c r="D60" s="54" t="s">
        <v>0</v>
      </c>
      <c r="E60" s="39" t="s">
        <v>18</v>
      </c>
      <c r="F60" s="41" t="e">
        <f t="array" ref="F60:O60">_xlfn.IFS(
     $E$10=1,'[2]031_12_年収等別_世帯割合_2550'!$EU$80:$FD$80,
     $E$10=2,'[2]031_12_年収等別_世帯割合_2550'!$BR$80:$CA$80
)</f>
        <v>#DIV/0!</v>
      </c>
      <c r="G60" s="42" t="e">
        <v>#DIV/0!</v>
      </c>
      <c r="H60" s="43" t="e">
        <v>#DIV/0!</v>
      </c>
      <c r="I60" s="43" t="e">
        <v>#DIV/0!</v>
      </c>
      <c r="J60" s="43" t="e">
        <v>#DIV/0!</v>
      </c>
      <c r="K60" s="43" t="e">
        <v>#DIV/0!</v>
      </c>
      <c r="L60" s="43" t="e">
        <v>#DIV/0!</v>
      </c>
      <c r="M60" s="43" t="e">
        <v>#DIV/0!</v>
      </c>
      <c r="N60" s="43" t="e">
        <v>#DIV/0!</v>
      </c>
      <c r="O60" s="44" t="e">
        <v>#DIV/0!</v>
      </c>
      <c r="Q60" s="54" t="s">
        <v>0</v>
      </c>
      <c r="R60" s="39" t="s">
        <v>18</v>
      </c>
      <c r="S60" s="41" t="e">
        <f t="array" ref="S60:AB60">_xlfn.IFS(
     $E$10=1,'[2]031_12_年収等別_世帯割合_2550'!$EU$82:$FD$82,
     $E$10=2,'[2]031_12_年収等別_世帯割合_2550'!$BR$82:$CA$82
)</f>
        <v>#DIV/0!</v>
      </c>
      <c r="T60" s="42" t="e">
        <v>#DIV/0!</v>
      </c>
      <c r="U60" s="43" t="e">
        <v>#DIV/0!</v>
      </c>
      <c r="V60" s="43" t="e">
        <v>#DIV/0!</v>
      </c>
      <c r="W60" s="43" t="e">
        <v>#DIV/0!</v>
      </c>
      <c r="X60" s="43" t="e">
        <v>#DIV/0!</v>
      </c>
      <c r="Y60" s="43" t="e">
        <v>#DIV/0!</v>
      </c>
      <c r="Z60" s="43" t="e">
        <v>#DIV/0!</v>
      </c>
      <c r="AA60" s="43" t="e">
        <v>#DIV/0!</v>
      </c>
      <c r="AB60" s="44" t="e">
        <v>#DIV/0!</v>
      </c>
      <c r="AD60" s="54" t="s">
        <v>0</v>
      </c>
      <c r="AE60" s="39" t="s">
        <v>18</v>
      </c>
      <c r="AF60" s="41" t="e">
        <f t="array" ref="AF60:AO60">_xlfn.IFS(
     $E$10=1,'[2]031_12_年収等別_世帯割合_2550'!$EU$84:$FD$84,
     $E$10=2,'[2]031_12_年収等別_世帯割合_2550'!$BR$84:$CA$84
)</f>
        <v>#DIV/0!</v>
      </c>
      <c r="AG60" s="42" t="e">
        <v>#DIV/0!</v>
      </c>
      <c r="AH60" s="43" t="e">
        <v>#DIV/0!</v>
      </c>
      <c r="AI60" s="43" t="e">
        <v>#DIV/0!</v>
      </c>
      <c r="AJ60" s="43" t="e">
        <v>#DIV/0!</v>
      </c>
      <c r="AK60" s="43" t="e">
        <v>#DIV/0!</v>
      </c>
      <c r="AL60" s="43" t="e">
        <v>#DIV/0!</v>
      </c>
      <c r="AM60" s="43" t="e">
        <v>#DIV/0!</v>
      </c>
      <c r="AN60" s="43" t="e">
        <v>#DIV/0!</v>
      </c>
      <c r="AO60" s="44" t="e">
        <v>#DIV/0!</v>
      </c>
      <c r="AQ60" s="54" t="s">
        <v>0</v>
      </c>
      <c r="AR60" s="39" t="s">
        <v>18</v>
      </c>
      <c r="AS60" s="41" t="e">
        <f t="array" ref="AS60:BB60">_xlfn.IFS(
     $E$10=1,'[2]031_12_年収等別_世帯割合_2550'!$EU$86:$FD$86,
     $E$10=2,'[2]031_12_年収等別_世帯割合_2550'!$BR$86:$CA$86
)</f>
        <v>#DIV/0!</v>
      </c>
      <c r="AT60" s="42" t="e">
        <v>#DIV/0!</v>
      </c>
      <c r="AU60" s="43" t="e">
        <v>#DIV/0!</v>
      </c>
      <c r="AV60" s="43" t="e">
        <v>#DIV/0!</v>
      </c>
      <c r="AW60" s="43" t="e">
        <v>#DIV/0!</v>
      </c>
      <c r="AX60" s="43" t="e">
        <v>#DIV/0!</v>
      </c>
      <c r="AY60" s="43" t="e">
        <v>#DIV/0!</v>
      </c>
      <c r="AZ60" s="43" t="e">
        <v>#DIV/0!</v>
      </c>
      <c r="BA60" s="43" t="e">
        <v>#DIV/0!</v>
      </c>
      <c r="BB60" s="44" t="e">
        <v>#DIV/0!</v>
      </c>
      <c r="BD60" s="54" t="s">
        <v>0</v>
      </c>
      <c r="BE60" s="39" t="s">
        <v>18</v>
      </c>
      <c r="BF60" s="41" t="e">
        <f t="array" ref="BF60:BO60">_xlfn.IFS(
     $E$10=1,'[2]031_12_年収等別_世帯割合_2550'!$EU$88:$FD$88,
     $E$10=2,'[2]031_12_年収等別_世帯割合_2550'!$BR$88:$CA$88
)</f>
        <v>#DIV/0!</v>
      </c>
      <c r="BG60" s="42" t="e">
        <v>#DIV/0!</v>
      </c>
      <c r="BH60" s="43" t="e">
        <v>#DIV/0!</v>
      </c>
      <c r="BI60" s="43" t="e">
        <v>#DIV/0!</v>
      </c>
      <c r="BJ60" s="43" t="e">
        <v>#DIV/0!</v>
      </c>
      <c r="BK60" s="43" t="e">
        <v>#DIV/0!</v>
      </c>
      <c r="BL60" s="43" t="e">
        <v>#DIV/0!</v>
      </c>
      <c r="BM60" s="43" t="e">
        <v>#DIV/0!</v>
      </c>
      <c r="BN60" s="43" t="e">
        <v>#DIV/0!</v>
      </c>
      <c r="BO60" s="44" t="e">
        <v>#DIV/0!</v>
      </c>
      <c r="BQ60" s="54" t="s">
        <v>0</v>
      </c>
      <c r="BR60" s="39" t="s">
        <v>18</v>
      </c>
      <c r="BS60" s="41" t="e">
        <f t="array" ref="BS60:CB60">_xlfn.IFS(
     $E$10=1,'[2]031_12_年収等別_世帯割合_2550'!$EU$90:$FD$90,
     $E$10=2,'[2]031_12_年収等別_世帯割合_2550'!$BR$90:$CA$90
)</f>
        <v>#DIV/0!</v>
      </c>
      <c r="BT60" s="42" t="e">
        <v>#DIV/0!</v>
      </c>
      <c r="BU60" s="43" t="e">
        <v>#DIV/0!</v>
      </c>
      <c r="BV60" s="43" t="e">
        <v>#DIV/0!</v>
      </c>
      <c r="BW60" s="43" t="e">
        <v>#DIV/0!</v>
      </c>
      <c r="BX60" s="43" t="e">
        <v>#DIV/0!</v>
      </c>
      <c r="BY60" s="43" t="e">
        <v>#DIV/0!</v>
      </c>
      <c r="BZ60" s="43" t="e">
        <v>#DIV/0!</v>
      </c>
      <c r="CA60" s="43" t="e">
        <v>#DIV/0!</v>
      </c>
      <c r="CB60" s="44" t="e">
        <v>#DIV/0!</v>
      </c>
    </row>
    <row r="61" spans="1:80">
      <c r="A61" s="16"/>
      <c r="B61" s="16"/>
      <c r="C61" s="16"/>
      <c r="D61" s="55"/>
      <c r="E61" s="21" t="s">
        <v>19</v>
      </c>
      <c r="F61" s="45" t="e">
        <f t="array" ref="F61:O61">_xlfn.IFS(
     $E$10=1,'[2]031_12_年収等別_世帯割合_2550'!$EU$97:$FD$97,
     $E$10=2,'[2]031_12_年収等別_世帯割合_2550'!$BR$97:$CA$97
)</f>
        <v>#DIV/0!</v>
      </c>
      <c r="G61" s="46" t="e">
        <v>#DIV/0!</v>
      </c>
      <c r="H61" s="47" t="e">
        <v>#DIV/0!</v>
      </c>
      <c r="I61" s="47" t="e">
        <v>#DIV/0!</v>
      </c>
      <c r="J61" s="47" t="e">
        <v>#DIV/0!</v>
      </c>
      <c r="K61" s="47" t="e">
        <v>#DIV/0!</v>
      </c>
      <c r="L61" s="47" t="e">
        <v>#DIV/0!</v>
      </c>
      <c r="M61" s="47" t="e">
        <v>#DIV/0!</v>
      </c>
      <c r="N61" s="47" t="e">
        <v>#DIV/0!</v>
      </c>
      <c r="O61" s="48" t="e">
        <v>#DIV/0!</v>
      </c>
      <c r="Q61" s="55"/>
      <c r="R61" s="21" t="s">
        <v>19</v>
      </c>
      <c r="S61" s="45" t="e">
        <f t="array" ref="S61:AB61">_xlfn.IFS(
     $E$10=1,'[2]031_12_年収等別_世帯割合_2550'!$EU$99:$FD$99,
     $E$10=2,'[2]031_12_年収等別_世帯割合_2550'!$BR$99:$CA$99
)</f>
        <v>#DIV/0!</v>
      </c>
      <c r="T61" s="46" t="e">
        <v>#DIV/0!</v>
      </c>
      <c r="U61" s="47" t="e">
        <v>#DIV/0!</v>
      </c>
      <c r="V61" s="47" t="e">
        <v>#DIV/0!</v>
      </c>
      <c r="W61" s="47" t="e">
        <v>#DIV/0!</v>
      </c>
      <c r="X61" s="47" t="e">
        <v>#DIV/0!</v>
      </c>
      <c r="Y61" s="47" t="e">
        <v>#DIV/0!</v>
      </c>
      <c r="Z61" s="47" t="e">
        <v>#DIV/0!</v>
      </c>
      <c r="AA61" s="47" t="e">
        <v>#DIV/0!</v>
      </c>
      <c r="AB61" s="48" t="e">
        <v>#DIV/0!</v>
      </c>
      <c r="AD61" s="55"/>
      <c r="AE61" s="21" t="s">
        <v>19</v>
      </c>
      <c r="AF61" s="45" t="e">
        <f t="array" ref="AF61:AO61">_xlfn.IFS(
     $E$10=1,'[2]031_12_年収等別_世帯割合_2550'!$EU$101:$FD$101,
     $E$10=2,'[2]031_12_年収等別_世帯割合_2550'!$BR$101:$CA$101
)</f>
        <v>#DIV/0!</v>
      </c>
      <c r="AG61" s="46" t="e">
        <v>#DIV/0!</v>
      </c>
      <c r="AH61" s="47" t="e">
        <v>#DIV/0!</v>
      </c>
      <c r="AI61" s="47" t="e">
        <v>#DIV/0!</v>
      </c>
      <c r="AJ61" s="47" t="e">
        <v>#DIV/0!</v>
      </c>
      <c r="AK61" s="47" t="e">
        <v>#DIV/0!</v>
      </c>
      <c r="AL61" s="47" t="e">
        <v>#DIV/0!</v>
      </c>
      <c r="AM61" s="47" t="e">
        <v>#DIV/0!</v>
      </c>
      <c r="AN61" s="47" t="e">
        <v>#DIV/0!</v>
      </c>
      <c r="AO61" s="48" t="e">
        <v>#DIV/0!</v>
      </c>
      <c r="AQ61" s="55"/>
      <c r="AR61" s="21" t="s">
        <v>19</v>
      </c>
      <c r="AS61" s="45" t="e">
        <f t="array" ref="AS61:BB61">_xlfn.IFS(
     $E$10=1,'[2]031_12_年収等別_世帯割合_2550'!$EU$103:$FD$103,
     $E$10=2,'[2]031_12_年収等別_世帯割合_2550'!$BR$103:$CA$103
)</f>
        <v>#DIV/0!</v>
      </c>
      <c r="AT61" s="46" t="e">
        <v>#DIV/0!</v>
      </c>
      <c r="AU61" s="47" t="e">
        <v>#DIV/0!</v>
      </c>
      <c r="AV61" s="47" t="e">
        <v>#DIV/0!</v>
      </c>
      <c r="AW61" s="47" t="e">
        <v>#DIV/0!</v>
      </c>
      <c r="AX61" s="47" t="e">
        <v>#DIV/0!</v>
      </c>
      <c r="AY61" s="47" t="e">
        <v>#DIV/0!</v>
      </c>
      <c r="AZ61" s="47" t="e">
        <v>#DIV/0!</v>
      </c>
      <c r="BA61" s="47" t="e">
        <v>#DIV/0!</v>
      </c>
      <c r="BB61" s="48" t="e">
        <v>#DIV/0!</v>
      </c>
      <c r="BD61" s="55"/>
      <c r="BE61" s="21" t="s">
        <v>19</v>
      </c>
      <c r="BF61" s="45" t="e">
        <f t="array" ref="BF61:BO61">_xlfn.IFS(
     $E$10=1,'[2]031_12_年収等別_世帯割合_2550'!$EU$105:$FD$105,
     $E$10=2,'[2]031_12_年収等別_世帯割合_2550'!$BR$105:$CA$105
)</f>
        <v>#DIV/0!</v>
      </c>
      <c r="BG61" s="46" t="e">
        <v>#DIV/0!</v>
      </c>
      <c r="BH61" s="47" t="e">
        <v>#DIV/0!</v>
      </c>
      <c r="BI61" s="47" t="e">
        <v>#DIV/0!</v>
      </c>
      <c r="BJ61" s="47" t="e">
        <v>#DIV/0!</v>
      </c>
      <c r="BK61" s="47" t="e">
        <v>#DIV/0!</v>
      </c>
      <c r="BL61" s="47" t="e">
        <v>#DIV/0!</v>
      </c>
      <c r="BM61" s="47" t="e">
        <v>#DIV/0!</v>
      </c>
      <c r="BN61" s="47" t="e">
        <v>#DIV/0!</v>
      </c>
      <c r="BO61" s="48" t="e">
        <v>#DIV/0!</v>
      </c>
      <c r="BQ61" s="55"/>
      <c r="BR61" s="21" t="s">
        <v>19</v>
      </c>
      <c r="BS61" s="45" t="e">
        <f t="array" ref="BS61:CB61">_xlfn.IFS(
     $E$10=1,'[2]031_12_年収等別_世帯割合_2550'!$EU$107:$FD$107,
     $E$10=2,'[2]031_12_年収等別_世帯割合_2550'!$BR$107:$CA$107
)</f>
        <v>#DIV/0!</v>
      </c>
      <c r="BT61" s="46" t="e">
        <v>#DIV/0!</v>
      </c>
      <c r="BU61" s="47" t="e">
        <v>#DIV/0!</v>
      </c>
      <c r="BV61" s="47" t="e">
        <v>#DIV/0!</v>
      </c>
      <c r="BW61" s="47" t="e">
        <v>#DIV/0!</v>
      </c>
      <c r="BX61" s="47" t="e">
        <v>#DIV/0!</v>
      </c>
      <c r="BY61" s="47" t="e">
        <v>#DIV/0!</v>
      </c>
      <c r="BZ61" s="47" t="e">
        <v>#DIV/0!</v>
      </c>
      <c r="CA61" s="47" t="e">
        <v>#DIV/0!</v>
      </c>
      <c r="CB61" s="48" t="e">
        <v>#DIV/0!</v>
      </c>
    </row>
    <row r="62" spans="1:80">
      <c r="D62" s="55"/>
      <c r="E62" s="21">
        <v>2</v>
      </c>
      <c r="F62" s="45" t="e">
        <f t="array" ref="F62:O62">_xlfn.IFS(
     $E$10=1,'[2]031_12_年収等別_世帯割合_2550'!$EU$114:$FD$114,
     $E$10=2,'[2]031_12_年収等別_世帯割合_2550'!$BR$114:$CA$114
)</f>
        <v>#DIV/0!</v>
      </c>
      <c r="G62" s="46" t="e">
        <v>#DIV/0!</v>
      </c>
      <c r="H62" s="47" t="e">
        <v>#DIV/0!</v>
      </c>
      <c r="I62" s="47" t="e">
        <v>#DIV/0!</v>
      </c>
      <c r="J62" s="47" t="e">
        <v>#DIV/0!</v>
      </c>
      <c r="K62" s="47" t="e">
        <v>#DIV/0!</v>
      </c>
      <c r="L62" s="47" t="e">
        <v>#DIV/0!</v>
      </c>
      <c r="M62" s="47" t="e">
        <v>#DIV/0!</v>
      </c>
      <c r="N62" s="47" t="e">
        <v>#DIV/0!</v>
      </c>
      <c r="O62" s="48" t="e">
        <v>#DIV/0!</v>
      </c>
      <c r="Q62" s="55"/>
      <c r="R62" s="21">
        <v>2</v>
      </c>
      <c r="S62" s="45" t="e">
        <f t="array" ref="S62:AB62">_xlfn.IFS(
     $E$10=1,'[2]031_12_年収等別_世帯割合_2550'!$EU$116:$FD$116,
     $E$10=2,'[2]031_12_年収等別_世帯割合_2550'!$BR$116:$CA$116
)</f>
        <v>#DIV/0!</v>
      </c>
      <c r="T62" s="46" t="e">
        <v>#DIV/0!</v>
      </c>
      <c r="U62" s="47" t="e">
        <v>#DIV/0!</v>
      </c>
      <c r="V62" s="47" t="e">
        <v>#DIV/0!</v>
      </c>
      <c r="W62" s="47" t="e">
        <v>#DIV/0!</v>
      </c>
      <c r="X62" s="47" t="e">
        <v>#DIV/0!</v>
      </c>
      <c r="Y62" s="47" t="e">
        <v>#DIV/0!</v>
      </c>
      <c r="Z62" s="47" t="e">
        <v>#DIV/0!</v>
      </c>
      <c r="AA62" s="47" t="e">
        <v>#DIV/0!</v>
      </c>
      <c r="AB62" s="48" t="e">
        <v>#DIV/0!</v>
      </c>
      <c r="AD62" s="55"/>
      <c r="AE62" s="21">
        <v>2</v>
      </c>
      <c r="AF62" s="45" t="e">
        <f t="array" ref="AF62:AO62">_xlfn.IFS(
     $E$10=1,'[2]031_12_年収等別_世帯割合_2550'!$EU$118:$FD$118,
     $E$10=2,'[2]031_12_年収等別_世帯割合_2550'!$BR$118:$CA$118
)</f>
        <v>#DIV/0!</v>
      </c>
      <c r="AG62" s="46" t="e">
        <v>#DIV/0!</v>
      </c>
      <c r="AH62" s="47" t="e">
        <v>#DIV/0!</v>
      </c>
      <c r="AI62" s="47" t="e">
        <v>#DIV/0!</v>
      </c>
      <c r="AJ62" s="47" t="e">
        <v>#DIV/0!</v>
      </c>
      <c r="AK62" s="47" t="e">
        <v>#DIV/0!</v>
      </c>
      <c r="AL62" s="47" t="e">
        <v>#DIV/0!</v>
      </c>
      <c r="AM62" s="47" t="e">
        <v>#DIV/0!</v>
      </c>
      <c r="AN62" s="47" t="e">
        <v>#DIV/0!</v>
      </c>
      <c r="AO62" s="48" t="e">
        <v>#DIV/0!</v>
      </c>
      <c r="AQ62" s="55"/>
      <c r="AR62" s="21">
        <v>2</v>
      </c>
      <c r="AS62" s="45" t="e">
        <f t="array" ref="AS62:BB62">_xlfn.IFS(
     $E$10=1,'[2]031_12_年収等別_世帯割合_2550'!$EU$120:$FD$120,
     $E$10=2,'[2]031_12_年収等別_世帯割合_2550'!$BR$120:$CA$120
)</f>
        <v>#DIV/0!</v>
      </c>
      <c r="AT62" s="46" t="e">
        <v>#DIV/0!</v>
      </c>
      <c r="AU62" s="47" t="e">
        <v>#DIV/0!</v>
      </c>
      <c r="AV62" s="47" t="e">
        <v>#DIV/0!</v>
      </c>
      <c r="AW62" s="47" t="e">
        <v>#DIV/0!</v>
      </c>
      <c r="AX62" s="47" t="e">
        <v>#DIV/0!</v>
      </c>
      <c r="AY62" s="47" t="e">
        <v>#DIV/0!</v>
      </c>
      <c r="AZ62" s="47" t="e">
        <v>#DIV/0!</v>
      </c>
      <c r="BA62" s="47" t="e">
        <v>#DIV/0!</v>
      </c>
      <c r="BB62" s="48" t="e">
        <v>#DIV/0!</v>
      </c>
      <c r="BD62" s="55"/>
      <c r="BE62" s="21">
        <v>2</v>
      </c>
      <c r="BF62" s="45" t="e">
        <f t="array" ref="BF62:BO62">_xlfn.IFS(
     $E$10=1,'[2]031_12_年収等別_世帯割合_2550'!$EU$122:$FD$122,
     $E$10=2,'[2]031_12_年収等別_世帯割合_2550'!$BR$122:$CA$122
)</f>
        <v>#DIV/0!</v>
      </c>
      <c r="BG62" s="46" t="e">
        <v>#DIV/0!</v>
      </c>
      <c r="BH62" s="47" t="e">
        <v>#DIV/0!</v>
      </c>
      <c r="BI62" s="47" t="e">
        <v>#DIV/0!</v>
      </c>
      <c r="BJ62" s="47" t="e">
        <v>#DIV/0!</v>
      </c>
      <c r="BK62" s="47" t="e">
        <v>#DIV/0!</v>
      </c>
      <c r="BL62" s="47" t="e">
        <v>#DIV/0!</v>
      </c>
      <c r="BM62" s="47" t="e">
        <v>#DIV/0!</v>
      </c>
      <c r="BN62" s="47" t="e">
        <v>#DIV/0!</v>
      </c>
      <c r="BO62" s="48" t="e">
        <v>#DIV/0!</v>
      </c>
      <c r="BQ62" s="55"/>
      <c r="BR62" s="21">
        <v>2</v>
      </c>
      <c r="BS62" s="45" t="e">
        <f t="array" ref="BS62:CB62">_xlfn.IFS(
     $E$10=1,'[2]031_12_年収等別_世帯割合_2550'!$EU$124:$FD$124,
     $E$10=2,'[2]031_12_年収等別_世帯割合_2550'!$BR$124:$CA$124
)</f>
        <v>#DIV/0!</v>
      </c>
      <c r="BT62" s="46" t="e">
        <v>#DIV/0!</v>
      </c>
      <c r="BU62" s="47" t="e">
        <v>#DIV/0!</v>
      </c>
      <c r="BV62" s="47" t="e">
        <v>#DIV/0!</v>
      </c>
      <c r="BW62" s="47" t="e">
        <v>#DIV/0!</v>
      </c>
      <c r="BX62" s="47" t="e">
        <v>#DIV/0!</v>
      </c>
      <c r="BY62" s="47" t="e">
        <v>#DIV/0!</v>
      </c>
      <c r="BZ62" s="47" t="e">
        <v>#DIV/0!</v>
      </c>
      <c r="CA62" s="47" t="e">
        <v>#DIV/0!</v>
      </c>
      <c r="CB62" s="48" t="e">
        <v>#DIV/0!</v>
      </c>
    </row>
    <row r="63" spans="1:80">
      <c r="D63" s="55"/>
      <c r="E63" s="21">
        <v>3</v>
      </c>
      <c r="F63" s="45" t="e">
        <f t="array" ref="F63:O63">_xlfn.IFS(
     $E$10=1,'[2]031_12_年収等別_世帯割合_2550'!$EU$131:$FD$131,
     $E$10=2,'[2]031_12_年収等別_世帯割合_2550'!$BR$131:$CA$131
)</f>
        <v>#DIV/0!</v>
      </c>
      <c r="G63" s="46" t="e">
        <v>#DIV/0!</v>
      </c>
      <c r="H63" s="47" t="e">
        <v>#DIV/0!</v>
      </c>
      <c r="I63" s="47" t="e">
        <v>#DIV/0!</v>
      </c>
      <c r="J63" s="47" t="e">
        <v>#DIV/0!</v>
      </c>
      <c r="K63" s="47" t="e">
        <v>#DIV/0!</v>
      </c>
      <c r="L63" s="47" t="e">
        <v>#DIV/0!</v>
      </c>
      <c r="M63" s="47" t="e">
        <v>#DIV/0!</v>
      </c>
      <c r="N63" s="47" t="e">
        <v>#DIV/0!</v>
      </c>
      <c r="O63" s="48" t="e">
        <v>#DIV/0!</v>
      </c>
      <c r="Q63" s="55"/>
      <c r="R63" s="21">
        <v>3</v>
      </c>
      <c r="S63" s="45" t="e">
        <f t="array" ref="S63:AB63">_xlfn.IFS(
     $E$10=1,'[2]031_12_年収等別_世帯割合_2550'!$EU$133:$FD$133,
     $E$10=2,'[2]031_12_年収等別_世帯割合_2550'!$BR$133:$CA$133
)</f>
        <v>#DIV/0!</v>
      </c>
      <c r="T63" s="46" t="e">
        <v>#DIV/0!</v>
      </c>
      <c r="U63" s="47" t="e">
        <v>#DIV/0!</v>
      </c>
      <c r="V63" s="47" t="e">
        <v>#DIV/0!</v>
      </c>
      <c r="W63" s="47" t="e">
        <v>#DIV/0!</v>
      </c>
      <c r="X63" s="47" t="e">
        <v>#DIV/0!</v>
      </c>
      <c r="Y63" s="47" t="e">
        <v>#DIV/0!</v>
      </c>
      <c r="Z63" s="47" t="e">
        <v>#DIV/0!</v>
      </c>
      <c r="AA63" s="47" t="e">
        <v>#DIV/0!</v>
      </c>
      <c r="AB63" s="48" t="e">
        <v>#DIV/0!</v>
      </c>
      <c r="AD63" s="55"/>
      <c r="AE63" s="21">
        <v>3</v>
      </c>
      <c r="AF63" s="45" t="e">
        <f t="array" ref="AF63:AO63">_xlfn.IFS(
     $E$10=1,'[2]031_12_年収等別_世帯割合_2550'!$EU$135:$FD$135,
     $E$10=2,'[2]031_12_年収等別_世帯割合_2550'!$BR$135:$CA$135
)</f>
        <v>#DIV/0!</v>
      </c>
      <c r="AG63" s="46" t="e">
        <v>#DIV/0!</v>
      </c>
      <c r="AH63" s="47" t="e">
        <v>#DIV/0!</v>
      </c>
      <c r="AI63" s="47" t="e">
        <v>#DIV/0!</v>
      </c>
      <c r="AJ63" s="47" t="e">
        <v>#DIV/0!</v>
      </c>
      <c r="AK63" s="47" t="e">
        <v>#DIV/0!</v>
      </c>
      <c r="AL63" s="47" t="e">
        <v>#DIV/0!</v>
      </c>
      <c r="AM63" s="47" t="e">
        <v>#DIV/0!</v>
      </c>
      <c r="AN63" s="47" t="e">
        <v>#DIV/0!</v>
      </c>
      <c r="AO63" s="48" t="e">
        <v>#DIV/0!</v>
      </c>
      <c r="AQ63" s="55"/>
      <c r="AR63" s="21">
        <v>3</v>
      </c>
      <c r="AS63" s="45" t="e">
        <f t="array" ref="AS63:BB63">_xlfn.IFS(
     $E$10=1,'[2]031_12_年収等別_世帯割合_2550'!$EU$137:$FD$137,
     $E$10=2,'[2]031_12_年収等別_世帯割合_2550'!$BR$137:$CA$137
)</f>
        <v>#DIV/0!</v>
      </c>
      <c r="AT63" s="46" t="e">
        <v>#DIV/0!</v>
      </c>
      <c r="AU63" s="47" t="e">
        <v>#DIV/0!</v>
      </c>
      <c r="AV63" s="47" t="e">
        <v>#DIV/0!</v>
      </c>
      <c r="AW63" s="47" t="e">
        <v>#DIV/0!</v>
      </c>
      <c r="AX63" s="47" t="e">
        <v>#DIV/0!</v>
      </c>
      <c r="AY63" s="47" t="e">
        <v>#DIV/0!</v>
      </c>
      <c r="AZ63" s="47" t="e">
        <v>#DIV/0!</v>
      </c>
      <c r="BA63" s="47" t="e">
        <v>#DIV/0!</v>
      </c>
      <c r="BB63" s="48" t="e">
        <v>#DIV/0!</v>
      </c>
      <c r="BD63" s="55"/>
      <c r="BE63" s="21">
        <v>3</v>
      </c>
      <c r="BF63" s="45" t="e">
        <f t="array" ref="BF63:BO63">_xlfn.IFS(
     $E$10=1,'[2]031_12_年収等別_世帯割合_2550'!$EU$139:$FD$139,
     $E$10=2,'[2]031_12_年収等別_世帯割合_2550'!$BR$139:$CA$139
)</f>
        <v>#DIV/0!</v>
      </c>
      <c r="BG63" s="46" t="e">
        <v>#DIV/0!</v>
      </c>
      <c r="BH63" s="47" t="e">
        <v>#DIV/0!</v>
      </c>
      <c r="BI63" s="47" t="e">
        <v>#DIV/0!</v>
      </c>
      <c r="BJ63" s="47" t="e">
        <v>#DIV/0!</v>
      </c>
      <c r="BK63" s="47" t="e">
        <v>#DIV/0!</v>
      </c>
      <c r="BL63" s="47" t="e">
        <v>#DIV/0!</v>
      </c>
      <c r="BM63" s="47" t="e">
        <v>#DIV/0!</v>
      </c>
      <c r="BN63" s="47" t="e">
        <v>#DIV/0!</v>
      </c>
      <c r="BO63" s="48" t="e">
        <v>#DIV/0!</v>
      </c>
      <c r="BQ63" s="55"/>
      <c r="BR63" s="21">
        <v>3</v>
      </c>
      <c r="BS63" s="45" t="e">
        <f t="array" ref="BS63:CB63">_xlfn.IFS(
     $E$10=1,'[2]031_12_年収等別_世帯割合_2550'!$EU$141:$FD$141,
     $E$10=2,'[2]031_12_年収等別_世帯割合_2550'!$BR$141:$CA$141
)</f>
        <v>#DIV/0!</v>
      </c>
      <c r="BT63" s="46" t="e">
        <v>#DIV/0!</v>
      </c>
      <c r="BU63" s="47" t="e">
        <v>#DIV/0!</v>
      </c>
      <c r="BV63" s="47" t="e">
        <v>#DIV/0!</v>
      </c>
      <c r="BW63" s="47" t="e">
        <v>#DIV/0!</v>
      </c>
      <c r="BX63" s="47" t="e">
        <v>#DIV/0!</v>
      </c>
      <c r="BY63" s="47" t="e">
        <v>#DIV/0!</v>
      </c>
      <c r="BZ63" s="47" t="e">
        <v>#DIV/0!</v>
      </c>
      <c r="CA63" s="47" t="e">
        <v>#DIV/0!</v>
      </c>
      <c r="CB63" s="48" t="e">
        <v>#DIV/0!</v>
      </c>
    </row>
    <row r="64" spans="1:80">
      <c r="D64" s="55"/>
      <c r="E64" s="21">
        <v>4</v>
      </c>
      <c r="F64" s="45" t="e">
        <f t="array" ref="F64:O64">_xlfn.IFS(
     $E$10=1,'[2]031_12_年収等別_世帯割合_2550'!$EU$148:$FD$148,
     $E$10=2,'[2]031_12_年収等別_世帯割合_2550'!$BR$148:$CA$148
)</f>
        <v>#DIV/0!</v>
      </c>
      <c r="G64" s="46" t="e">
        <v>#DIV/0!</v>
      </c>
      <c r="H64" s="47" t="e">
        <v>#DIV/0!</v>
      </c>
      <c r="I64" s="47" t="e">
        <v>#DIV/0!</v>
      </c>
      <c r="J64" s="47" t="e">
        <v>#DIV/0!</v>
      </c>
      <c r="K64" s="47" t="e">
        <v>#DIV/0!</v>
      </c>
      <c r="L64" s="47" t="e">
        <v>#DIV/0!</v>
      </c>
      <c r="M64" s="47" t="e">
        <v>#DIV/0!</v>
      </c>
      <c r="N64" s="47" t="e">
        <v>#DIV/0!</v>
      </c>
      <c r="O64" s="48" t="e">
        <v>#DIV/0!</v>
      </c>
      <c r="Q64" s="55"/>
      <c r="R64" s="21">
        <v>4</v>
      </c>
      <c r="S64" s="45" t="e">
        <f t="array" ref="S64:AB64">_xlfn.IFS(
     $E$10=1,'[2]031_12_年収等別_世帯割合_2550'!$EU$150:$FD$150,
     $E$10=2,'[2]031_12_年収等別_世帯割合_2550'!$BR$150:$CA$150
)</f>
        <v>#DIV/0!</v>
      </c>
      <c r="T64" s="46" t="e">
        <v>#DIV/0!</v>
      </c>
      <c r="U64" s="47" t="e">
        <v>#DIV/0!</v>
      </c>
      <c r="V64" s="47" t="e">
        <v>#DIV/0!</v>
      </c>
      <c r="W64" s="47" t="e">
        <v>#DIV/0!</v>
      </c>
      <c r="X64" s="47" t="e">
        <v>#DIV/0!</v>
      </c>
      <c r="Y64" s="47" t="e">
        <v>#DIV/0!</v>
      </c>
      <c r="Z64" s="47" t="e">
        <v>#DIV/0!</v>
      </c>
      <c r="AA64" s="47" t="e">
        <v>#DIV/0!</v>
      </c>
      <c r="AB64" s="48" t="e">
        <v>#DIV/0!</v>
      </c>
      <c r="AD64" s="55"/>
      <c r="AE64" s="21">
        <v>4</v>
      </c>
      <c r="AF64" s="45" t="e">
        <f t="array" ref="AF64:AO64">_xlfn.IFS(
     $E$10=1,'[2]031_12_年収等別_世帯割合_2550'!$EU$152:$FD$152,
     $E$10=2,'[2]031_12_年収等別_世帯割合_2550'!$BR$152:$CA$152
)</f>
        <v>#DIV/0!</v>
      </c>
      <c r="AG64" s="46" t="e">
        <v>#DIV/0!</v>
      </c>
      <c r="AH64" s="47" t="e">
        <v>#DIV/0!</v>
      </c>
      <c r="AI64" s="47" t="e">
        <v>#DIV/0!</v>
      </c>
      <c r="AJ64" s="47" t="e">
        <v>#DIV/0!</v>
      </c>
      <c r="AK64" s="47" t="e">
        <v>#DIV/0!</v>
      </c>
      <c r="AL64" s="47" t="e">
        <v>#DIV/0!</v>
      </c>
      <c r="AM64" s="47" t="e">
        <v>#DIV/0!</v>
      </c>
      <c r="AN64" s="47" t="e">
        <v>#DIV/0!</v>
      </c>
      <c r="AO64" s="48" t="e">
        <v>#DIV/0!</v>
      </c>
      <c r="AQ64" s="55"/>
      <c r="AR64" s="21">
        <v>4</v>
      </c>
      <c r="AS64" s="45" t="e">
        <f t="array" ref="AS64:BB64">_xlfn.IFS(
     $E$10=1,'[2]031_12_年収等別_世帯割合_2550'!$EU$154:$FD$154,
     $E$10=2,'[2]031_12_年収等別_世帯割合_2550'!$BR$154:$CA$154
)</f>
        <v>#DIV/0!</v>
      </c>
      <c r="AT64" s="46" t="e">
        <v>#DIV/0!</v>
      </c>
      <c r="AU64" s="47" t="e">
        <v>#DIV/0!</v>
      </c>
      <c r="AV64" s="47" t="e">
        <v>#DIV/0!</v>
      </c>
      <c r="AW64" s="47" t="e">
        <v>#DIV/0!</v>
      </c>
      <c r="AX64" s="47" t="e">
        <v>#DIV/0!</v>
      </c>
      <c r="AY64" s="47" t="e">
        <v>#DIV/0!</v>
      </c>
      <c r="AZ64" s="47" t="e">
        <v>#DIV/0!</v>
      </c>
      <c r="BA64" s="47" t="e">
        <v>#DIV/0!</v>
      </c>
      <c r="BB64" s="48" t="e">
        <v>#DIV/0!</v>
      </c>
      <c r="BD64" s="55"/>
      <c r="BE64" s="21">
        <v>4</v>
      </c>
      <c r="BF64" s="45" t="e">
        <f t="array" ref="BF64:BO64">_xlfn.IFS(
     $E$10=1,'[2]031_12_年収等別_世帯割合_2550'!$EU$156:$FD$156,
     $E$10=2,'[2]031_12_年収等別_世帯割合_2550'!$BR$156:$CA$156
)</f>
        <v>#DIV/0!</v>
      </c>
      <c r="BG64" s="46" t="e">
        <v>#DIV/0!</v>
      </c>
      <c r="BH64" s="47" t="e">
        <v>#DIV/0!</v>
      </c>
      <c r="BI64" s="47" t="e">
        <v>#DIV/0!</v>
      </c>
      <c r="BJ64" s="47" t="e">
        <v>#DIV/0!</v>
      </c>
      <c r="BK64" s="47" t="e">
        <v>#DIV/0!</v>
      </c>
      <c r="BL64" s="47" t="e">
        <v>#DIV/0!</v>
      </c>
      <c r="BM64" s="47" t="e">
        <v>#DIV/0!</v>
      </c>
      <c r="BN64" s="47" t="e">
        <v>#DIV/0!</v>
      </c>
      <c r="BO64" s="48" t="e">
        <v>#DIV/0!</v>
      </c>
      <c r="BQ64" s="55"/>
      <c r="BR64" s="21">
        <v>4</v>
      </c>
      <c r="BS64" s="45" t="e">
        <f t="array" ref="BS64:CB64">_xlfn.IFS(
     $E$10=1,'[2]031_12_年収等別_世帯割合_2550'!$EU$158:$FD$158,
     $E$10=2,'[2]031_12_年収等別_世帯割合_2550'!$BR$158:$CA$158
)</f>
        <v>#DIV/0!</v>
      </c>
      <c r="BT64" s="46" t="e">
        <v>#DIV/0!</v>
      </c>
      <c r="BU64" s="47" t="e">
        <v>#DIV/0!</v>
      </c>
      <c r="BV64" s="47" t="e">
        <v>#DIV/0!</v>
      </c>
      <c r="BW64" s="47" t="e">
        <v>#DIV/0!</v>
      </c>
      <c r="BX64" s="47" t="e">
        <v>#DIV/0!</v>
      </c>
      <c r="BY64" s="47" t="e">
        <v>#DIV/0!</v>
      </c>
      <c r="BZ64" s="47" t="e">
        <v>#DIV/0!</v>
      </c>
      <c r="CA64" s="47" t="e">
        <v>#DIV/0!</v>
      </c>
      <c r="CB64" s="48" t="e">
        <v>#DIV/0!</v>
      </c>
    </row>
    <row r="65" spans="3:80">
      <c r="D65" s="55"/>
      <c r="E65" s="21">
        <v>5</v>
      </c>
      <c r="F65" s="45" t="e">
        <f t="array" ref="F65:O65">_xlfn.IFS(
     $E$10=1,'[2]031_12_年収等別_世帯割合_2550'!$EU$165:$FD$165,
     $E$10=2,'[2]031_12_年収等別_世帯割合_2550'!$BR$165:$CA$165
)</f>
        <v>#DIV/0!</v>
      </c>
      <c r="G65" s="46" t="e">
        <v>#DIV/0!</v>
      </c>
      <c r="H65" s="47" t="e">
        <v>#DIV/0!</v>
      </c>
      <c r="I65" s="47" t="e">
        <v>#DIV/0!</v>
      </c>
      <c r="J65" s="47" t="e">
        <v>#DIV/0!</v>
      </c>
      <c r="K65" s="47" t="e">
        <v>#DIV/0!</v>
      </c>
      <c r="L65" s="47" t="e">
        <v>#DIV/0!</v>
      </c>
      <c r="M65" s="47" t="e">
        <v>#DIV/0!</v>
      </c>
      <c r="N65" s="47" t="e">
        <v>#DIV/0!</v>
      </c>
      <c r="O65" s="48" t="e">
        <v>#DIV/0!</v>
      </c>
      <c r="Q65" s="55"/>
      <c r="R65" s="21">
        <v>5</v>
      </c>
      <c r="S65" s="45" t="e">
        <f t="array" ref="S65:AB65">_xlfn.IFS(
     $E$10=1,'[2]031_12_年収等別_世帯割合_2550'!$EU$167:$FD$167,
     $E$10=2,'[2]031_12_年収等別_世帯割合_2550'!$BR$167:$CA$167
)</f>
        <v>#DIV/0!</v>
      </c>
      <c r="T65" s="46" t="e">
        <v>#DIV/0!</v>
      </c>
      <c r="U65" s="47" t="e">
        <v>#DIV/0!</v>
      </c>
      <c r="V65" s="47" t="e">
        <v>#DIV/0!</v>
      </c>
      <c r="W65" s="47" t="e">
        <v>#DIV/0!</v>
      </c>
      <c r="X65" s="47" t="e">
        <v>#DIV/0!</v>
      </c>
      <c r="Y65" s="47" t="e">
        <v>#DIV/0!</v>
      </c>
      <c r="Z65" s="47" t="e">
        <v>#DIV/0!</v>
      </c>
      <c r="AA65" s="47" t="e">
        <v>#DIV/0!</v>
      </c>
      <c r="AB65" s="48" t="e">
        <v>#DIV/0!</v>
      </c>
      <c r="AD65" s="55"/>
      <c r="AE65" s="21">
        <v>5</v>
      </c>
      <c r="AF65" s="45" t="e">
        <f t="array" ref="AF65:AO65">_xlfn.IFS(
     $E$10=1,'[2]031_12_年収等別_世帯割合_2550'!$EU$169:$FD$169,
     $E$10=2,'[2]031_12_年収等別_世帯割合_2550'!$BR$169:$CA$169
)</f>
        <v>#DIV/0!</v>
      </c>
      <c r="AG65" s="46" t="e">
        <v>#DIV/0!</v>
      </c>
      <c r="AH65" s="47" t="e">
        <v>#DIV/0!</v>
      </c>
      <c r="AI65" s="47" t="e">
        <v>#DIV/0!</v>
      </c>
      <c r="AJ65" s="47" t="e">
        <v>#DIV/0!</v>
      </c>
      <c r="AK65" s="47" t="e">
        <v>#DIV/0!</v>
      </c>
      <c r="AL65" s="47" t="e">
        <v>#DIV/0!</v>
      </c>
      <c r="AM65" s="47" t="e">
        <v>#DIV/0!</v>
      </c>
      <c r="AN65" s="47" t="e">
        <v>#DIV/0!</v>
      </c>
      <c r="AO65" s="48" t="e">
        <v>#DIV/0!</v>
      </c>
      <c r="AQ65" s="55"/>
      <c r="AR65" s="21">
        <v>5</v>
      </c>
      <c r="AS65" s="45" t="e">
        <f t="array" ref="AS65:BB65">_xlfn.IFS(
     $E$10=1,'[2]031_12_年収等別_世帯割合_2550'!$EU$171:$FD$171,
     $E$10=2,'[2]031_12_年収等別_世帯割合_2550'!$BR$171:$CA$171
)</f>
        <v>#DIV/0!</v>
      </c>
      <c r="AT65" s="46" t="e">
        <v>#DIV/0!</v>
      </c>
      <c r="AU65" s="47" t="e">
        <v>#DIV/0!</v>
      </c>
      <c r="AV65" s="47" t="e">
        <v>#DIV/0!</v>
      </c>
      <c r="AW65" s="47" t="e">
        <v>#DIV/0!</v>
      </c>
      <c r="AX65" s="47" t="e">
        <v>#DIV/0!</v>
      </c>
      <c r="AY65" s="47" t="e">
        <v>#DIV/0!</v>
      </c>
      <c r="AZ65" s="47" t="e">
        <v>#DIV/0!</v>
      </c>
      <c r="BA65" s="47" t="e">
        <v>#DIV/0!</v>
      </c>
      <c r="BB65" s="48" t="e">
        <v>#DIV/0!</v>
      </c>
      <c r="BD65" s="55"/>
      <c r="BE65" s="21">
        <v>5</v>
      </c>
      <c r="BF65" s="45" t="e">
        <f t="array" ref="BF65:BO65">_xlfn.IFS(
     $E$10=1,'[2]031_12_年収等別_世帯割合_2550'!$EU$173:$FD$173,
     $E$10=2,'[2]031_12_年収等別_世帯割合_2550'!$BR$173:$CA$173
)</f>
        <v>#DIV/0!</v>
      </c>
      <c r="BG65" s="46" t="e">
        <v>#DIV/0!</v>
      </c>
      <c r="BH65" s="47" t="e">
        <v>#DIV/0!</v>
      </c>
      <c r="BI65" s="47" t="e">
        <v>#DIV/0!</v>
      </c>
      <c r="BJ65" s="47" t="e">
        <v>#DIV/0!</v>
      </c>
      <c r="BK65" s="47" t="e">
        <v>#DIV/0!</v>
      </c>
      <c r="BL65" s="47" t="e">
        <v>#DIV/0!</v>
      </c>
      <c r="BM65" s="47" t="e">
        <v>#DIV/0!</v>
      </c>
      <c r="BN65" s="47" t="e">
        <v>#DIV/0!</v>
      </c>
      <c r="BO65" s="48" t="e">
        <v>#DIV/0!</v>
      </c>
      <c r="BQ65" s="55"/>
      <c r="BR65" s="21">
        <v>5</v>
      </c>
      <c r="BS65" s="45" t="e">
        <f t="array" ref="BS65:CB65">_xlfn.IFS(
     $E$10=1,'[2]031_12_年収等別_世帯割合_2550'!$EU$175:$FD$175,
     $E$10=2,'[2]031_12_年収等別_世帯割合_2550'!$BR$175:$CA$175
)</f>
        <v>#DIV/0!</v>
      </c>
      <c r="BT65" s="46" t="e">
        <v>#DIV/0!</v>
      </c>
      <c r="BU65" s="47" t="e">
        <v>#DIV/0!</v>
      </c>
      <c r="BV65" s="47" t="e">
        <v>#DIV/0!</v>
      </c>
      <c r="BW65" s="47" t="e">
        <v>#DIV/0!</v>
      </c>
      <c r="BX65" s="47" t="e">
        <v>#DIV/0!</v>
      </c>
      <c r="BY65" s="47" t="e">
        <v>#DIV/0!</v>
      </c>
      <c r="BZ65" s="47" t="e">
        <v>#DIV/0!</v>
      </c>
      <c r="CA65" s="47" t="e">
        <v>#DIV/0!</v>
      </c>
      <c r="CB65" s="48" t="e">
        <v>#DIV/0!</v>
      </c>
    </row>
    <row r="66" spans="3:80">
      <c r="D66" s="55"/>
      <c r="E66" s="21">
        <v>6</v>
      </c>
      <c r="F66" s="45" t="e">
        <f t="array" ref="F66:O66">_xlfn.IFS(
     $E$10=1,'[2]031_12_年収等別_世帯割合_2550'!$EU$182:$FD$182,
     $E$10=2,'[2]031_12_年収等別_世帯割合_2550'!$BR$182:$CA$182
)</f>
        <v>#DIV/0!</v>
      </c>
      <c r="G66" s="46" t="e">
        <v>#DIV/0!</v>
      </c>
      <c r="H66" s="47" t="e">
        <v>#DIV/0!</v>
      </c>
      <c r="I66" s="47" t="e">
        <v>#DIV/0!</v>
      </c>
      <c r="J66" s="47" t="e">
        <v>#DIV/0!</v>
      </c>
      <c r="K66" s="47" t="e">
        <v>#DIV/0!</v>
      </c>
      <c r="L66" s="47" t="e">
        <v>#DIV/0!</v>
      </c>
      <c r="M66" s="47" t="e">
        <v>#DIV/0!</v>
      </c>
      <c r="N66" s="47" t="e">
        <v>#DIV/0!</v>
      </c>
      <c r="O66" s="48" t="e">
        <v>#DIV/0!</v>
      </c>
      <c r="Q66" s="55"/>
      <c r="R66" s="21">
        <v>6</v>
      </c>
      <c r="S66" s="45" t="e">
        <f t="array" ref="S66:AB66">_xlfn.IFS(
     $E$10=1,'[2]031_12_年収等別_世帯割合_2550'!$EU$184:$FD$184,
     $E$10=2,'[2]031_12_年収等別_世帯割合_2550'!$BR$184:$CA$184
)</f>
        <v>#DIV/0!</v>
      </c>
      <c r="T66" s="46" t="e">
        <v>#DIV/0!</v>
      </c>
      <c r="U66" s="47" t="e">
        <v>#DIV/0!</v>
      </c>
      <c r="V66" s="47" t="e">
        <v>#DIV/0!</v>
      </c>
      <c r="W66" s="47" t="e">
        <v>#DIV/0!</v>
      </c>
      <c r="X66" s="47" t="e">
        <v>#DIV/0!</v>
      </c>
      <c r="Y66" s="47" t="e">
        <v>#DIV/0!</v>
      </c>
      <c r="Z66" s="47" t="e">
        <v>#DIV/0!</v>
      </c>
      <c r="AA66" s="47" t="e">
        <v>#DIV/0!</v>
      </c>
      <c r="AB66" s="48" t="e">
        <v>#DIV/0!</v>
      </c>
      <c r="AD66" s="55"/>
      <c r="AE66" s="21">
        <v>6</v>
      </c>
      <c r="AF66" s="45" t="e">
        <f t="array" ref="AF66:AO66">_xlfn.IFS(
     $E$10=1,'[2]031_12_年収等別_世帯割合_2550'!$EU$186:$FD$186,
     $E$10=2,'[2]031_12_年収等別_世帯割合_2550'!$BR$186:$CA$186
)</f>
        <v>#DIV/0!</v>
      </c>
      <c r="AG66" s="46" t="e">
        <v>#DIV/0!</v>
      </c>
      <c r="AH66" s="47" t="e">
        <v>#DIV/0!</v>
      </c>
      <c r="AI66" s="47" t="e">
        <v>#DIV/0!</v>
      </c>
      <c r="AJ66" s="47" t="e">
        <v>#DIV/0!</v>
      </c>
      <c r="AK66" s="47" t="e">
        <v>#DIV/0!</v>
      </c>
      <c r="AL66" s="47" t="e">
        <v>#DIV/0!</v>
      </c>
      <c r="AM66" s="47" t="e">
        <v>#DIV/0!</v>
      </c>
      <c r="AN66" s="47" t="e">
        <v>#DIV/0!</v>
      </c>
      <c r="AO66" s="48" t="e">
        <v>#DIV/0!</v>
      </c>
      <c r="AQ66" s="55"/>
      <c r="AR66" s="21">
        <v>6</v>
      </c>
      <c r="AS66" s="45" t="e">
        <f t="array" ref="AS66:BB66">_xlfn.IFS(
     $E$10=1,'[2]031_12_年収等別_世帯割合_2550'!$EU$188:$FD$188,
     $E$10=2,'[2]031_12_年収等別_世帯割合_2550'!$BR$188:$CA$188
)</f>
        <v>#DIV/0!</v>
      </c>
      <c r="AT66" s="46" t="e">
        <v>#DIV/0!</v>
      </c>
      <c r="AU66" s="47" t="e">
        <v>#DIV/0!</v>
      </c>
      <c r="AV66" s="47" t="e">
        <v>#DIV/0!</v>
      </c>
      <c r="AW66" s="47" t="e">
        <v>#DIV/0!</v>
      </c>
      <c r="AX66" s="47" t="e">
        <v>#DIV/0!</v>
      </c>
      <c r="AY66" s="47" t="e">
        <v>#DIV/0!</v>
      </c>
      <c r="AZ66" s="47" t="e">
        <v>#DIV/0!</v>
      </c>
      <c r="BA66" s="47" t="e">
        <v>#DIV/0!</v>
      </c>
      <c r="BB66" s="48" t="e">
        <v>#DIV/0!</v>
      </c>
      <c r="BD66" s="55"/>
      <c r="BE66" s="21">
        <v>6</v>
      </c>
      <c r="BF66" s="45" t="e">
        <f t="array" ref="BF66:BO66">_xlfn.IFS(
     $E$10=1,'[2]031_12_年収等別_世帯割合_2550'!$EU$190:$FD$190,
     $E$10=2,'[2]031_12_年収等別_世帯割合_2550'!$BR$190:$CA$190
)</f>
        <v>#DIV/0!</v>
      </c>
      <c r="BG66" s="46" t="e">
        <v>#DIV/0!</v>
      </c>
      <c r="BH66" s="47" t="e">
        <v>#DIV/0!</v>
      </c>
      <c r="BI66" s="47" t="e">
        <v>#DIV/0!</v>
      </c>
      <c r="BJ66" s="47" t="e">
        <v>#DIV/0!</v>
      </c>
      <c r="BK66" s="47" t="e">
        <v>#DIV/0!</v>
      </c>
      <c r="BL66" s="47" t="e">
        <v>#DIV/0!</v>
      </c>
      <c r="BM66" s="47" t="e">
        <v>#DIV/0!</v>
      </c>
      <c r="BN66" s="47" t="e">
        <v>#DIV/0!</v>
      </c>
      <c r="BO66" s="48" t="e">
        <v>#DIV/0!</v>
      </c>
      <c r="BQ66" s="55"/>
      <c r="BR66" s="21">
        <v>6</v>
      </c>
      <c r="BS66" s="45" t="e">
        <f t="array" ref="BS66:CB66">_xlfn.IFS(
     $E$10=1,'[2]031_12_年収等別_世帯割合_2550'!$EU$192:$FD$192,
     $E$10=2,'[2]031_12_年収等別_世帯割合_2550'!$BR$192:$CA$192
)</f>
        <v>#DIV/0!</v>
      </c>
      <c r="BT66" s="46" t="e">
        <v>#DIV/0!</v>
      </c>
      <c r="BU66" s="47" t="e">
        <v>#DIV/0!</v>
      </c>
      <c r="BV66" s="47" t="e">
        <v>#DIV/0!</v>
      </c>
      <c r="BW66" s="47" t="e">
        <v>#DIV/0!</v>
      </c>
      <c r="BX66" s="47" t="e">
        <v>#DIV/0!</v>
      </c>
      <c r="BY66" s="47" t="e">
        <v>#DIV/0!</v>
      </c>
      <c r="BZ66" s="47" t="e">
        <v>#DIV/0!</v>
      </c>
      <c r="CA66" s="47" t="e">
        <v>#DIV/0!</v>
      </c>
      <c r="CB66" s="48" t="e">
        <v>#DIV/0!</v>
      </c>
    </row>
    <row r="67" spans="3:80">
      <c r="D67" s="56"/>
      <c r="E67" s="22" t="s">
        <v>20</v>
      </c>
      <c r="F67" s="50" t="e">
        <f t="array" ref="F67:O67">_xlfn.IFS(
     $E$10=1,'[2]031_12_年収等別_世帯割合_2550'!$EU$199:$FD$199,
     $E$10=2,'[2]031_12_年収等別_世帯割合_2550'!$BR$199:$CA$199
)</f>
        <v>#DIV/0!</v>
      </c>
      <c r="G67" s="51" t="e">
        <v>#DIV/0!</v>
      </c>
      <c r="H67" s="52" t="e">
        <v>#DIV/0!</v>
      </c>
      <c r="I67" s="52" t="e">
        <v>#DIV/0!</v>
      </c>
      <c r="J67" s="52" t="e">
        <v>#DIV/0!</v>
      </c>
      <c r="K67" s="52" t="e">
        <v>#DIV/0!</v>
      </c>
      <c r="L67" s="52" t="e">
        <v>#DIV/0!</v>
      </c>
      <c r="M67" s="52" t="e">
        <v>#DIV/0!</v>
      </c>
      <c r="N67" s="52" t="e">
        <v>#DIV/0!</v>
      </c>
      <c r="O67" s="53" t="e">
        <v>#DIV/0!</v>
      </c>
      <c r="Q67" s="56"/>
      <c r="R67" s="22" t="s">
        <v>20</v>
      </c>
      <c r="S67" s="50" t="e">
        <f t="array" ref="S67:AB67">_xlfn.IFS(
     $E$10=1,'[2]031_12_年収等別_世帯割合_2550'!$EU$201:$FD$201,
     $E$10=2,'[2]031_12_年収等別_世帯割合_2550'!$BR$201:$CA$201
)</f>
        <v>#DIV/0!</v>
      </c>
      <c r="T67" s="51" t="e">
        <v>#DIV/0!</v>
      </c>
      <c r="U67" s="52" t="e">
        <v>#DIV/0!</v>
      </c>
      <c r="V67" s="52" t="e">
        <v>#DIV/0!</v>
      </c>
      <c r="W67" s="52" t="e">
        <v>#DIV/0!</v>
      </c>
      <c r="X67" s="52" t="e">
        <v>#DIV/0!</v>
      </c>
      <c r="Y67" s="52" t="e">
        <v>#DIV/0!</v>
      </c>
      <c r="Z67" s="52" t="e">
        <v>#DIV/0!</v>
      </c>
      <c r="AA67" s="52" t="e">
        <v>#DIV/0!</v>
      </c>
      <c r="AB67" s="53" t="e">
        <v>#DIV/0!</v>
      </c>
      <c r="AD67" s="56"/>
      <c r="AE67" s="22" t="s">
        <v>20</v>
      </c>
      <c r="AF67" s="50" t="e">
        <f t="array" ref="AF67:AO67">_xlfn.IFS(
     $E$10=1,'[2]031_12_年収等別_世帯割合_2550'!$EU$203:$FD$203,
     $E$10=2,'[2]031_12_年収等別_世帯割合_2550'!$BR$203:$CA$203
)</f>
        <v>#DIV/0!</v>
      </c>
      <c r="AG67" s="51" t="e">
        <v>#DIV/0!</v>
      </c>
      <c r="AH67" s="52" t="e">
        <v>#DIV/0!</v>
      </c>
      <c r="AI67" s="52" t="e">
        <v>#DIV/0!</v>
      </c>
      <c r="AJ67" s="52" t="e">
        <v>#DIV/0!</v>
      </c>
      <c r="AK67" s="52" t="e">
        <v>#DIV/0!</v>
      </c>
      <c r="AL67" s="52" t="e">
        <v>#DIV/0!</v>
      </c>
      <c r="AM67" s="52" t="e">
        <v>#DIV/0!</v>
      </c>
      <c r="AN67" s="52" t="e">
        <v>#DIV/0!</v>
      </c>
      <c r="AO67" s="53" t="e">
        <v>#DIV/0!</v>
      </c>
      <c r="AQ67" s="56"/>
      <c r="AR67" s="22" t="s">
        <v>20</v>
      </c>
      <c r="AS67" s="50" t="e">
        <f t="array" ref="AS67:BB67">_xlfn.IFS(
     $E$10=1,'[2]031_12_年収等別_世帯割合_2550'!$EU$205:$FD$205,
     $E$10=2,'[2]031_12_年収等別_世帯割合_2550'!$BR$205:$CA$205
)</f>
        <v>#DIV/0!</v>
      </c>
      <c r="AT67" s="51" t="e">
        <v>#DIV/0!</v>
      </c>
      <c r="AU67" s="52" t="e">
        <v>#DIV/0!</v>
      </c>
      <c r="AV67" s="52" t="e">
        <v>#DIV/0!</v>
      </c>
      <c r="AW67" s="52" t="e">
        <v>#DIV/0!</v>
      </c>
      <c r="AX67" s="52" t="e">
        <v>#DIV/0!</v>
      </c>
      <c r="AY67" s="52" t="e">
        <v>#DIV/0!</v>
      </c>
      <c r="AZ67" s="52" t="e">
        <v>#DIV/0!</v>
      </c>
      <c r="BA67" s="52" t="e">
        <v>#DIV/0!</v>
      </c>
      <c r="BB67" s="53" t="e">
        <v>#DIV/0!</v>
      </c>
      <c r="BD67" s="56"/>
      <c r="BE67" s="22" t="s">
        <v>20</v>
      </c>
      <c r="BF67" s="50" t="e">
        <f t="array" ref="BF67:BO67">_xlfn.IFS(
     $E$10=1,'[2]031_12_年収等別_世帯割合_2550'!$EU$207:$FD$207,
     $E$10=2,'[2]031_12_年収等別_世帯割合_2550'!$BR$207:$CA$207
)</f>
        <v>#DIV/0!</v>
      </c>
      <c r="BG67" s="51" t="e">
        <v>#DIV/0!</v>
      </c>
      <c r="BH67" s="52" t="e">
        <v>#DIV/0!</v>
      </c>
      <c r="BI67" s="52" t="e">
        <v>#DIV/0!</v>
      </c>
      <c r="BJ67" s="52" t="e">
        <v>#DIV/0!</v>
      </c>
      <c r="BK67" s="52" t="e">
        <v>#DIV/0!</v>
      </c>
      <c r="BL67" s="52" t="e">
        <v>#DIV/0!</v>
      </c>
      <c r="BM67" s="52" t="e">
        <v>#DIV/0!</v>
      </c>
      <c r="BN67" s="52" t="e">
        <v>#DIV/0!</v>
      </c>
      <c r="BO67" s="53" t="e">
        <v>#DIV/0!</v>
      </c>
      <c r="BQ67" s="56"/>
      <c r="BR67" s="22" t="s">
        <v>20</v>
      </c>
      <c r="BS67" s="50" t="e">
        <f t="array" ref="BS67:CB67">_xlfn.IFS(
     $E$10=1,'[2]031_12_年収等別_世帯割合_2550'!$EU$209:$FD$209,
     $E$10=2,'[2]031_12_年収等別_世帯割合_2550'!$BR$209:$CA$209
)</f>
        <v>#DIV/0!</v>
      </c>
      <c r="BT67" s="51" t="e">
        <v>#DIV/0!</v>
      </c>
      <c r="BU67" s="52" t="e">
        <v>#DIV/0!</v>
      </c>
      <c r="BV67" s="52" t="e">
        <v>#DIV/0!</v>
      </c>
      <c r="BW67" s="52" t="e">
        <v>#DIV/0!</v>
      </c>
      <c r="BX67" s="52" t="e">
        <v>#DIV/0!</v>
      </c>
      <c r="BY67" s="52" t="e">
        <v>#DIV/0!</v>
      </c>
      <c r="BZ67" s="52" t="e">
        <v>#DIV/0!</v>
      </c>
      <c r="CA67" s="52" t="e">
        <v>#DIV/0!</v>
      </c>
      <c r="CB67" s="53" t="e">
        <v>#DIV/0!</v>
      </c>
    </row>
    <row r="68" spans="3:80">
      <c r="E68" s="30"/>
    </row>
    <row r="69" spans="3:80">
      <c r="E69" s="30"/>
    </row>
    <row r="70" spans="3:80">
      <c r="E70" s="30"/>
    </row>
    <row r="71" spans="3:80">
      <c r="C71" s="19" t="s">
        <v>14</v>
      </c>
      <c r="D71" s="20" t="s">
        <v>35</v>
      </c>
      <c r="E71" s="16"/>
      <c r="F71" s="16"/>
      <c r="G71" s="16"/>
    </row>
    <row r="72" spans="3:80">
      <c r="C72" s="19" t="s">
        <v>15</v>
      </c>
      <c r="D72" s="20" t="s">
        <v>17</v>
      </c>
      <c r="E72" s="16"/>
      <c r="F72" s="16"/>
      <c r="G72" s="16"/>
    </row>
    <row r="73" spans="3:80">
      <c r="C73" s="16"/>
      <c r="D73" s="16"/>
    </row>
    <row r="74" spans="3:80">
      <c r="C74" s="16"/>
      <c r="D74" s="36" t="s">
        <v>36</v>
      </c>
      <c r="E74" s="194">
        <f>'[1]012_04_条件設定_ストック'!$F$21</f>
        <v>2</v>
      </c>
      <c r="F74" s="195"/>
      <c r="G74" s="196"/>
    </row>
    <row r="75" spans="3:80">
      <c r="C75" s="16"/>
      <c r="D75" s="37"/>
      <c r="E75" s="197" t="str">
        <f>'[1]012_04_条件設定_ストック'!$F$22</f>
        <v>対数近似によるトレンド推計</v>
      </c>
      <c r="F75" s="198"/>
      <c r="G75" s="199"/>
    </row>
    <row r="76" spans="3:80">
      <c r="C76" s="16"/>
      <c r="D76" s="38"/>
      <c r="E76" s="38"/>
      <c r="F76" s="16"/>
      <c r="G76" s="16"/>
    </row>
    <row r="77" spans="3:80">
      <c r="E77" s="30"/>
    </row>
    <row r="78" spans="3:80">
      <c r="C78" s="19" t="s">
        <v>14</v>
      </c>
      <c r="D78" s="23" t="s">
        <v>40</v>
      </c>
      <c r="E78" s="30"/>
    </row>
    <row r="79" spans="3:80">
      <c r="C79" s="19" t="s">
        <v>15</v>
      </c>
      <c r="D79" s="20" t="s">
        <v>37</v>
      </c>
      <c r="E79" s="30"/>
    </row>
    <row r="80" spans="3:80">
      <c r="E80" s="30"/>
    </row>
    <row r="81" spans="2:81">
      <c r="E81" s="23"/>
      <c r="F81" s="31" t="s">
        <v>42</v>
      </c>
      <c r="G81" s="24" t="s">
        <v>43</v>
      </c>
      <c r="H81" s="24" t="s">
        <v>44</v>
      </c>
      <c r="I81" s="24" t="s">
        <v>45</v>
      </c>
      <c r="J81" s="24" t="s">
        <v>46</v>
      </c>
      <c r="K81" s="25" t="s">
        <v>49</v>
      </c>
    </row>
    <row r="82" spans="2:81">
      <c r="E82" s="49" t="s">
        <v>41</v>
      </c>
      <c r="F82" s="170" t="e">
        <f t="array" ref="F82:K82">_xlfn.IFS(
     $E$74=1,'[3]031_02_世帯数増減_510Yr'!$N$167:$S$167,
     $E$74=2,'[3]031_02_世帯数増減_510Yr'!$E$167:$J$167
)</f>
        <v>#DIV/0!</v>
      </c>
      <c r="G82" s="171" t="e">
        <v>#DIV/0!</v>
      </c>
      <c r="H82" s="171" t="e">
        <v>#DIV/0!</v>
      </c>
      <c r="I82" s="171" t="e">
        <v>#DIV/0!</v>
      </c>
      <c r="J82" s="171" t="e">
        <v>#DIV/0!</v>
      </c>
      <c r="K82" s="172" t="e">
        <v>#DIV/0!</v>
      </c>
    </row>
    <row r="83" spans="2:81">
      <c r="E83" s="166" t="s">
        <v>88</v>
      </c>
      <c r="F83" s="167" t="s">
        <v>89</v>
      </c>
      <c r="G83" s="168" t="e">
        <f>G82-$F$82</f>
        <v>#DIV/0!</v>
      </c>
      <c r="H83" s="168" t="e">
        <f t="shared" ref="H83:K83" si="0">H82-$F$82</f>
        <v>#DIV/0!</v>
      </c>
      <c r="I83" s="168" t="e">
        <f t="shared" si="0"/>
        <v>#DIV/0!</v>
      </c>
      <c r="J83" s="168" t="e">
        <f t="shared" si="0"/>
        <v>#DIV/0!</v>
      </c>
      <c r="K83" s="169" t="e">
        <f t="shared" si="0"/>
        <v>#DIV/0!</v>
      </c>
    </row>
    <row r="84" spans="2:81">
      <c r="E84" s="30"/>
    </row>
    <row r="85" spans="2:81">
      <c r="B85" s="32" t="s">
        <v>47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</row>
    <row r="86" spans="2:81">
      <c r="B86" s="33" t="s">
        <v>48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</row>
    <row r="87" spans="2:81">
      <c r="E87" s="30"/>
    </row>
    <row r="88" spans="2:81">
      <c r="C88" s="19" t="s">
        <v>14</v>
      </c>
      <c r="D88" s="20" t="s">
        <v>79</v>
      </c>
      <c r="E88" s="30"/>
    </row>
    <row r="89" spans="2:81">
      <c r="C89" s="19" t="s">
        <v>15</v>
      </c>
      <c r="D89" s="20" t="s">
        <v>37</v>
      </c>
      <c r="E89" s="30"/>
    </row>
    <row r="90" spans="2:81">
      <c r="C90" s="58"/>
    </row>
    <row r="91" spans="2:81">
      <c r="D91" s="34" t="s">
        <v>42</v>
      </c>
      <c r="Q91" s="57" t="s">
        <v>43</v>
      </c>
      <c r="AD91" s="57" t="s">
        <v>44</v>
      </c>
      <c r="AQ91" s="57" t="s">
        <v>45</v>
      </c>
      <c r="BD91" s="57" t="s">
        <v>46</v>
      </c>
      <c r="BQ91" s="57" t="s">
        <v>49</v>
      </c>
    </row>
    <row r="92" spans="2:81">
      <c r="D92" s="192" t="s">
        <v>39</v>
      </c>
      <c r="E92" s="192" t="s">
        <v>38</v>
      </c>
      <c r="F92" s="23" t="s">
        <v>24</v>
      </c>
      <c r="G92" s="24"/>
      <c r="H92" s="24"/>
      <c r="I92" s="24"/>
      <c r="J92" s="24"/>
      <c r="K92" s="24"/>
      <c r="L92" s="24"/>
      <c r="M92" s="24"/>
      <c r="N92" s="24"/>
      <c r="O92" s="25"/>
      <c r="Q92" s="192" t="s">
        <v>39</v>
      </c>
      <c r="R92" s="192" t="s">
        <v>38</v>
      </c>
      <c r="S92" s="23" t="s">
        <v>24</v>
      </c>
      <c r="T92" s="24"/>
      <c r="U92" s="24"/>
      <c r="V92" s="24"/>
      <c r="W92" s="24"/>
      <c r="X92" s="24"/>
      <c r="Y92" s="24"/>
      <c r="Z92" s="24"/>
      <c r="AA92" s="24"/>
      <c r="AB92" s="25"/>
      <c r="AD92" s="192" t="s">
        <v>39</v>
      </c>
      <c r="AE92" s="192" t="s">
        <v>38</v>
      </c>
      <c r="AF92" s="23" t="s">
        <v>24</v>
      </c>
      <c r="AG92" s="24"/>
      <c r="AH92" s="24"/>
      <c r="AI92" s="24"/>
      <c r="AJ92" s="24"/>
      <c r="AK92" s="24"/>
      <c r="AL92" s="24"/>
      <c r="AM92" s="24"/>
      <c r="AN92" s="24"/>
      <c r="AO92" s="25"/>
      <c r="AQ92" s="192" t="s">
        <v>39</v>
      </c>
      <c r="AR92" s="192" t="s">
        <v>38</v>
      </c>
      <c r="AS92" s="23" t="s">
        <v>24</v>
      </c>
      <c r="AT92" s="24"/>
      <c r="AU92" s="24"/>
      <c r="AV92" s="24"/>
      <c r="AW92" s="24"/>
      <c r="AX92" s="24"/>
      <c r="AY92" s="24"/>
      <c r="AZ92" s="24"/>
      <c r="BA92" s="24"/>
      <c r="BB92" s="25"/>
      <c r="BD92" s="192" t="s">
        <v>39</v>
      </c>
      <c r="BE92" s="192" t="s">
        <v>38</v>
      </c>
      <c r="BF92" s="23" t="s">
        <v>24</v>
      </c>
      <c r="BG92" s="24"/>
      <c r="BH92" s="24"/>
      <c r="BI92" s="24"/>
      <c r="BJ92" s="24"/>
      <c r="BK92" s="24"/>
      <c r="BL92" s="24"/>
      <c r="BM92" s="24"/>
      <c r="BN92" s="24"/>
      <c r="BO92" s="25"/>
      <c r="BQ92" s="192" t="s">
        <v>39</v>
      </c>
      <c r="BR92" s="192" t="s">
        <v>38</v>
      </c>
      <c r="BS92" s="23" t="s">
        <v>24</v>
      </c>
      <c r="BT92" s="24"/>
      <c r="BU92" s="24"/>
      <c r="BV92" s="24"/>
      <c r="BW92" s="24"/>
      <c r="BX92" s="24"/>
      <c r="BY92" s="24"/>
      <c r="BZ92" s="24"/>
      <c r="CA92" s="24"/>
      <c r="CB92" s="25"/>
    </row>
    <row r="93" spans="2:81" ht="37.5">
      <c r="D93" s="193"/>
      <c r="E93" s="193"/>
      <c r="F93" s="26" t="s">
        <v>25</v>
      </c>
      <c r="G93" s="27" t="s">
        <v>26</v>
      </c>
      <c r="H93" s="28" t="s">
        <v>27</v>
      </c>
      <c r="I93" s="28" t="s">
        <v>28</v>
      </c>
      <c r="J93" s="28" t="s">
        <v>29</v>
      </c>
      <c r="K93" s="28" t="s">
        <v>30</v>
      </c>
      <c r="L93" s="28" t="s">
        <v>31</v>
      </c>
      <c r="M93" s="28" t="s">
        <v>32</v>
      </c>
      <c r="N93" s="28" t="s">
        <v>33</v>
      </c>
      <c r="O93" s="29" t="s">
        <v>34</v>
      </c>
      <c r="Q93" s="193"/>
      <c r="R93" s="193"/>
      <c r="S93" s="26" t="s">
        <v>25</v>
      </c>
      <c r="T93" s="27" t="s">
        <v>26</v>
      </c>
      <c r="U93" s="28" t="s">
        <v>27</v>
      </c>
      <c r="V93" s="28" t="s">
        <v>28</v>
      </c>
      <c r="W93" s="28" t="s">
        <v>29</v>
      </c>
      <c r="X93" s="28" t="s">
        <v>30</v>
      </c>
      <c r="Y93" s="28" t="s">
        <v>31</v>
      </c>
      <c r="Z93" s="28" t="s">
        <v>32</v>
      </c>
      <c r="AA93" s="28" t="s">
        <v>33</v>
      </c>
      <c r="AB93" s="29" t="s">
        <v>34</v>
      </c>
      <c r="AD93" s="193"/>
      <c r="AE93" s="193"/>
      <c r="AF93" s="26" t="s">
        <v>25</v>
      </c>
      <c r="AG93" s="27" t="s">
        <v>26</v>
      </c>
      <c r="AH93" s="28" t="s">
        <v>27</v>
      </c>
      <c r="AI93" s="28" t="s">
        <v>28</v>
      </c>
      <c r="AJ93" s="28" t="s">
        <v>29</v>
      </c>
      <c r="AK93" s="28" t="s">
        <v>30</v>
      </c>
      <c r="AL93" s="28" t="s">
        <v>31</v>
      </c>
      <c r="AM93" s="28" t="s">
        <v>32</v>
      </c>
      <c r="AN93" s="28" t="s">
        <v>33</v>
      </c>
      <c r="AO93" s="29" t="s">
        <v>34</v>
      </c>
      <c r="AQ93" s="193"/>
      <c r="AR93" s="193"/>
      <c r="AS93" s="26" t="s">
        <v>25</v>
      </c>
      <c r="AT93" s="27" t="s">
        <v>26</v>
      </c>
      <c r="AU93" s="28" t="s">
        <v>27</v>
      </c>
      <c r="AV93" s="28" t="s">
        <v>28</v>
      </c>
      <c r="AW93" s="28" t="s">
        <v>29</v>
      </c>
      <c r="AX93" s="28" t="s">
        <v>30</v>
      </c>
      <c r="AY93" s="28" t="s">
        <v>31</v>
      </c>
      <c r="AZ93" s="28" t="s">
        <v>32</v>
      </c>
      <c r="BA93" s="28" t="s">
        <v>33</v>
      </c>
      <c r="BB93" s="29" t="s">
        <v>34</v>
      </c>
      <c r="BD93" s="193"/>
      <c r="BE93" s="193"/>
      <c r="BF93" s="26" t="s">
        <v>25</v>
      </c>
      <c r="BG93" s="27" t="s">
        <v>26</v>
      </c>
      <c r="BH93" s="28" t="s">
        <v>27</v>
      </c>
      <c r="BI93" s="28" t="s">
        <v>28</v>
      </c>
      <c r="BJ93" s="28" t="s">
        <v>29</v>
      </c>
      <c r="BK93" s="28" t="s">
        <v>30</v>
      </c>
      <c r="BL93" s="28" t="s">
        <v>31</v>
      </c>
      <c r="BM93" s="28" t="s">
        <v>32</v>
      </c>
      <c r="BN93" s="28" t="s">
        <v>33</v>
      </c>
      <c r="BO93" s="29" t="s">
        <v>34</v>
      </c>
      <c r="BQ93" s="193"/>
      <c r="BR93" s="193"/>
      <c r="BS93" s="26" t="s">
        <v>25</v>
      </c>
      <c r="BT93" s="27" t="s">
        <v>26</v>
      </c>
      <c r="BU93" s="28" t="s">
        <v>27</v>
      </c>
      <c r="BV93" s="28" t="s">
        <v>28</v>
      </c>
      <c r="BW93" s="28" t="s">
        <v>29</v>
      </c>
      <c r="BX93" s="28" t="s">
        <v>30</v>
      </c>
      <c r="BY93" s="28" t="s">
        <v>31</v>
      </c>
      <c r="BZ93" s="28" t="s">
        <v>32</v>
      </c>
      <c r="CA93" s="28" t="s">
        <v>33</v>
      </c>
      <c r="CB93" s="29" t="s">
        <v>34</v>
      </c>
    </row>
    <row r="94" spans="2:81">
      <c r="D94" s="39" t="s">
        <v>21</v>
      </c>
      <c r="E94" s="40" t="s">
        <v>18</v>
      </c>
      <c r="F94" s="67" t="e">
        <f t="array" ref="F94:O141">$F$82*F20:O67</f>
        <v>#DIV/0!</v>
      </c>
      <c r="G94" s="68" t="e">
        <v>#DIV/0!</v>
      </c>
      <c r="H94" s="69" t="e">
        <v>#DIV/0!</v>
      </c>
      <c r="I94" s="69" t="e">
        <v>#DIV/0!</v>
      </c>
      <c r="J94" s="69" t="e">
        <v>#DIV/0!</v>
      </c>
      <c r="K94" s="69" t="e">
        <v>#DIV/0!</v>
      </c>
      <c r="L94" s="69" t="e">
        <v>#DIV/0!</v>
      </c>
      <c r="M94" s="69" t="e">
        <v>#DIV/0!</v>
      </c>
      <c r="N94" s="69" t="e">
        <v>#DIV/0!</v>
      </c>
      <c r="O94" s="70" t="e">
        <v>#DIV/0!</v>
      </c>
      <c r="Q94" s="39" t="s">
        <v>21</v>
      </c>
      <c r="R94" s="40" t="s">
        <v>18</v>
      </c>
      <c r="S94" s="67" t="e">
        <f t="array" ref="S94:AB141">$G$82*S20:AB67</f>
        <v>#DIV/0!</v>
      </c>
      <c r="T94" s="68" t="e">
        <v>#DIV/0!</v>
      </c>
      <c r="U94" s="69" t="e">
        <v>#DIV/0!</v>
      </c>
      <c r="V94" s="69" t="e">
        <v>#DIV/0!</v>
      </c>
      <c r="W94" s="69" t="e">
        <v>#DIV/0!</v>
      </c>
      <c r="X94" s="69" t="e">
        <v>#DIV/0!</v>
      </c>
      <c r="Y94" s="69" t="e">
        <v>#DIV/0!</v>
      </c>
      <c r="Z94" s="69" t="e">
        <v>#DIV/0!</v>
      </c>
      <c r="AA94" s="69" t="e">
        <v>#DIV/0!</v>
      </c>
      <c r="AB94" s="70" t="e">
        <v>#DIV/0!</v>
      </c>
      <c r="AD94" s="39" t="s">
        <v>21</v>
      </c>
      <c r="AE94" s="40" t="s">
        <v>18</v>
      </c>
      <c r="AF94" s="67" t="e">
        <f t="array" ref="AF94:AO141">$H$82*AF20:AO67</f>
        <v>#DIV/0!</v>
      </c>
      <c r="AG94" s="68" t="e">
        <v>#DIV/0!</v>
      </c>
      <c r="AH94" s="69" t="e">
        <v>#DIV/0!</v>
      </c>
      <c r="AI94" s="69" t="e">
        <v>#DIV/0!</v>
      </c>
      <c r="AJ94" s="69" t="e">
        <v>#DIV/0!</v>
      </c>
      <c r="AK94" s="69" t="e">
        <v>#DIV/0!</v>
      </c>
      <c r="AL94" s="69" t="e">
        <v>#DIV/0!</v>
      </c>
      <c r="AM94" s="69" t="e">
        <v>#DIV/0!</v>
      </c>
      <c r="AN94" s="69" t="e">
        <v>#DIV/0!</v>
      </c>
      <c r="AO94" s="70" t="e">
        <v>#DIV/0!</v>
      </c>
      <c r="AQ94" s="39" t="s">
        <v>21</v>
      </c>
      <c r="AR94" s="40" t="s">
        <v>18</v>
      </c>
      <c r="AS94" s="67" t="e">
        <f t="array" ref="AS94:BB141">$I$82*AS20:BB67</f>
        <v>#DIV/0!</v>
      </c>
      <c r="AT94" s="68" t="e">
        <v>#DIV/0!</v>
      </c>
      <c r="AU94" s="69" t="e">
        <v>#DIV/0!</v>
      </c>
      <c r="AV94" s="69" t="e">
        <v>#DIV/0!</v>
      </c>
      <c r="AW94" s="69" t="e">
        <v>#DIV/0!</v>
      </c>
      <c r="AX94" s="69" t="e">
        <v>#DIV/0!</v>
      </c>
      <c r="AY94" s="69" t="e">
        <v>#DIV/0!</v>
      </c>
      <c r="AZ94" s="69" t="e">
        <v>#DIV/0!</v>
      </c>
      <c r="BA94" s="69" t="e">
        <v>#DIV/0!</v>
      </c>
      <c r="BB94" s="70" t="e">
        <v>#DIV/0!</v>
      </c>
      <c r="BD94" s="39" t="s">
        <v>21</v>
      </c>
      <c r="BE94" s="40" t="s">
        <v>18</v>
      </c>
      <c r="BF94" s="67" t="e">
        <f t="array" ref="BF94:BO141">$J$82*BF20:BO67</f>
        <v>#DIV/0!</v>
      </c>
      <c r="BG94" s="68" t="e">
        <v>#DIV/0!</v>
      </c>
      <c r="BH94" s="69" t="e">
        <v>#DIV/0!</v>
      </c>
      <c r="BI94" s="69" t="e">
        <v>#DIV/0!</v>
      </c>
      <c r="BJ94" s="69" t="e">
        <v>#DIV/0!</v>
      </c>
      <c r="BK94" s="69" t="e">
        <v>#DIV/0!</v>
      </c>
      <c r="BL94" s="69" t="e">
        <v>#DIV/0!</v>
      </c>
      <c r="BM94" s="69" t="e">
        <v>#DIV/0!</v>
      </c>
      <c r="BN94" s="69" t="e">
        <v>#DIV/0!</v>
      </c>
      <c r="BO94" s="70" t="e">
        <v>#DIV/0!</v>
      </c>
      <c r="BQ94" s="39" t="s">
        <v>21</v>
      </c>
      <c r="BR94" s="40" t="s">
        <v>18</v>
      </c>
      <c r="BS94" s="67" t="e">
        <f t="array" ref="BS94:CB141">$K$82*BS20:CB67</f>
        <v>#DIV/0!</v>
      </c>
      <c r="BT94" s="68" t="e">
        <v>#DIV/0!</v>
      </c>
      <c r="BU94" s="69" t="e">
        <v>#DIV/0!</v>
      </c>
      <c r="BV94" s="69" t="e">
        <v>#DIV/0!</v>
      </c>
      <c r="BW94" s="69" t="e">
        <v>#DIV/0!</v>
      </c>
      <c r="BX94" s="69" t="e">
        <v>#DIV/0!</v>
      </c>
      <c r="BY94" s="69" t="e">
        <v>#DIV/0!</v>
      </c>
      <c r="BZ94" s="69" t="e">
        <v>#DIV/0!</v>
      </c>
      <c r="CA94" s="69" t="e">
        <v>#DIV/0!</v>
      </c>
      <c r="CB94" s="70" t="e">
        <v>#DIV/0!</v>
      </c>
    </row>
    <row r="95" spans="2:81">
      <c r="D95" s="40"/>
      <c r="E95" s="21" t="s">
        <v>19</v>
      </c>
      <c r="F95" s="71" t="e">
        <v>#DIV/0!</v>
      </c>
      <c r="G95" s="72" t="e">
        <v>#DIV/0!</v>
      </c>
      <c r="H95" s="73" t="e">
        <v>#DIV/0!</v>
      </c>
      <c r="I95" s="73" t="e">
        <v>#DIV/0!</v>
      </c>
      <c r="J95" s="73" t="e">
        <v>#DIV/0!</v>
      </c>
      <c r="K95" s="73" t="e">
        <v>#DIV/0!</v>
      </c>
      <c r="L95" s="73" t="e">
        <v>#DIV/0!</v>
      </c>
      <c r="M95" s="73" t="e">
        <v>#DIV/0!</v>
      </c>
      <c r="N95" s="73" t="e">
        <v>#DIV/0!</v>
      </c>
      <c r="O95" s="74" t="e">
        <v>#DIV/0!</v>
      </c>
      <c r="Q95" s="40"/>
      <c r="R95" s="21" t="s">
        <v>19</v>
      </c>
      <c r="S95" s="71" t="e">
        <v>#DIV/0!</v>
      </c>
      <c r="T95" s="72" t="e">
        <v>#DIV/0!</v>
      </c>
      <c r="U95" s="73" t="e">
        <v>#DIV/0!</v>
      </c>
      <c r="V95" s="73" t="e">
        <v>#DIV/0!</v>
      </c>
      <c r="W95" s="73" t="e">
        <v>#DIV/0!</v>
      </c>
      <c r="X95" s="73" t="e">
        <v>#DIV/0!</v>
      </c>
      <c r="Y95" s="73" t="e">
        <v>#DIV/0!</v>
      </c>
      <c r="Z95" s="73" t="e">
        <v>#DIV/0!</v>
      </c>
      <c r="AA95" s="73" t="e">
        <v>#DIV/0!</v>
      </c>
      <c r="AB95" s="74" t="e">
        <v>#DIV/0!</v>
      </c>
      <c r="AD95" s="40"/>
      <c r="AE95" s="21" t="s">
        <v>19</v>
      </c>
      <c r="AF95" s="71" t="e">
        <v>#DIV/0!</v>
      </c>
      <c r="AG95" s="72" t="e">
        <v>#DIV/0!</v>
      </c>
      <c r="AH95" s="73" t="e">
        <v>#DIV/0!</v>
      </c>
      <c r="AI95" s="73" t="e">
        <v>#DIV/0!</v>
      </c>
      <c r="AJ95" s="73" t="e">
        <v>#DIV/0!</v>
      </c>
      <c r="AK95" s="73" t="e">
        <v>#DIV/0!</v>
      </c>
      <c r="AL95" s="73" t="e">
        <v>#DIV/0!</v>
      </c>
      <c r="AM95" s="73" t="e">
        <v>#DIV/0!</v>
      </c>
      <c r="AN95" s="73" t="e">
        <v>#DIV/0!</v>
      </c>
      <c r="AO95" s="74" t="e">
        <v>#DIV/0!</v>
      </c>
      <c r="AQ95" s="40"/>
      <c r="AR95" s="21" t="s">
        <v>19</v>
      </c>
      <c r="AS95" s="71" t="e">
        <v>#DIV/0!</v>
      </c>
      <c r="AT95" s="72" t="e">
        <v>#DIV/0!</v>
      </c>
      <c r="AU95" s="73" t="e">
        <v>#DIV/0!</v>
      </c>
      <c r="AV95" s="73" t="e">
        <v>#DIV/0!</v>
      </c>
      <c r="AW95" s="73" t="e">
        <v>#DIV/0!</v>
      </c>
      <c r="AX95" s="73" t="e">
        <v>#DIV/0!</v>
      </c>
      <c r="AY95" s="73" t="e">
        <v>#DIV/0!</v>
      </c>
      <c r="AZ95" s="73" t="e">
        <v>#DIV/0!</v>
      </c>
      <c r="BA95" s="73" t="e">
        <v>#DIV/0!</v>
      </c>
      <c r="BB95" s="74" t="e">
        <v>#DIV/0!</v>
      </c>
      <c r="BD95" s="40"/>
      <c r="BE95" s="21" t="s">
        <v>19</v>
      </c>
      <c r="BF95" s="71" t="e">
        <v>#DIV/0!</v>
      </c>
      <c r="BG95" s="72" t="e">
        <v>#DIV/0!</v>
      </c>
      <c r="BH95" s="73" t="e">
        <v>#DIV/0!</v>
      </c>
      <c r="BI95" s="73" t="e">
        <v>#DIV/0!</v>
      </c>
      <c r="BJ95" s="73" t="e">
        <v>#DIV/0!</v>
      </c>
      <c r="BK95" s="73" t="e">
        <v>#DIV/0!</v>
      </c>
      <c r="BL95" s="73" t="e">
        <v>#DIV/0!</v>
      </c>
      <c r="BM95" s="73" t="e">
        <v>#DIV/0!</v>
      </c>
      <c r="BN95" s="73" t="e">
        <v>#DIV/0!</v>
      </c>
      <c r="BO95" s="74" t="e">
        <v>#DIV/0!</v>
      </c>
      <c r="BQ95" s="40"/>
      <c r="BR95" s="21" t="s">
        <v>19</v>
      </c>
      <c r="BS95" s="71" t="e">
        <v>#DIV/0!</v>
      </c>
      <c r="BT95" s="72" t="e">
        <v>#DIV/0!</v>
      </c>
      <c r="BU95" s="73" t="e">
        <v>#DIV/0!</v>
      </c>
      <c r="BV95" s="73" t="e">
        <v>#DIV/0!</v>
      </c>
      <c r="BW95" s="73" t="e">
        <v>#DIV/0!</v>
      </c>
      <c r="BX95" s="73" t="e">
        <v>#DIV/0!</v>
      </c>
      <c r="BY95" s="73" t="e">
        <v>#DIV/0!</v>
      </c>
      <c r="BZ95" s="73" t="e">
        <v>#DIV/0!</v>
      </c>
      <c r="CA95" s="73" t="e">
        <v>#DIV/0!</v>
      </c>
      <c r="CB95" s="74" t="e">
        <v>#DIV/0!</v>
      </c>
    </row>
    <row r="96" spans="2:81">
      <c r="D96" s="40"/>
      <c r="E96" s="21">
        <v>2</v>
      </c>
      <c r="F96" s="71" t="e">
        <v>#DIV/0!</v>
      </c>
      <c r="G96" s="72" t="e">
        <v>#DIV/0!</v>
      </c>
      <c r="H96" s="73" t="e">
        <v>#DIV/0!</v>
      </c>
      <c r="I96" s="73" t="e">
        <v>#DIV/0!</v>
      </c>
      <c r="J96" s="73" t="e">
        <v>#DIV/0!</v>
      </c>
      <c r="K96" s="73" t="e">
        <v>#DIV/0!</v>
      </c>
      <c r="L96" s="73" t="e">
        <v>#DIV/0!</v>
      </c>
      <c r="M96" s="73" t="e">
        <v>#DIV/0!</v>
      </c>
      <c r="N96" s="73" t="e">
        <v>#DIV/0!</v>
      </c>
      <c r="O96" s="74" t="e">
        <v>#DIV/0!</v>
      </c>
      <c r="Q96" s="40"/>
      <c r="R96" s="21">
        <v>2</v>
      </c>
      <c r="S96" s="71" t="e">
        <v>#DIV/0!</v>
      </c>
      <c r="T96" s="72" t="e">
        <v>#DIV/0!</v>
      </c>
      <c r="U96" s="73" t="e">
        <v>#DIV/0!</v>
      </c>
      <c r="V96" s="73" t="e">
        <v>#DIV/0!</v>
      </c>
      <c r="W96" s="73" t="e">
        <v>#DIV/0!</v>
      </c>
      <c r="X96" s="73" t="e">
        <v>#DIV/0!</v>
      </c>
      <c r="Y96" s="73" t="e">
        <v>#DIV/0!</v>
      </c>
      <c r="Z96" s="73" t="e">
        <v>#DIV/0!</v>
      </c>
      <c r="AA96" s="73" t="e">
        <v>#DIV/0!</v>
      </c>
      <c r="AB96" s="74" t="e">
        <v>#DIV/0!</v>
      </c>
      <c r="AD96" s="40"/>
      <c r="AE96" s="21">
        <v>2</v>
      </c>
      <c r="AF96" s="71" t="e">
        <v>#DIV/0!</v>
      </c>
      <c r="AG96" s="72" t="e">
        <v>#DIV/0!</v>
      </c>
      <c r="AH96" s="73" t="e">
        <v>#DIV/0!</v>
      </c>
      <c r="AI96" s="73" t="e">
        <v>#DIV/0!</v>
      </c>
      <c r="AJ96" s="73" t="e">
        <v>#DIV/0!</v>
      </c>
      <c r="AK96" s="73" t="e">
        <v>#DIV/0!</v>
      </c>
      <c r="AL96" s="73" t="e">
        <v>#DIV/0!</v>
      </c>
      <c r="AM96" s="73" t="e">
        <v>#DIV/0!</v>
      </c>
      <c r="AN96" s="73" t="e">
        <v>#DIV/0!</v>
      </c>
      <c r="AO96" s="74" t="e">
        <v>#DIV/0!</v>
      </c>
      <c r="AQ96" s="40"/>
      <c r="AR96" s="21">
        <v>2</v>
      </c>
      <c r="AS96" s="71" t="e">
        <v>#DIV/0!</v>
      </c>
      <c r="AT96" s="72" t="e">
        <v>#DIV/0!</v>
      </c>
      <c r="AU96" s="73" t="e">
        <v>#DIV/0!</v>
      </c>
      <c r="AV96" s="73" t="e">
        <v>#DIV/0!</v>
      </c>
      <c r="AW96" s="73" t="e">
        <v>#DIV/0!</v>
      </c>
      <c r="AX96" s="73" t="e">
        <v>#DIV/0!</v>
      </c>
      <c r="AY96" s="73" t="e">
        <v>#DIV/0!</v>
      </c>
      <c r="AZ96" s="73" t="e">
        <v>#DIV/0!</v>
      </c>
      <c r="BA96" s="73" t="e">
        <v>#DIV/0!</v>
      </c>
      <c r="BB96" s="74" t="e">
        <v>#DIV/0!</v>
      </c>
      <c r="BD96" s="40"/>
      <c r="BE96" s="21">
        <v>2</v>
      </c>
      <c r="BF96" s="71" t="e">
        <v>#DIV/0!</v>
      </c>
      <c r="BG96" s="72" t="e">
        <v>#DIV/0!</v>
      </c>
      <c r="BH96" s="73" t="e">
        <v>#DIV/0!</v>
      </c>
      <c r="BI96" s="73" t="e">
        <v>#DIV/0!</v>
      </c>
      <c r="BJ96" s="73" t="e">
        <v>#DIV/0!</v>
      </c>
      <c r="BK96" s="73" t="e">
        <v>#DIV/0!</v>
      </c>
      <c r="BL96" s="73" t="e">
        <v>#DIV/0!</v>
      </c>
      <c r="BM96" s="73" t="e">
        <v>#DIV/0!</v>
      </c>
      <c r="BN96" s="73" t="e">
        <v>#DIV/0!</v>
      </c>
      <c r="BO96" s="74" t="e">
        <v>#DIV/0!</v>
      </c>
      <c r="BQ96" s="40"/>
      <c r="BR96" s="21">
        <v>2</v>
      </c>
      <c r="BS96" s="71" t="e">
        <v>#DIV/0!</v>
      </c>
      <c r="BT96" s="72" t="e">
        <v>#DIV/0!</v>
      </c>
      <c r="BU96" s="73" t="e">
        <v>#DIV/0!</v>
      </c>
      <c r="BV96" s="73" t="e">
        <v>#DIV/0!</v>
      </c>
      <c r="BW96" s="73" t="e">
        <v>#DIV/0!</v>
      </c>
      <c r="BX96" s="73" t="e">
        <v>#DIV/0!</v>
      </c>
      <c r="BY96" s="73" t="e">
        <v>#DIV/0!</v>
      </c>
      <c r="BZ96" s="73" t="e">
        <v>#DIV/0!</v>
      </c>
      <c r="CA96" s="73" t="e">
        <v>#DIV/0!</v>
      </c>
      <c r="CB96" s="74" t="e">
        <v>#DIV/0!</v>
      </c>
    </row>
    <row r="97" spans="4:80">
      <c r="D97" s="40"/>
      <c r="E97" s="21">
        <v>3</v>
      </c>
      <c r="F97" s="71" t="e">
        <v>#DIV/0!</v>
      </c>
      <c r="G97" s="72" t="e">
        <v>#DIV/0!</v>
      </c>
      <c r="H97" s="73" t="e">
        <v>#DIV/0!</v>
      </c>
      <c r="I97" s="73" t="e">
        <v>#DIV/0!</v>
      </c>
      <c r="J97" s="73" t="e">
        <v>#DIV/0!</v>
      </c>
      <c r="K97" s="73" t="e">
        <v>#DIV/0!</v>
      </c>
      <c r="L97" s="73" t="e">
        <v>#DIV/0!</v>
      </c>
      <c r="M97" s="73" t="e">
        <v>#DIV/0!</v>
      </c>
      <c r="N97" s="73" t="e">
        <v>#DIV/0!</v>
      </c>
      <c r="O97" s="74" t="e">
        <v>#DIV/0!</v>
      </c>
      <c r="Q97" s="40"/>
      <c r="R97" s="21">
        <v>3</v>
      </c>
      <c r="S97" s="71" t="e">
        <v>#DIV/0!</v>
      </c>
      <c r="T97" s="72" t="e">
        <v>#DIV/0!</v>
      </c>
      <c r="U97" s="73" t="e">
        <v>#DIV/0!</v>
      </c>
      <c r="V97" s="73" t="e">
        <v>#DIV/0!</v>
      </c>
      <c r="W97" s="73" t="e">
        <v>#DIV/0!</v>
      </c>
      <c r="X97" s="73" t="e">
        <v>#DIV/0!</v>
      </c>
      <c r="Y97" s="73" t="e">
        <v>#DIV/0!</v>
      </c>
      <c r="Z97" s="73" t="e">
        <v>#DIV/0!</v>
      </c>
      <c r="AA97" s="73" t="e">
        <v>#DIV/0!</v>
      </c>
      <c r="AB97" s="74" t="e">
        <v>#DIV/0!</v>
      </c>
      <c r="AD97" s="40"/>
      <c r="AE97" s="21">
        <v>3</v>
      </c>
      <c r="AF97" s="71" t="e">
        <v>#DIV/0!</v>
      </c>
      <c r="AG97" s="72" t="e">
        <v>#DIV/0!</v>
      </c>
      <c r="AH97" s="73" t="e">
        <v>#DIV/0!</v>
      </c>
      <c r="AI97" s="73" t="e">
        <v>#DIV/0!</v>
      </c>
      <c r="AJ97" s="73" t="e">
        <v>#DIV/0!</v>
      </c>
      <c r="AK97" s="73" t="e">
        <v>#DIV/0!</v>
      </c>
      <c r="AL97" s="73" t="e">
        <v>#DIV/0!</v>
      </c>
      <c r="AM97" s="73" t="e">
        <v>#DIV/0!</v>
      </c>
      <c r="AN97" s="73" t="e">
        <v>#DIV/0!</v>
      </c>
      <c r="AO97" s="74" t="e">
        <v>#DIV/0!</v>
      </c>
      <c r="AQ97" s="40"/>
      <c r="AR97" s="21">
        <v>3</v>
      </c>
      <c r="AS97" s="71" t="e">
        <v>#DIV/0!</v>
      </c>
      <c r="AT97" s="72" t="e">
        <v>#DIV/0!</v>
      </c>
      <c r="AU97" s="73" t="e">
        <v>#DIV/0!</v>
      </c>
      <c r="AV97" s="73" t="e">
        <v>#DIV/0!</v>
      </c>
      <c r="AW97" s="73" t="e">
        <v>#DIV/0!</v>
      </c>
      <c r="AX97" s="73" t="e">
        <v>#DIV/0!</v>
      </c>
      <c r="AY97" s="73" t="e">
        <v>#DIV/0!</v>
      </c>
      <c r="AZ97" s="73" t="e">
        <v>#DIV/0!</v>
      </c>
      <c r="BA97" s="73" t="e">
        <v>#DIV/0!</v>
      </c>
      <c r="BB97" s="74" t="e">
        <v>#DIV/0!</v>
      </c>
      <c r="BD97" s="40"/>
      <c r="BE97" s="21">
        <v>3</v>
      </c>
      <c r="BF97" s="71" t="e">
        <v>#DIV/0!</v>
      </c>
      <c r="BG97" s="72" t="e">
        <v>#DIV/0!</v>
      </c>
      <c r="BH97" s="73" t="e">
        <v>#DIV/0!</v>
      </c>
      <c r="BI97" s="73" t="e">
        <v>#DIV/0!</v>
      </c>
      <c r="BJ97" s="73" t="e">
        <v>#DIV/0!</v>
      </c>
      <c r="BK97" s="73" t="e">
        <v>#DIV/0!</v>
      </c>
      <c r="BL97" s="73" t="e">
        <v>#DIV/0!</v>
      </c>
      <c r="BM97" s="73" t="e">
        <v>#DIV/0!</v>
      </c>
      <c r="BN97" s="73" t="e">
        <v>#DIV/0!</v>
      </c>
      <c r="BO97" s="74" t="e">
        <v>#DIV/0!</v>
      </c>
      <c r="BQ97" s="40"/>
      <c r="BR97" s="21">
        <v>3</v>
      </c>
      <c r="BS97" s="71" t="e">
        <v>#DIV/0!</v>
      </c>
      <c r="BT97" s="72" t="e">
        <v>#DIV/0!</v>
      </c>
      <c r="BU97" s="73" t="e">
        <v>#DIV/0!</v>
      </c>
      <c r="BV97" s="73" t="e">
        <v>#DIV/0!</v>
      </c>
      <c r="BW97" s="73" t="e">
        <v>#DIV/0!</v>
      </c>
      <c r="BX97" s="73" t="e">
        <v>#DIV/0!</v>
      </c>
      <c r="BY97" s="73" t="e">
        <v>#DIV/0!</v>
      </c>
      <c r="BZ97" s="73" t="e">
        <v>#DIV/0!</v>
      </c>
      <c r="CA97" s="73" t="e">
        <v>#DIV/0!</v>
      </c>
      <c r="CB97" s="74" t="e">
        <v>#DIV/0!</v>
      </c>
    </row>
    <row r="98" spans="4:80">
      <c r="D98" s="40"/>
      <c r="E98" s="21">
        <v>4</v>
      </c>
      <c r="F98" s="71" t="e">
        <v>#DIV/0!</v>
      </c>
      <c r="G98" s="72" t="e">
        <v>#DIV/0!</v>
      </c>
      <c r="H98" s="73" t="e">
        <v>#DIV/0!</v>
      </c>
      <c r="I98" s="73" t="e">
        <v>#DIV/0!</v>
      </c>
      <c r="J98" s="73" t="e">
        <v>#DIV/0!</v>
      </c>
      <c r="K98" s="73" t="e">
        <v>#DIV/0!</v>
      </c>
      <c r="L98" s="73" t="e">
        <v>#DIV/0!</v>
      </c>
      <c r="M98" s="73" t="e">
        <v>#DIV/0!</v>
      </c>
      <c r="N98" s="73" t="e">
        <v>#DIV/0!</v>
      </c>
      <c r="O98" s="74" t="e">
        <v>#DIV/0!</v>
      </c>
      <c r="Q98" s="40"/>
      <c r="R98" s="21">
        <v>4</v>
      </c>
      <c r="S98" s="71" t="e">
        <v>#DIV/0!</v>
      </c>
      <c r="T98" s="72" t="e">
        <v>#DIV/0!</v>
      </c>
      <c r="U98" s="73" t="e">
        <v>#DIV/0!</v>
      </c>
      <c r="V98" s="73" t="e">
        <v>#DIV/0!</v>
      </c>
      <c r="W98" s="73" t="e">
        <v>#DIV/0!</v>
      </c>
      <c r="X98" s="73" t="e">
        <v>#DIV/0!</v>
      </c>
      <c r="Y98" s="73" t="e">
        <v>#DIV/0!</v>
      </c>
      <c r="Z98" s="73" t="e">
        <v>#DIV/0!</v>
      </c>
      <c r="AA98" s="73" t="e">
        <v>#DIV/0!</v>
      </c>
      <c r="AB98" s="74" t="e">
        <v>#DIV/0!</v>
      </c>
      <c r="AD98" s="40"/>
      <c r="AE98" s="21">
        <v>4</v>
      </c>
      <c r="AF98" s="71" t="e">
        <v>#DIV/0!</v>
      </c>
      <c r="AG98" s="72" t="e">
        <v>#DIV/0!</v>
      </c>
      <c r="AH98" s="73" t="e">
        <v>#DIV/0!</v>
      </c>
      <c r="AI98" s="73" t="e">
        <v>#DIV/0!</v>
      </c>
      <c r="AJ98" s="73" t="e">
        <v>#DIV/0!</v>
      </c>
      <c r="AK98" s="73" t="e">
        <v>#DIV/0!</v>
      </c>
      <c r="AL98" s="73" t="e">
        <v>#DIV/0!</v>
      </c>
      <c r="AM98" s="73" t="e">
        <v>#DIV/0!</v>
      </c>
      <c r="AN98" s="73" t="e">
        <v>#DIV/0!</v>
      </c>
      <c r="AO98" s="74" t="e">
        <v>#DIV/0!</v>
      </c>
      <c r="AQ98" s="40"/>
      <c r="AR98" s="21">
        <v>4</v>
      </c>
      <c r="AS98" s="71" t="e">
        <v>#DIV/0!</v>
      </c>
      <c r="AT98" s="72" t="e">
        <v>#DIV/0!</v>
      </c>
      <c r="AU98" s="73" t="e">
        <v>#DIV/0!</v>
      </c>
      <c r="AV98" s="73" t="e">
        <v>#DIV/0!</v>
      </c>
      <c r="AW98" s="73" t="e">
        <v>#DIV/0!</v>
      </c>
      <c r="AX98" s="73" t="e">
        <v>#DIV/0!</v>
      </c>
      <c r="AY98" s="73" t="e">
        <v>#DIV/0!</v>
      </c>
      <c r="AZ98" s="73" t="e">
        <v>#DIV/0!</v>
      </c>
      <c r="BA98" s="73" t="e">
        <v>#DIV/0!</v>
      </c>
      <c r="BB98" s="74" t="e">
        <v>#DIV/0!</v>
      </c>
      <c r="BD98" s="40"/>
      <c r="BE98" s="21">
        <v>4</v>
      </c>
      <c r="BF98" s="71" t="e">
        <v>#DIV/0!</v>
      </c>
      <c r="BG98" s="72" t="e">
        <v>#DIV/0!</v>
      </c>
      <c r="BH98" s="73" t="e">
        <v>#DIV/0!</v>
      </c>
      <c r="BI98" s="73" t="e">
        <v>#DIV/0!</v>
      </c>
      <c r="BJ98" s="73" t="e">
        <v>#DIV/0!</v>
      </c>
      <c r="BK98" s="73" t="e">
        <v>#DIV/0!</v>
      </c>
      <c r="BL98" s="73" t="e">
        <v>#DIV/0!</v>
      </c>
      <c r="BM98" s="73" t="e">
        <v>#DIV/0!</v>
      </c>
      <c r="BN98" s="73" t="e">
        <v>#DIV/0!</v>
      </c>
      <c r="BO98" s="74" t="e">
        <v>#DIV/0!</v>
      </c>
      <c r="BQ98" s="40"/>
      <c r="BR98" s="21">
        <v>4</v>
      </c>
      <c r="BS98" s="71" t="e">
        <v>#DIV/0!</v>
      </c>
      <c r="BT98" s="72" t="e">
        <v>#DIV/0!</v>
      </c>
      <c r="BU98" s="73" t="e">
        <v>#DIV/0!</v>
      </c>
      <c r="BV98" s="73" t="e">
        <v>#DIV/0!</v>
      </c>
      <c r="BW98" s="73" t="e">
        <v>#DIV/0!</v>
      </c>
      <c r="BX98" s="73" t="e">
        <v>#DIV/0!</v>
      </c>
      <c r="BY98" s="73" t="e">
        <v>#DIV/0!</v>
      </c>
      <c r="BZ98" s="73" t="e">
        <v>#DIV/0!</v>
      </c>
      <c r="CA98" s="73" t="e">
        <v>#DIV/0!</v>
      </c>
      <c r="CB98" s="74" t="e">
        <v>#DIV/0!</v>
      </c>
    </row>
    <row r="99" spans="4:80">
      <c r="D99" s="40"/>
      <c r="E99" s="21">
        <v>5</v>
      </c>
      <c r="F99" s="71" t="e">
        <v>#DIV/0!</v>
      </c>
      <c r="G99" s="72" t="e">
        <v>#DIV/0!</v>
      </c>
      <c r="H99" s="73" t="e">
        <v>#DIV/0!</v>
      </c>
      <c r="I99" s="73" t="e">
        <v>#DIV/0!</v>
      </c>
      <c r="J99" s="73" t="e">
        <v>#DIV/0!</v>
      </c>
      <c r="K99" s="73" t="e">
        <v>#DIV/0!</v>
      </c>
      <c r="L99" s="73" t="e">
        <v>#DIV/0!</v>
      </c>
      <c r="M99" s="73" t="e">
        <v>#DIV/0!</v>
      </c>
      <c r="N99" s="73" t="e">
        <v>#DIV/0!</v>
      </c>
      <c r="O99" s="74" t="e">
        <v>#DIV/0!</v>
      </c>
      <c r="Q99" s="40"/>
      <c r="R99" s="21">
        <v>5</v>
      </c>
      <c r="S99" s="71" t="e">
        <v>#DIV/0!</v>
      </c>
      <c r="T99" s="72" t="e">
        <v>#DIV/0!</v>
      </c>
      <c r="U99" s="73" t="e">
        <v>#DIV/0!</v>
      </c>
      <c r="V99" s="73" t="e">
        <v>#DIV/0!</v>
      </c>
      <c r="W99" s="73" t="e">
        <v>#DIV/0!</v>
      </c>
      <c r="X99" s="73" t="e">
        <v>#DIV/0!</v>
      </c>
      <c r="Y99" s="73" t="e">
        <v>#DIV/0!</v>
      </c>
      <c r="Z99" s="73" t="e">
        <v>#DIV/0!</v>
      </c>
      <c r="AA99" s="73" t="e">
        <v>#DIV/0!</v>
      </c>
      <c r="AB99" s="74" t="e">
        <v>#DIV/0!</v>
      </c>
      <c r="AD99" s="40"/>
      <c r="AE99" s="21">
        <v>5</v>
      </c>
      <c r="AF99" s="71" t="e">
        <v>#DIV/0!</v>
      </c>
      <c r="AG99" s="72" t="e">
        <v>#DIV/0!</v>
      </c>
      <c r="AH99" s="73" t="e">
        <v>#DIV/0!</v>
      </c>
      <c r="AI99" s="73" t="e">
        <v>#DIV/0!</v>
      </c>
      <c r="AJ99" s="73" t="e">
        <v>#DIV/0!</v>
      </c>
      <c r="AK99" s="73" t="e">
        <v>#DIV/0!</v>
      </c>
      <c r="AL99" s="73" t="e">
        <v>#DIV/0!</v>
      </c>
      <c r="AM99" s="73" t="e">
        <v>#DIV/0!</v>
      </c>
      <c r="AN99" s="73" t="e">
        <v>#DIV/0!</v>
      </c>
      <c r="AO99" s="74" t="e">
        <v>#DIV/0!</v>
      </c>
      <c r="AQ99" s="40"/>
      <c r="AR99" s="21">
        <v>5</v>
      </c>
      <c r="AS99" s="71" t="e">
        <v>#DIV/0!</v>
      </c>
      <c r="AT99" s="72" t="e">
        <v>#DIV/0!</v>
      </c>
      <c r="AU99" s="73" t="e">
        <v>#DIV/0!</v>
      </c>
      <c r="AV99" s="73" t="e">
        <v>#DIV/0!</v>
      </c>
      <c r="AW99" s="73" t="e">
        <v>#DIV/0!</v>
      </c>
      <c r="AX99" s="73" t="e">
        <v>#DIV/0!</v>
      </c>
      <c r="AY99" s="73" t="e">
        <v>#DIV/0!</v>
      </c>
      <c r="AZ99" s="73" t="e">
        <v>#DIV/0!</v>
      </c>
      <c r="BA99" s="73" t="e">
        <v>#DIV/0!</v>
      </c>
      <c r="BB99" s="74" t="e">
        <v>#DIV/0!</v>
      </c>
      <c r="BD99" s="40"/>
      <c r="BE99" s="21">
        <v>5</v>
      </c>
      <c r="BF99" s="71" t="e">
        <v>#DIV/0!</v>
      </c>
      <c r="BG99" s="72" t="e">
        <v>#DIV/0!</v>
      </c>
      <c r="BH99" s="73" t="e">
        <v>#DIV/0!</v>
      </c>
      <c r="BI99" s="73" t="e">
        <v>#DIV/0!</v>
      </c>
      <c r="BJ99" s="73" t="e">
        <v>#DIV/0!</v>
      </c>
      <c r="BK99" s="73" t="e">
        <v>#DIV/0!</v>
      </c>
      <c r="BL99" s="73" t="e">
        <v>#DIV/0!</v>
      </c>
      <c r="BM99" s="73" t="e">
        <v>#DIV/0!</v>
      </c>
      <c r="BN99" s="73" t="e">
        <v>#DIV/0!</v>
      </c>
      <c r="BO99" s="74" t="e">
        <v>#DIV/0!</v>
      </c>
      <c r="BQ99" s="40"/>
      <c r="BR99" s="21">
        <v>5</v>
      </c>
      <c r="BS99" s="71" t="e">
        <v>#DIV/0!</v>
      </c>
      <c r="BT99" s="72" t="e">
        <v>#DIV/0!</v>
      </c>
      <c r="BU99" s="73" t="e">
        <v>#DIV/0!</v>
      </c>
      <c r="BV99" s="73" t="e">
        <v>#DIV/0!</v>
      </c>
      <c r="BW99" s="73" t="e">
        <v>#DIV/0!</v>
      </c>
      <c r="BX99" s="73" t="e">
        <v>#DIV/0!</v>
      </c>
      <c r="BY99" s="73" t="e">
        <v>#DIV/0!</v>
      </c>
      <c r="BZ99" s="73" t="e">
        <v>#DIV/0!</v>
      </c>
      <c r="CA99" s="73" t="e">
        <v>#DIV/0!</v>
      </c>
      <c r="CB99" s="74" t="e">
        <v>#DIV/0!</v>
      </c>
    </row>
    <row r="100" spans="4:80">
      <c r="D100" s="40"/>
      <c r="E100" s="21">
        <v>6</v>
      </c>
      <c r="F100" s="71" t="e">
        <v>#DIV/0!</v>
      </c>
      <c r="G100" s="72" t="e">
        <v>#DIV/0!</v>
      </c>
      <c r="H100" s="73" t="e">
        <v>#DIV/0!</v>
      </c>
      <c r="I100" s="73" t="e">
        <v>#DIV/0!</v>
      </c>
      <c r="J100" s="73" t="e">
        <v>#DIV/0!</v>
      </c>
      <c r="K100" s="73" t="e">
        <v>#DIV/0!</v>
      </c>
      <c r="L100" s="73" t="e">
        <v>#DIV/0!</v>
      </c>
      <c r="M100" s="73" t="e">
        <v>#DIV/0!</v>
      </c>
      <c r="N100" s="73" t="e">
        <v>#DIV/0!</v>
      </c>
      <c r="O100" s="74" t="e">
        <v>#DIV/0!</v>
      </c>
      <c r="Q100" s="40"/>
      <c r="R100" s="21">
        <v>6</v>
      </c>
      <c r="S100" s="71" t="e">
        <v>#DIV/0!</v>
      </c>
      <c r="T100" s="72" t="e">
        <v>#DIV/0!</v>
      </c>
      <c r="U100" s="73" t="e">
        <v>#DIV/0!</v>
      </c>
      <c r="V100" s="73" t="e">
        <v>#DIV/0!</v>
      </c>
      <c r="W100" s="73" t="e">
        <v>#DIV/0!</v>
      </c>
      <c r="X100" s="73" t="e">
        <v>#DIV/0!</v>
      </c>
      <c r="Y100" s="73" t="e">
        <v>#DIV/0!</v>
      </c>
      <c r="Z100" s="73" t="e">
        <v>#DIV/0!</v>
      </c>
      <c r="AA100" s="73" t="e">
        <v>#DIV/0!</v>
      </c>
      <c r="AB100" s="74" t="e">
        <v>#DIV/0!</v>
      </c>
      <c r="AD100" s="40"/>
      <c r="AE100" s="21">
        <v>6</v>
      </c>
      <c r="AF100" s="71" t="e">
        <v>#DIV/0!</v>
      </c>
      <c r="AG100" s="72" t="e">
        <v>#DIV/0!</v>
      </c>
      <c r="AH100" s="73" t="e">
        <v>#DIV/0!</v>
      </c>
      <c r="AI100" s="73" t="e">
        <v>#DIV/0!</v>
      </c>
      <c r="AJ100" s="73" t="e">
        <v>#DIV/0!</v>
      </c>
      <c r="AK100" s="73" t="e">
        <v>#DIV/0!</v>
      </c>
      <c r="AL100" s="73" t="e">
        <v>#DIV/0!</v>
      </c>
      <c r="AM100" s="73" t="e">
        <v>#DIV/0!</v>
      </c>
      <c r="AN100" s="73" t="e">
        <v>#DIV/0!</v>
      </c>
      <c r="AO100" s="74" t="e">
        <v>#DIV/0!</v>
      </c>
      <c r="AQ100" s="40"/>
      <c r="AR100" s="21">
        <v>6</v>
      </c>
      <c r="AS100" s="71" t="e">
        <v>#DIV/0!</v>
      </c>
      <c r="AT100" s="72" t="e">
        <v>#DIV/0!</v>
      </c>
      <c r="AU100" s="73" t="e">
        <v>#DIV/0!</v>
      </c>
      <c r="AV100" s="73" t="e">
        <v>#DIV/0!</v>
      </c>
      <c r="AW100" s="73" t="e">
        <v>#DIV/0!</v>
      </c>
      <c r="AX100" s="73" t="e">
        <v>#DIV/0!</v>
      </c>
      <c r="AY100" s="73" t="e">
        <v>#DIV/0!</v>
      </c>
      <c r="AZ100" s="73" t="e">
        <v>#DIV/0!</v>
      </c>
      <c r="BA100" s="73" t="e">
        <v>#DIV/0!</v>
      </c>
      <c r="BB100" s="74" t="e">
        <v>#DIV/0!</v>
      </c>
      <c r="BD100" s="40"/>
      <c r="BE100" s="21">
        <v>6</v>
      </c>
      <c r="BF100" s="71" t="e">
        <v>#DIV/0!</v>
      </c>
      <c r="BG100" s="72" t="e">
        <v>#DIV/0!</v>
      </c>
      <c r="BH100" s="73" t="e">
        <v>#DIV/0!</v>
      </c>
      <c r="BI100" s="73" t="e">
        <v>#DIV/0!</v>
      </c>
      <c r="BJ100" s="73" t="e">
        <v>#DIV/0!</v>
      </c>
      <c r="BK100" s="73" t="e">
        <v>#DIV/0!</v>
      </c>
      <c r="BL100" s="73" t="e">
        <v>#DIV/0!</v>
      </c>
      <c r="BM100" s="73" t="e">
        <v>#DIV/0!</v>
      </c>
      <c r="BN100" s="73" t="e">
        <v>#DIV/0!</v>
      </c>
      <c r="BO100" s="74" t="e">
        <v>#DIV/0!</v>
      </c>
      <c r="BQ100" s="40"/>
      <c r="BR100" s="21">
        <v>6</v>
      </c>
      <c r="BS100" s="71" t="e">
        <v>#DIV/0!</v>
      </c>
      <c r="BT100" s="72" t="e">
        <v>#DIV/0!</v>
      </c>
      <c r="BU100" s="73" t="e">
        <v>#DIV/0!</v>
      </c>
      <c r="BV100" s="73" t="e">
        <v>#DIV/0!</v>
      </c>
      <c r="BW100" s="73" t="e">
        <v>#DIV/0!</v>
      </c>
      <c r="BX100" s="73" t="e">
        <v>#DIV/0!</v>
      </c>
      <c r="BY100" s="73" t="e">
        <v>#DIV/0!</v>
      </c>
      <c r="BZ100" s="73" t="e">
        <v>#DIV/0!</v>
      </c>
      <c r="CA100" s="73" t="e">
        <v>#DIV/0!</v>
      </c>
      <c r="CB100" s="74" t="e">
        <v>#DIV/0!</v>
      </c>
    </row>
    <row r="101" spans="4:80">
      <c r="D101" s="49"/>
      <c r="E101" s="22" t="s">
        <v>20</v>
      </c>
      <c r="F101" s="75" t="e">
        <v>#DIV/0!</v>
      </c>
      <c r="G101" s="76" t="e">
        <v>#DIV/0!</v>
      </c>
      <c r="H101" s="77" t="e">
        <v>#DIV/0!</v>
      </c>
      <c r="I101" s="77" t="e">
        <v>#DIV/0!</v>
      </c>
      <c r="J101" s="77" t="e">
        <v>#DIV/0!</v>
      </c>
      <c r="K101" s="77" t="e">
        <v>#DIV/0!</v>
      </c>
      <c r="L101" s="77" t="e">
        <v>#DIV/0!</v>
      </c>
      <c r="M101" s="77" t="e">
        <v>#DIV/0!</v>
      </c>
      <c r="N101" s="77" t="e">
        <v>#DIV/0!</v>
      </c>
      <c r="O101" s="78" t="e">
        <v>#DIV/0!</v>
      </c>
      <c r="Q101" s="49"/>
      <c r="R101" s="22" t="s">
        <v>20</v>
      </c>
      <c r="S101" s="75" t="e">
        <v>#DIV/0!</v>
      </c>
      <c r="T101" s="76" t="e">
        <v>#DIV/0!</v>
      </c>
      <c r="U101" s="77" t="e">
        <v>#DIV/0!</v>
      </c>
      <c r="V101" s="77" t="e">
        <v>#DIV/0!</v>
      </c>
      <c r="W101" s="77" t="e">
        <v>#DIV/0!</v>
      </c>
      <c r="X101" s="77" t="e">
        <v>#DIV/0!</v>
      </c>
      <c r="Y101" s="77" t="e">
        <v>#DIV/0!</v>
      </c>
      <c r="Z101" s="77" t="e">
        <v>#DIV/0!</v>
      </c>
      <c r="AA101" s="77" t="e">
        <v>#DIV/0!</v>
      </c>
      <c r="AB101" s="78" t="e">
        <v>#DIV/0!</v>
      </c>
      <c r="AD101" s="49"/>
      <c r="AE101" s="22" t="s">
        <v>20</v>
      </c>
      <c r="AF101" s="75" t="e">
        <v>#DIV/0!</v>
      </c>
      <c r="AG101" s="76" t="e">
        <v>#DIV/0!</v>
      </c>
      <c r="AH101" s="77" t="e">
        <v>#DIV/0!</v>
      </c>
      <c r="AI101" s="77" t="e">
        <v>#DIV/0!</v>
      </c>
      <c r="AJ101" s="77" t="e">
        <v>#DIV/0!</v>
      </c>
      <c r="AK101" s="77" t="e">
        <v>#DIV/0!</v>
      </c>
      <c r="AL101" s="77" t="e">
        <v>#DIV/0!</v>
      </c>
      <c r="AM101" s="77" t="e">
        <v>#DIV/0!</v>
      </c>
      <c r="AN101" s="77" t="e">
        <v>#DIV/0!</v>
      </c>
      <c r="AO101" s="78" t="e">
        <v>#DIV/0!</v>
      </c>
      <c r="AQ101" s="49"/>
      <c r="AR101" s="22" t="s">
        <v>20</v>
      </c>
      <c r="AS101" s="75" t="e">
        <v>#DIV/0!</v>
      </c>
      <c r="AT101" s="76" t="e">
        <v>#DIV/0!</v>
      </c>
      <c r="AU101" s="77" t="e">
        <v>#DIV/0!</v>
      </c>
      <c r="AV101" s="77" t="e">
        <v>#DIV/0!</v>
      </c>
      <c r="AW101" s="77" t="e">
        <v>#DIV/0!</v>
      </c>
      <c r="AX101" s="77" t="e">
        <v>#DIV/0!</v>
      </c>
      <c r="AY101" s="77" t="e">
        <v>#DIV/0!</v>
      </c>
      <c r="AZ101" s="77" t="e">
        <v>#DIV/0!</v>
      </c>
      <c r="BA101" s="77" t="e">
        <v>#DIV/0!</v>
      </c>
      <c r="BB101" s="78" t="e">
        <v>#DIV/0!</v>
      </c>
      <c r="BD101" s="49"/>
      <c r="BE101" s="22" t="s">
        <v>20</v>
      </c>
      <c r="BF101" s="75" t="e">
        <v>#DIV/0!</v>
      </c>
      <c r="BG101" s="76" t="e">
        <v>#DIV/0!</v>
      </c>
      <c r="BH101" s="77" t="e">
        <v>#DIV/0!</v>
      </c>
      <c r="BI101" s="77" t="e">
        <v>#DIV/0!</v>
      </c>
      <c r="BJ101" s="77" t="e">
        <v>#DIV/0!</v>
      </c>
      <c r="BK101" s="77" t="e">
        <v>#DIV/0!</v>
      </c>
      <c r="BL101" s="77" t="e">
        <v>#DIV/0!</v>
      </c>
      <c r="BM101" s="77" t="e">
        <v>#DIV/0!</v>
      </c>
      <c r="BN101" s="77" t="e">
        <v>#DIV/0!</v>
      </c>
      <c r="BO101" s="78" t="e">
        <v>#DIV/0!</v>
      </c>
      <c r="BQ101" s="49"/>
      <c r="BR101" s="22" t="s">
        <v>20</v>
      </c>
      <c r="BS101" s="75" t="e">
        <v>#DIV/0!</v>
      </c>
      <c r="BT101" s="76" t="e">
        <v>#DIV/0!</v>
      </c>
      <c r="BU101" s="77" t="e">
        <v>#DIV/0!</v>
      </c>
      <c r="BV101" s="77" t="e">
        <v>#DIV/0!</v>
      </c>
      <c r="BW101" s="77" t="e">
        <v>#DIV/0!</v>
      </c>
      <c r="BX101" s="77" t="e">
        <v>#DIV/0!</v>
      </c>
      <c r="BY101" s="77" t="e">
        <v>#DIV/0!</v>
      </c>
      <c r="BZ101" s="77" t="e">
        <v>#DIV/0!</v>
      </c>
      <c r="CA101" s="77" t="e">
        <v>#DIV/0!</v>
      </c>
      <c r="CB101" s="78" t="e">
        <v>#DIV/0!</v>
      </c>
    </row>
    <row r="102" spans="4:80">
      <c r="D102" s="40" t="s">
        <v>22</v>
      </c>
      <c r="E102" s="40" t="s">
        <v>18</v>
      </c>
      <c r="F102" s="67" t="e">
        <v>#DIV/0!</v>
      </c>
      <c r="G102" s="68" t="e">
        <v>#DIV/0!</v>
      </c>
      <c r="H102" s="69" t="e">
        <v>#DIV/0!</v>
      </c>
      <c r="I102" s="69" t="e">
        <v>#DIV/0!</v>
      </c>
      <c r="J102" s="69" t="e">
        <v>#DIV/0!</v>
      </c>
      <c r="K102" s="69" t="e">
        <v>#DIV/0!</v>
      </c>
      <c r="L102" s="69" t="e">
        <v>#DIV/0!</v>
      </c>
      <c r="M102" s="69" t="e">
        <v>#DIV/0!</v>
      </c>
      <c r="N102" s="69" t="e">
        <v>#DIV/0!</v>
      </c>
      <c r="O102" s="70" t="e">
        <v>#DIV/0!</v>
      </c>
      <c r="Q102" s="40" t="s">
        <v>22</v>
      </c>
      <c r="R102" s="40" t="s">
        <v>18</v>
      </c>
      <c r="S102" s="67" t="e">
        <v>#DIV/0!</v>
      </c>
      <c r="T102" s="68" t="e">
        <v>#DIV/0!</v>
      </c>
      <c r="U102" s="69" t="e">
        <v>#DIV/0!</v>
      </c>
      <c r="V102" s="69" t="e">
        <v>#DIV/0!</v>
      </c>
      <c r="W102" s="69" t="e">
        <v>#DIV/0!</v>
      </c>
      <c r="X102" s="69" t="e">
        <v>#DIV/0!</v>
      </c>
      <c r="Y102" s="69" t="e">
        <v>#DIV/0!</v>
      </c>
      <c r="Z102" s="69" t="e">
        <v>#DIV/0!</v>
      </c>
      <c r="AA102" s="69" t="e">
        <v>#DIV/0!</v>
      </c>
      <c r="AB102" s="70" t="e">
        <v>#DIV/0!</v>
      </c>
      <c r="AD102" s="40" t="s">
        <v>22</v>
      </c>
      <c r="AE102" s="40" t="s">
        <v>18</v>
      </c>
      <c r="AF102" s="67" t="e">
        <v>#DIV/0!</v>
      </c>
      <c r="AG102" s="68" t="e">
        <v>#DIV/0!</v>
      </c>
      <c r="AH102" s="69" t="e">
        <v>#DIV/0!</v>
      </c>
      <c r="AI102" s="69" t="e">
        <v>#DIV/0!</v>
      </c>
      <c r="AJ102" s="69" t="e">
        <v>#DIV/0!</v>
      </c>
      <c r="AK102" s="69" t="e">
        <v>#DIV/0!</v>
      </c>
      <c r="AL102" s="69" t="e">
        <v>#DIV/0!</v>
      </c>
      <c r="AM102" s="69" t="e">
        <v>#DIV/0!</v>
      </c>
      <c r="AN102" s="69" t="e">
        <v>#DIV/0!</v>
      </c>
      <c r="AO102" s="70" t="e">
        <v>#DIV/0!</v>
      </c>
      <c r="AQ102" s="40" t="s">
        <v>22</v>
      </c>
      <c r="AR102" s="40" t="s">
        <v>18</v>
      </c>
      <c r="AS102" s="67" t="e">
        <v>#DIV/0!</v>
      </c>
      <c r="AT102" s="68" t="e">
        <v>#DIV/0!</v>
      </c>
      <c r="AU102" s="69" t="e">
        <v>#DIV/0!</v>
      </c>
      <c r="AV102" s="69" t="e">
        <v>#DIV/0!</v>
      </c>
      <c r="AW102" s="69" t="e">
        <v>#DIV/0!</v>
      </c>
      <c r="AX102" s="69" t="e">
        <v>#DIV/0!</v>
      </c>
      <c r="AY102" s="69" t="e">
        <v>#DIV/0!</v>
      </c>
      <c r="AZ102" s="69" t="e">
        <v>#DIV/0!</v>
      </c>
      <c r="BA102" s="69" t="e">
        <v>#DIV/0!</v>
      </c>
      <c r="BB102" s="70" t="e">
        <v>#DIV/0!</v>
      </c>
      <c r="BD102" s="40" t="s">
        <v>22</v>
      </c>
      <c r="BE102" s="40" t="s">
        <v>18</v>
      </c>
      <c r="BF102" s="67" t="e">
        <v>#DIV/0!</v>
      </c>
      <c r="BG102" s="68" t="e">
        <v>#DIV/0!</v>
      </c>
      <c r="BH102" s="69" t="e">
        <v>#DIV/0!</v>
      </c>
      <c r="BI102" s="69" t="e">
        <v>#DIV/0!</v>
      </c>
      <c r="BJ102" s="69" t="e">
        <v>#DIV/0!</v>
      </c>
      <c r="BK102" s="69" t="e">
        <v>#DIV/0!</v>
      </c>
      <c r="BL102" s="69" t="e">
        <v>#DIV/0!</v>
      </c>
      <c r="BM102" s="69" t="e">
        <v>#DIV/0!</v>
      </c>
      <c r="BN102" s="69" t="e">
        <v>#DIV/0!</v>
      </c>
      <c r="BO102" s="70" t="e">
        <v>#DIV/0!</v>
      </c>
      <c r="BQ102" s="40" t="s">
        <v>22</v>
      </c>
      <c r="BR102" s="40" t="s">
        <v>18</v>
      </c>
      <c r="BS102" s="67" t="e">
        <v>#DIV/0!</v>
      </c>
      <c r="BT102" s="68" t="e">
        <v>#DIV/0!</v>
      </c>
      <c r="BU102" s="69" t="e">
        <v>#DIV/0!</v>
      </c>
      <c r="BV102" s="69" t="e">
        <v>#DIV/0!</v>
      </c>
      <c r="BW102" s="69" t="e">
        <v>#DIV/0!</v>
      </c>
      <c r="BX102" s="69" t="e">
        <v>#DIV/0!</v>
      </c>
      <c r="BY102" s="69" t="e">
        <v>#DIV/0!</v>
      </c>
      <c r="BZ102" s="69" t="e">
        <v>#DIV/0!</v>
      </c>
      <c r="CA102" s="69" t="e">
        <v>#DIV/0!</v>
      </c>
      <c r="CB102" s="70" t="e">
        <v>#DIV/0!</v>
      </c>
    </row>
    <row r="103" spans="4:80">
      <c r="D103" s="40"/>
      <c r="E103" s="21" t="s">
        <v>19</v>
      </c>
      <c r="F103" s="59" t="e">
        <v>#DIV/0!</v>
      </c>
      <c r="G103" s="60" t="e">
        <v>#DIV/0!</v>
      </c>
      <c r="H103" s="61" t="e">
        <v>#DIV/0!</v>
      </c>
      <c r="I103" s="61" t="e">
        <v>#DIV/0!</v>
      </c>
      <c r="J103" s="61" t="e">
        <v>#DIV/0!</v>
      </c>
      <c r="K103" s="61" t="e">
        <v>#DIV/0!</v>
      </c>
      <c r="L103" s="61" t="e">
        <v>#DIV/0!</v>
      </c>
      <c r="M103" s="61" t="e">
        <v>#DIV/0!</v>
      </c>
      <c r="N103" s="61" t="e">
        <v>#DIV/0!</v>
      </c>
      <c r="O103" s="62" t="e">
        <v>#DIV/0!</v>
      </c>
      <c r="Q103" s="40"/>
      <c r="R103" s="21" t="s">
        <v>19</v>
      </c>
      <c r="S103" s="59" t="e">
        <v>#DIV/0!</v>
      </c>
      <c r="T103" s="60" t="e">
        <v>#DIV/0!</v>
      </c>
      <c r="U103" s="61" t="e">
        <v>#DIV/0!</v>
      </c>
      <c r="V103" s="61" t="e">
        <v>#DIV/0!</v>
      </c>
      <c r="W103" s="61" t="e">
        <v>#DIV/0!</v>
      </c>
      <c r="X103" s="61" t="e">
        <v>#DIV/0!</v>
      </c>
      <c r="Y103" s="61" t="e">
        <v>#DIV/0!</v>
      </c>
      <c r="Z103" s="61" t="e">
        <v>#DIV/0!</v>
      </c>
      <c r="AA103" s="61" t="e">
        <v>#DIV/0!</v>
      </c>
      <c r="AB103" s="62" t="e">
        <v>#DIV/0!</v>
      </c>
      <c r="AD103" s="40"/>
      <c r="AE103" s="21" t="s">
        <v>19</v>
      </c>
      <c r="AF103" s="59" t="e">
        <v>#DIV/0!</v>
      </c>
      <c r="AG103" s="60" t="e">
        <v>#DIV/0!</v>
      </c>
      <c r="AH103" s="61" t="e">
        <v>#DIV/0!</v>
      </c>
      <c r="AI103" s="61" t="e">
        <v>#DIV/0!</v>
      </c>
      <c r="AJ103" s="61" t="e">
        <v>#DIV/0!</v>
      </c>
      <c r="AK103" s="61" t="e">
        <v>#DIV/0!</v>
      </c>
      <c r="AL103" s="61" t="e">
        <v>#DIV/0!</v>
      </c>
      <c r="AM103" s="61" t="e">
        <v>#DIV/0!</v>
      </c>
      <c r="AN103" s="61" t="e">
        <v>#DIV/0!</v>
      </c>
      <c r="AO103" s="62" t="e">
        <v>#DIV/0!</v>
      </c>
      <c r="AQ103" s="40"/>
      <c r="AR103" s="21" t="s">
        <v>19</v>
      </c>
      <c r="AS103" s="59" t="e">
        <v>#DIV/0!</v>
      </c>
      <c r="AT103" s="60" t="e">
        <v>#DIV/0!</v>
      </c>
      <c r="AU103" s="61" t="e">
        <v>#DIV/0!</v>
      </c>
      <c r="AV103" s="61" t="e">
        <v>#DIV/0!</v>
      </c>
      <c r="AW103" s="61" t="e">
        <v>#DIV/0!</v>
      </c>
      <c r="AX103" s="61" t="e">
        <v>#DIV/0!</v>
      </c>
      <c r="AY103" s="61" t="e">
        <v>#DIV/0!</v>
      </c>
      <c r="AZ103" s="61" t="e">
        <v>#DIV/0!</v>
      </c>
      <c r="BA103" s="61" t="e">
        <v>#DIV/0!</v>
      </c>
      <c r="BB103" s="62" t="e">
        <v>#DIV/0!</v>
      </c>
      <c r="BD103" s="40"/>
      <c r="BE103" s="21" t="s">
        <v>19</v>
      </c>
      <c r="BF103" s="59" t="e">
        <v>#DIV/0!</v>
      </c>
      <c r="BG103" s="60" t="e">
        <v>#DIV/0!</v>
      </c>
      <c r="BH103" s="61" t="e">
        <v>#DIV/0!</v>
      </c>
      <c r="BI103" s="61" t="e">
        <v>#DIV/0!</v>
      </c>
      <c r="BJ103" s="61" t="e">
        <v>#DIV/0!</v>
      </c>
      <c r="BK103" s="61" t="e">
        <v>#DIV/0!</v>
      </c>
      <c r="BL103" s="61" t="e">
        <v>#DIV/0!</v>
      </c>
      <c r="BM103" s="61" t="e">
        <v>#DIV/0!</v>
      </c>
      <c r="BN103" s="61" t="e">
        <v>#DIV/0!</v>
      </c>
      <c r="BO103" s="62" t="e">
        <v>#DIV/0!</v>
      </c>
      <c r="BQ103" s="40"/>
      <c r="BR103" s="21" t="s">
        <v>19</v>
      </c>
      <c r="BS103" s="59" t="e">
        <v>#DIV/0!</v>
      </c>
      <c r="BT103" s="60" t="e">
        <v>#DIV/0!</v>
      </c>
      <c r="BU103" s="61" t="e">
        <v>#DIV/0!</v>
      </c>
      <c r="BV103" s="61" t="e">
        <v>#DIV/0!</v>
      </c>
      <c r="BW103" s="61" t="e">
        <v>#DIV/0!</v>
      </c>
      <c r="BX103" s="61" t="e">
        <v>#DIV/0!</v>
      </c>
      <c r="BY103" s="61" t="e">
        <v>#DIV/0!</v>
      </c>
      <c r="BZ103" s="61" t="e">
        <v>#DIV/0!</v>
      </c>
      <c r="CA103" s="61" t="e">
        <v>#DIV/0!</v>
      </c>
      <c r="CB103" s="62" t="e">
        <v>#DIV/0!</v>
      </c>
    </row>
    <row r="104" spans="4:80">
      <c r="D104" s="40"/>
      <c r="E104" s="21">
        <v>2</v>
      </c>
      <c r="F104" s="59" t="e">
        <v>#DIV/0!</v>
      </c>
      <c r="G104" s="60" t="e">
        <v>#DIV/0!</v>
      </c>
      <c r="H104" s="61" t="e">
        <v>#DIV/0!</v>
      </c>
      <c r="I104" s="61" t="e">
        <v>#DIV/0!</v>
      </c>
      <c r="J104" s="61" t="e">
        <v>#DIV/0!</v>
      </c>
      <c r="K104" s="61" t="e">
        <v>#DIV/0!</v>
      </c>
      <c r="L104" s="61" t="e">
        <v>#DIV/0!</v>
      </c>
      <c r="M104" s="61" t="e">
        <v>#DIV/0!</v>
      </c>
      <c r="N104" s="61" t="e">
        <v>#DIV/0!</v>
      </c>
      <c r="O104" s="62" t="e">
        <v>#DIV/0!</v>
      </c>
      <c r="Q104" s="40"/>
      <c r="R104" s="21">
        <v>2</v>
      </c>
      <c r="S104" s="59" t="e">
        <v>#DIV/0!</v>
      </c>
      <c r="T104" s="60" t="e">
        <v>#DIV/0!</v>
      </c>
      <c r="U104" s="61" t="e">
        <v>#DIV/0!</v>
      </c>
      <c r="V104" s="61" t="e">
        <v>#DIV/0!</v>
      </c>
      <c r="W104" s="61" t="e">
        <v>#DIV/0!</v>
      </c>
      <c r="X104" s="61" t="e">
        <v>#DIV/0!</v>
      </c>
      <c r="Y104" s="61" t="e">
        <v>#DIV/0!</v>
      </c>
      <c r="Z104" s="61" t="e">
        <v>#DIV/0!</v>
      </c>
      <c r="AA104" s="61" t="e">
        <v>#DIV/0!</v>
      </c>
      <c r="AB104" s="62" t="e">
        <v>#DIV/0!</v>
      </c>
      <c r="AD104" s="40"/>
      <c r="AE104" s="21">
        <v>2</v>
      </c>
      <c r="AF104" s="59" t="e">
        <v>#DIV/0!</v>
      </c>
      <c r="AG104" s="60" t="e">
        <v>#DIV/0!</v>
      </c>
      <c r="AH104" s="61" t="e">
        <v>#DIV/0!</v>
      </c>
      <c r="AI104" s="61" t="e">
        <v>#DIV/0!</v>
      </c>
      <c r="AJ104" s="61" t="e">
        <v>#DIV/0!</v>
      </c>
      <c r="AK104" s="61" t="e">
        <v>#DIV/0!</v>
      </c>
      <c r="AL104" s="61" t="e">
        <v>#DIV/0!</v>
      </c>
      <c r="AM104" s="61" t="e">
        <v>#DIV/0!</v>
      </c>
      <c r="AN104" s="61" t="e">
        <v>#DIV/0!</v>
      </c>
      <c r="AO104" s="62" t="e">
        <v>#DIV/0!</v>
      </c>
      <c r="AQ104" s="40"/>
      <c r="AR104" s="21">
        <v>2</v>
      </c>
      <c r="AS104" s="59" t="e">
        <v>#DIV/0!</v>
      </c>
      <c r="AT104" s="60" t="e">
        <v>#DIV/0!</v>
      </c>
      <c r="AU104" s="61" t="e">
        <v>#DIV/0!</v>
      </c>
      <c r="AV104" s="61" t="e">
        <v>#DIV/0!</v>
      </c>
      <c r="AW104" s="61" t="e">
        <v>#DIV/0!</v>
      </c>
      <c r="AX104" s="61" t="e">
        <v>#DIV/0!</v>
      </c>
      <c r="AY104" s="61" t="e">
        <v>#DIV/0!</v>
      </c>
      <c r="AZ104" s="61" t="e">
        <v>#DIV/0!</v>
      </c>
      <c r="BA104" s="61" t="e">
        <v>#DIV/0!</v>
      </c>
      <c r="BB104" s="62" t="e">
        <v>#DIV/0!</v>
      </c>
      <c r="BD104" s="40"/>
      <c r="BE104" s="21">
        <v>2</v>
      </c>
      <c r="BF104" s="59" t="e">
        <v>#DIV/0!</v>
      </c>
      <c r="BG104" s="60" t="e">
        <v>#DIV/0!</v>
      </c>
      <c r="BH104" s="61" t="e">
        <v>#DIV/0!</v>
      </c>
      <c r="BI104" s="61" t="e">
        <v>#DIV/0!</v>
      </c>
      <c r="BJ104" s="61" t="e">
        <v>#DIV/0!</v>
      </c>
      <c r="BK104" s="61" t="e">
        <v>#DIV/0!</v>
      </c>
      <c r="BL104" s="61" t="e">
        <v>#DIV/0!</v>
      </c>
      <c r="BM104" s="61" t="e">
        <v>#DIV/0!</v>
      </c>
      <c r="BN104" s="61" t="e">
        <v>#DIV/0!</v>
      </c>
      <c r="BO104" s="62" t="e">
        <v>#DIV/0!</v>
      </c>
      <c r="BQ104" s="40"/>
      <c r="BR104" s="21">
        <v>2</v>
      </c>
      <c r="BS104" s="59" t="e">
        <v>#DIV/0!</v>
      </c>
      <c r="BT104" s="60" t="e">
        <v>#DIV/0!</v>
      </c>
      <c r="BU104" s="61" t="e">
        <v>#DIV/0!</v>
      </c>
      <c r="BV104" s="61" t="e">
        <v>#DIV/0!</v>
      </c>
      <c r="BW104" s="61" t="e">
        <v>#DIV/0!</v>
      </c>
      <c r="BX104" s="61" t="e">
        <v>#DIV/0!</v>
      </c>
      <c r="BY104" s="61" t="e">
        <v>#DIV/0!</v>
      </c>
      <c r="BZ104" s="61" t="e">
        <v>#DIV/0!</v>
      </c>
      <c r="CA104" s="61" t="e">
        <v>#DIV/0!</v>
      </c>
      <c r="CB104" s="62" t="e">
        <v>#DIV/0!</v>
      </c>
    </row>
    <row r="105" spans="4:80">
      <c r="D105" s="40"/>
      <c r="E105" s="21">
        <v>3</v>
      </c>
      <c r="F105" s="59" t="e">
        <v>#DIV/0!</v>
      </c>
      <c r="G105" s="60" t="e">
        <v>#DIV/0!</v>
      </c>
      <c r="H105" s="61" t="e">
        <v>#DIV/0!</v>
      </c>
      <c r="I105" s="61" t="e">
        <v>#DIV/0!</v>
      </c>
      <c r="J105" s="61" t="e">
        <v>#DIV/0!</v>
      </c>
      <c r="K105" s="61" t="e">
        <v>#DIV/0!</v>
      </c>
      <c r="L105" s="61" t="e">
        <v>#DIV/0!</v>
      </c>
      <c r="M105" s="61" t="e">
        <v>#DIV/0!</v>
      </c>
      <c r="N105" s="61" t="e">
        <v>#DIV/0!</v>
      </c>
      <c r="O105" s="62" t="e">
        <v>#DIV/0!</v>
      </c>
      <c r="Q105" s="40"/>
      <c r="R105" s="21">
        <v>3</v>
      </c>
      <c r="S105" s="59" t="e">
        <v>#DIV/0!</v>
      </c>
      <c r="T105" s="60" t="e">
        <v>#DIV/0!</v>
      </c>
      <c r="U105" s="61" t="e">
        <v>#DIV/0!</v>
      </c>
      <c r="V105" s="61" t="e">
        <v>#DIV/0!</v>
      </c>
      <c r="W105" s="61" t="e">
        <v>#DIV/0!</v>
      </c>
      <c r="X105" s="61" t="e">
        <v>#DIV/0!</v>
      </c>
      <c r="Y105" s="61" t="e">
        <v>#DIV/0!</v>
      </c>
      <c r="Z105" s="61" t="e">
        <v>#DIV/0!</v>
      </c>
      <c r="AA105" s="61" t="e">
        <v>#DIV/0!</v>
      </c>
      <c r="AB105" s="62" t="e">
        <v>#DIV/0!</v>
      </c>
      <c r="AD105" s="40"/>
      <c r="AE105" s="21">
        <v>3</v>
      </c>
      <c r="AF105" s="59" t="e">
        <v>#DIV/0!</v>
      </c>
      <c r="AG105" s="60" t="e">
        <v>#DIV/0!</v>
      </c>
      <c r="AH105" s="61" t="e">
        <v>#DIV/0!</v>
      </c>
      <c r="AI105" s="61" t="e">
        <v>#DIV/0!</v>
      </c>
      <c r="AJ105" s="61" t="e">
        <v>#DIV/0!</v>
      </c>
      <c r="AK105" s="61" t="e">
        <v>#DIV/0!</v>
      </c>
      <c r="AL105" s="61" t="e">
        <v>#DIV/0!</v>
      </c>
      <c r="AM105" s="61" t="e">
        <v>#DIV/0!</v>
      </c>
      <c r="AN105" s="61" t="e">
        <v>#DIV/0!</v>
      </c>
      <c r="AO105" s="62" t="e">
        <v>#DIV/0!</v>
      </c>
      <c r="AQ105" s="40"/>
      <c r="AR105" s="21">
        <v>3</v>
      </c>
      <c r="AS105" s="59" t="e">
        <v>#DIV/0!</v>
      </c>
      <c r="AT105" s="60" t="e">
        <v>#DIV/0!</v>
      </c>
      <c r="AU105" s="61" t="e">
        <v>#DIV/0!</v>
      </c>
      <c r="AV105" s="61" t="e">
        <v>#DIV/0!</v>
      </c>
      <c r="AW105" s="61" t="e">
        <v>#DIV/0!</v>
      </c>
      <c r="AX105" s="61" t="e">
        <v>#DIV/0!</v>
      </c>
      <c r="AY105" s="61" t="e">
        <v>#DIV/0!</v>
      </c>
      <c r="AZ105" s="61" t="e">
        <v>#DIV/0!</v>
      </c>
      <c r="BA105" s="61" t="e">
        <v>#DIV/0!</v>
      </c>
      <c r="BB105" s="62" t="e">
        <v>#DIV/0!</v>
      </c>
      <c r="BD105" s="40"/>
      <c r="BE105" s="21">
        <v>3</v>
      </c>
      <c r="BF105" s="59" t="e">
        <v>#DIV/0!</v>
      </c>
      <c r="BG105" s="60" t="e">
        <v>#DIV/0!</v>
      </c>
      <c r="BH105" s="61" t="e">
        <v>#DIV/0!</v>
      </c>
      <c r="BI105" s="61" t="e">
        <v>#DIV/0!</v>
      </c>
      <c r="BJ105" s="61" t="e">
        <v>#DIV/0!</v>
      </c>
      <c r="BK105" s="61" t="e">
        <v>#DIV/0!</v>
      </c>
      <c r="BL105" s="61" t="e">
        <v>#DIV/0!</v>
      </c>
      <c r="BM105" s="61" t="e">
        <v>#DIV/0!</v>
      </c>
      <c r="BN105" s="61" t="e">
        <v>#DIV/0!</v>
      </c>
      <c r="BO105" s="62" t="e">
        <v>#DIV/0!</v>
      </c>
      <c r="BQ105" s="40"/>
      <c r="BR105" s="21">
        <v>3</v>
      </c>
      <c r="BS105" s="59" t="e">
        <v>#DIV/0!</v>
      </c>
      <c r="BT105" s="60" t="e">
        <v>#DIV/0!</v>
      </c>
      <c r="BU105" s="61" t="e">
        <v>#DIV/0!</v>
      </c>
      <c r="BV105" s="61" t="e">
        <v>#DIV/0!</v>
      </c>
      <c r="BW105" s="61" t="e">
        <v>#DIV/0!</v>
      </c>
      <c r="BX105" s="61" t="e">
        <v>#DIV/0!</v>
      </c>
      <c r="BY105" s="61" t="e">
        <v>#DIV/0!</v>
      </c>
      <c r="BZ105" s="61" t="e">
        <v>#DIV/0!</v>
      </c>
      <c r="CA105" s="61" t="e">
        <v>#DIV/0!</v>
      </c>
      <c r="CB105" s="62" t="e">
        <v>#DIV/0!</v>
      </c>
    </row>
    <row r="106" spans="4:80">
      <c r="D106" s="40"/>
      <c r="E106" s="21">
        <v>4</v>
      </c>
      <c r="F106" s="59" t="e">
        <v>#DIV/0!</v>
      </c>
      <c r="G106" s="60" t="e">
        <v>#DIV/0!</v>
      </c>
      <c r="H106" s="61" t="e">
        <v>#DIV/0!</v>
      </c>
      <c r="I106" s="61" t="e">
        <v>#DIV/0!</v>
      </c>
      <c r="J106" s="61" t="e">
        <v>#DIV/0!</v>
      </c>
      <c r="K106" s="61" t="e">
        <v>#DIV/0!</v>
      </c>
      <c r="L106" s="61" t="e">
        <v>#DIV/0!</v>
      </c>
      <c r="M106" s="61" t="e">
        <v>#DIV/0!</v>
      </c>
      <c r="N106" s="61" t="e">
        <v>#DIV/0!</v>
      </c>
      <c r="O106" s="62" t="e">
        <v>#DIV/0!</v>
      </c>
      <c r="Q106" s="40"/>
      <c r="R106" s="21">
        <v>4</v>
      </c>
      <c r="S106" s="59" t="e">
        <v>#DIV/0!</v>
      </c>
      <c r="T106" s="60" t="e">
        <v>#DIV/0!</v>
      </c>
      <c r="U106" s="61" t="e">
        <v>#DIV/0!</v>
      </c>
      <c r="V106" s="61" t="e">
        <v>#DIV/0!</v>
      </c>
      <c r="W106" s="61" t="e">
        <v>#DIV/0!</v>
      </c>
      <c r="X106" s="61" t="e">
        <v>#DIV/0!</v>
      </c>
      <c r="Y106" s="61" t="e">
        <v>#DIV/0!</v>
      </c>
      <c r="Z106" s="61" t="e">
        <v>#DIV/0!</v>
      </c>
      <c r="AA106" s="61" t="e">
        <v>#DIV/0!</v>
      </c>
      <c r="AB106" s="62" t="e">
        <v>#DIV/0!</v>
      </c>
      <c r="AD106" s="40"/>
      <c r="AE106" s="21">
        <v>4</v>
      </c>
      <c r="AF106" s="59" t="e">
        <v>#DIV/0!</v>
      </c>
      <c r="AG106" s="60" t="e">
        <v>#DIV/0!</v>
      </c>
      <c r="AH106" s="61" t="e">
        <v>#DIV/0!</v>
      </c>
      <c r="AI106" s="61" t="e">
        <v>#DIV/0!</v>
      </c>
      <c r="AJ106" s="61" t="e">
        <v>#DIV/0!</v>
      </c>
      <c r="AK106" s="61" t="e">
        <v>#DIV/0!</v>
      </c>
      <c r="AL106" s="61" t="e">
        <v>#DIV/0!</v>
      </c>
      <c r="AM106" s="61" t="e">
        <v>#DIV/0!</v>
      </c>
      <c r="AN106" s="61" t="e">
        <v>#DIV/0!</v>
      </c>
      <c r="AO106" s="62" t="e">
        <v>#DIV/0!</v>
      </c>
      <c r="AQ106" s="40"/>
      <c r="AR106" s="21">
        <v>4</v>
      </c>
      <c r="AS106" s="59" t="e">
        <v>#DIV/0!</v>
      </c>
      <c r="AT106" s="60" t="e">
        <v>#DIV/0!</v>
      </c>
      <c r="AU106" s="61" t="e">
        <v>#DIV/0!</v>
      </c>
      <c r="AV106" s="61" t="e">
        <v>#DIV/0!</v>
      </c>
      <c r="AW106" s="61" t="e">
        <v>#DIV/0!</v>
      </c>
      <c r="AX106" s="61" t="e">
        <v>#DIV/0!</v>
      </c>
      <c r="AY106" s="61" t="e">
        <v>#DIV/0!</v>
      </c>
      <c r="AZ106" s="61" t="e">
        <v>#DIV/0!</v>
      </c>
      <c r="BA106" s="61" t="e">
        <v>#DIV/0!</v>
      </c>
      <c r="BB106" s="62" t="e">
        <v>#DIV/0!</v>
      </c>
      <c r="BD106" s="40"/>
      <c r="BE106" s="21">
        <v>4</v>
      </c>
      <c r="BF106" s="59" t="e">
        <v>#DIV/0!</v>
      </c>
      <c r="BG106" s="60" t="e">
        <v>#DIV/0!</v>
      </c>
      <c r="BH106" s="61" t="e">
        <v>#DIV/0!</v>
      </c>
      <c r="BI106" s="61" t="e">
        <v>#DIV/0!</v>
      </c>
      <c r="BJ106" s="61" t="e">
        <v>#DIV/0!</v>
      </c>
      <c r="BK106" s="61" t="e">
        <v>#DIV/0!</v>
      </c>
      <c r="BL106" s="61" t="e">
        <v>#DIV/0!</v>
      </c>
      <c r="BM106" s="61" t="e">
        <v>#DIV/0!</v>
      </c>
      <c r="BN106" s="61" t="e">
        <v>#DIV/0!</v>
      </c>
      <c r="BO106" s="62" t="e">
        <v>#DIV/0!</v>
      </c>
      <c r="BQ106" s="40"/>
      <c r="BR106" s="21">
        <v>4</v>
      </c>
      <c r="BS106" s="59" t="e">
        <v>#DIV/0!</v>
      </c>
      <c r="BT106" s="60" t="e">
        <v>#DIV/0!</v>
      </c>
      <c r="BU106" s="61" t="e">
        <v>#DIV/0!</v>
      </c>
      <c r="BV106" s="61" t="e">
        <v>#DIV/0!</v>
      </c>
      <c r="BW106" s="61" t="e">
        <v>#DIV/0!</v>
      </c>
      <c r="BX106" s="61" t="e">
        <v>#DIV/0!</v>
      </c>
      <c r="BY106" s="61" t="e">
        <v>#DIV/0!</v>
      </c>
      <c r="BZ106" s="61" t="e">
        <v>#DIV/0!</v>
      </c>
      <c r="CA106" s="61" t="e">
        <v>#DIV/0!</v>
      </c>
      <c r="CB106" s="62" t="e">
        <v>#DIV/0!</v>
      </c>
    </row>
    <row r="107" spans="4:80">
      <c r="D107" s="40"/>
      <c r="E107" s="21">
        <v>5</v>
      </c>
      <c r="F107" s="59" t="e">
        <v>#DIV/0!</v>
      </c>
      <c r="G107" s="60" t="e">
        <v>#DIV/0!</v>
      </c>
      <c r="H107" s="61" t="e">
        <v>#DIV/0!</v>
      </c>
      <c r="I107" s="61" t="e">
        <v>#DIV/0!</v>
      </c>
      <c r="J107" s="61" t="e">
        <v>#DIV/0!</v>
      </c>
      <c r="K107" s="61" t="e">
        <v>#DIV/0!</v>
      </c>
      <c r="L107" s="61" t="e">
        <v>#DIV/0!</v>
      </c>
      <c r="M107" s="61" t="e">
        <v>#DIV/0!</v>
      </c>
      <c r="N107" s="61" t="e">
        <v>#DIV/0!</v>
      </c>
      <c r="O107" s="62" t="e">
        <v>#DIV/0!</v>
      </c>
      <c r="Q107" s="40"/>
      <c r="R107" s="21">
        <v>5</v>
      </c>
      <c r="S107" s="59" t="e">
        <v>#DIV/0!</v>
      </c>
      <c r="T107" s="60" t="e">
        <v>#DIV/0!</v>
      </c>
      <c r="U107" s="61" t="e">
        <v>#DIV/0!</v>
      </c>
      <c r="V107" s="61" t="e">
        <v>#DIV/0!</v>
      </c>
      <c r="W107" s="61" t="e">
        <v>#DIV/0!</v>
      </c>
      <c r="X107" s="61" t="e">
        <v>#DIV/0!</v>
      </c>
      <c r="Y107" s="61" t="e">
        <v>#DIV/0!</v>
      </c>
      <c r="Z107" s="61" t="e">
        <v>#DIV/0!</v>
      </c>
      <c r="AA107" s="61" t="e">
        <v>#DIV/0!</v>
      </c>
      <c r="AB107" s="62" t="e">
        <v>#DIV/0!</v>
      </c>
      <c r="AD107" s="40"/>
      <c r="AE107" s="21">
        <v>5</v>
      </c>
      <c r="AF107" s="59" t="e">
        <v>#DIV/0!</v>
      </c>
      <c r="AG107" s="60" t="e">
        <v>#DIV/0!</v>
      </c>
      <c r="AH107" s="61" t="e">
        <v>#DIV/0!</v>
      </c>
      <c r="AI107" s="61" t="e">
        <v>#DIV/0!</v>
      </c>
      <c r="AJ107" s="61" t="e">
        <v>#DIV/0!</v>
      </c>
      <c r="AK107" s="61" t="e">
        <v>#DIV/0!</v>
      </c>
      <c r="AL107" s="61" t="e">
        <v>#DIV/0!</v>
      </c>
      <c r="AM107" s="61" t="e">
        <v>#DIV/0!</v>
      </c>
      <c r="AN107" s="61" t="e">
        <v>#DIV/0!</v>
      </c>
      <c r="AO107" s="62" t="e">
        <v>#DIV/0!</v>
      </c>
      <c r="AQ107" s="40"/>
      <c r="AR107" s="21">
        <v>5</v>
      </c>
      <c r="AS107" s="59" t="e">
        <v>#DIV/0!</v>
      </c>
      <c r="AT107" s="60" t="e">
        <v>#DIV/0!</v>
      </c>
      <c r="AU107" s="61" t="e">
        <v>#DIV/0!</v>
      </c>
      <c r="AV107" s="61" t="e">
        <v>#DIV/0!</v>
      </c>
      <c r="AW107" s="61" t="e">
        <v>#DIV/0!</v>
      </c>
      <c r="AX107" s="61" t="e">
        <v>#DIV/0!</v>
      </c>
      <c r="AY107" s="61" t="e">
        <v>#DIV/0!</v>
      </c>
      <c r="AZ107" s="61" t="e">
        <v>#DIV/0!</v>
      </c>
      <c r="BA107" s="61" t="e">
        <v>#DIV/0!</v>
      </c>
      <c r="BB107" s="62" t="e">
        <v>#DIV/0!</v>
      </c>
      <c r="BD107" s="40"/>
      <c r="BE107" s="21">
        <v>5</v>
      </c>
      <c r="BF107" s="59" t="e">
        <v>#DIV/0!</v>
      </c>
      <c r="BG107" s="60" t="e">
        <v>#DIV/0!</v>
      </c>
      <c r="BH107" s="61" t="e">
        <v>#DIV/0!</v>
      </c>
      <c r="BI107" s="61" t="e">
        <v>#DIV/0!</v>
      </c>
      <c r="BJ107" s="61" t="e">
        <v>#DIV/0!</v>
      </c>
      <c r="BK107" s="61" t="e">
        <v>#DIV/0!</v>
      </c>
      <c r="BL107" s="61" t="e">
        <v>#DIV/0!</v>
      </c>
      <c r="BM107" s="61" t="e">
        <v>#DIV/0!</v>
      </c>
      <c r="BN107" s="61" t="e">
        <v>#DIV/0!</v>
      </c>
      <c r="BO107" s="62" t="e">
        <v>#DIV/0!</v>
      </c>
      <c r="BQ107" s="40"/>
      <c r="BR107" s="21">
        <v>5</v>
      </c>
      <c r="BS107" s="59" t="e">
        <v>#DIV/0!</v>
      </c>
      <c r="BT107" s="60" t="e">
        <v>#DIV/0!</v>
      </c>
      <c r="BU107" s="61" t="e">
        <v>#DIV/0!</v>
      </c>
      <c r="BV107" s="61" t="e">
        <v>#DIV/0!</v>
      </c>
      <c r="BW107" s="61" t="e">
        <v>#DIV/0!</v>
      </c>
      <c r="BX107" s="61" t="e">
        <v>#DIV/0!</v>
      </c>
      <c r="BY107" s="61" t="e">
        <v>#DIV/0!</v>
      </c>
      <c r="BZ107" s="61" t="e">
        <v>#DIV/0!</v>
      </c>
      <c r="CA107" s="61" t="e">
        <v>#DIV/0!</v>
      </c>
      <c r="CB107" s="62" t="e">
        <v>#DIV/0!</v>
      </c>
    </row>
    <row r="108" spans="4:80">
      <c r="D108" s="40"/>
      <c r="E108" s="21">
        <v>6</v>
      </c>
      <c r="F108" s="59" t="e">
        <v>#DIV/0!</v>
      </c>
      <c r="G108" s="60" t="e">
        <v>#DIV/0!</v>
      </c>
      <c r="H108" s="61" t="e">
        <v>#DIV/0!</v>
      </c>
      <c r="I108" s="61" t="e">
        <v>#DIV/0!</v>
      </c>
      <c r="J108" s="61" t="e">
        <v>#DIV/0!</v>
      </c>
      <c r="K108" s="61" t="e">
        <v>#DIV/0!</v>
      </c>
      <c r="L108" s="61" t="e">
        <v>#DIV/0!</v>
      </c>
      <c r="M108" s="61" t="e">
        <v>#DIV/0!</v>
      </c>
      <c r="N108" s="61" t="e">
        <v>#DIV/0!</v>
      </c>
      <c r="O108" s="62" t="e">
        <v>#DIV/0!</v>
      </c>
      <c r="Q108" s="40"/>
      <c r="R108" s="21">
        <v>6</v>
      </c>
      <c r="S108" s="59" t="e">
        <v>#DIV/0!</v>
      </c>
      <c r="T108" s="60" t="e">
        <v>#DIV/0!</v>
      </c>
      <c r="U108" s="61" t="e">
        <v>#DIV/0!</v>
      </c>
      <c r="V108" s="61" t="e">
        <v>#DIV/0!</v>
      </c>
      <c r="W108" s="61" t="e">
        <v>#DIV/0!</v>
      </c>
      <c r="X108" s="61" t="e">
        <v>#DIV/0!</v>
      </c>
      <c r="Y108" s="61" t="e">
        <v>#DIV/0!</v>
      </c>
      <c r="Z108" s="61" t="e">
        <v>#DIV/0!</v>
      </c>
      <c r="AA108" s="61" t="e">
        <v>#DIV/0!</v>
      </c>
      <c r="AB108" s="62" t="e">
        <v>#DIV/0!</v>
      </c>
      <c r="AD108" s="40"/>
      <c r="AE108" s="21">
        <v>6</v>
      </c>
      <c r="AF108" s="59" t="e">
        <v>#DIV/0!</v>
      </c>
      <c r="AG108" s="60" t="e">
        <v>#DIV/0!</v>
      </c>
      <c r="AH108" s="61" t="e">
        <v>#DIV/0!</v>
      </c>
      <c r="AI108" s="61" t="e">
        <v>#DIV/0!</v>
      </c>
      <c r="AJ108" s="61" t="e">
        <v>#DIV/0!</v>
      </c>
      <c r="AK108" s="61" t="e">
        <v>#DIV/0!</v>
      </c>
      <c r="AL108" s="61" t="e">
        <v>#DIV/0!</v>
      </c>
      <c r="AM108" s="61" t="e">
        <v>#DIV/0!</v>
      </c>
      <c r="AN108" s="61" t="e">
        <v>#DIV/0!</v>
      </c>
      <c r="AO108" s="62" t="e">
        <v>#DIV/0!</v>
      </c>
      <c r="AQ108" s="40"/>
      <c r="AR108" s="21">
        <v>6</v>
      </c>
      <c r="AS108" s="59" t="e">
        <v>#DIV/0!</v>
      </c>
      <c r="AT108" s="60" t="e">
        <v>#DIV/0!</v>
      </c>
      <c r="AU108" s="61" t="e">
        <v>#DIV/0!</v>
      </c>
      <c r="AV108" s="61" t="e">
        <v>#DIV/0!</v>
      </c>
      <c r="AW108" s="61" t="e">
        <v>#DIV/0!</v>
      </c>
      <c r="AX108" s="61" t="e">
        <v>#DIV/0!</v>
      </c>
      <c r="AY108" s="61" t="e">
        <v>#DIV/0!</v>
      </c>
      <c r="AZ108" s="61" t="e">
        <v>#DIV/0!</v>
      </c>
      <c r="BA108" s="61" t="e">
        <v>#DIV/0!</v>
      </c>
      <c r="BB108" s="62" t="e">
        <v>#DIV/0!</v>
      </c>
      <c r="BD108" s="40"/>
      <c r="BE108" s="21">
        <v>6</v>
      </c>
      <c r="BF108" s="59" t="e">
        <v>#DIV/0!</v>
      </c>
      <c r="BG108" s="60" t="e">
        <v>#DIV/0!</v>
      </c>
      <c r="BH108" s="61" t="e">
        <v>#DIV/0!</v>
      </c>
      <c r="BI108" s="61" t="e">
        <v>#DIV/0!</v>
      </c>
      <c r="BJ108" s="61" t="e">
        <v>#DIV/0!</v>
      </c>
      <c r="BK108" s="61" t="e">
        <v>#DIV/0!</v>
      </c>
      <c r="BL108" s="61" t="e">
        <v>#DIV/0!</v>
      </c>
      <c r="BM108" s="61" t="e">
        <v>#DIV/0!</v>
      </c>
      <c r="BN108" s="61" t="e">
        <v>#DIV/0!</v>
      </c>
      <c r="BO108" s="62" t="e">
        <v>#DIV/0!</v>
      </c>
      <c r="BQ108" s="40"/>
      <c r="BR108" s="21">
        <v>6</v>
      </c>
      <c r="BS108" s="59" t="e">
        <v>#DIV/0!</v>
      </c>
      <c r="BT108" s="60" t="e">
        <v>#DIV/0!</v>
      </c>
      <c r="BU108" s="61" t="e">
        <v>#DIV/0!</v>
      </c>
      <c r="BV108" s="61" t="e">
        <v>#DIV/0!</v>
      </c>
      <c r="BW108" s="61" t="e">
        <v>#DIV/0!</v>
      </c>
      <c r="BX108" s="61" t="e">
        <v>#DIV/0!</v>
      </c>
      <c r="BY108" s="61" t="e">
        <v>#DIV/0!</v>
      </c>
      <c r="BZ108" s="61" t="e">
        <v>#DIV/0!</v>
      </c>
      <c r="CA108" s="61" t="e">
        <v>#DIV/0!</v>
      </c>
      <c r="CB108" s="62" t="e">
        <v>#DIV/0!</v>
      </c>
    </row>
    <row r="109" spans="4:80">
      <c r="D109" s="40"/>
      <c r="E109" s="22" t="s">
        <v>20</v>
      </c>
      <c r="F109" s="63" t="e">
        <v>#DIV/0!</v>
      </c>
      <c r="G109" s="64" t="e">
        <v>#DIV/0!</v>
      </c>
      <c r="H109" s="65" t="e">
        <v>#DIV/0!</v>
      </c>
      <c r="I109" s="65" t="e">
        <v>#DIV/0!</v>
      </c>
      <c r="J109" s="65" t="e">
        <v>#DIV/0!</v>
      </c>
      <c r="K109" s="65" t="e">
        <v>#DIV/0!</v>
      </c>
      <c r="L109" s="65" t="e">
        <v>#DIV/0!</v>
      </c>
      <c r="M109" s="65" t="e">
        <v>#DIV/0!</v>
      </c>
      <c r="N109" s="65" t="e">
        <v>#DIV/0!</v>
      </c>
      <c r="O109" s="66" t="e">
        <v>#DIV/0!</v>
      </c>
      <c r="Q109" s="40"/>
      <c r="R109" s="22" t="s">
        <v>20</v>
      </c>
      <c r="S109" s="63" t="e">
        <v>#DIV/0!</v>
      </c>
      <c r="T109" s="64" t="e">
        <v>#DIV/0!</v>
      </c>
      <c r="U109" s="65" t="e">
        <v>#DIV/0!</v>
      </c>
      <c r="V109" s="65" t="e">
        <v>#DIV/0!</v>
      </c>
      <c r="W109" s="65" t="e">
        <v>#DIV/0!</v>
      </c>
      <c r="X109" s="65" t="e">
        <v>#DIV/0!</v>
      </c>
      <c r="Y109" s="65" t="e">
        <v>#DIV/0!</v>
      </c>
      <c r="Z109" s="65" t="e">
        <v>#DIV/0!</v>
      </c>
      <c r="AA109" s="65" t="e">
        <v>#DIV/0!</v>
      </c>
      <c r="AB109" s="66" t="e">
        <v>#DIV/0!</v>
      </c>
      <c r="AD109" s="40"/>
      <c r="AE109" s="22" t="s">
        <v>20</v>
      </c>
      <c r="AF109" s="63" t="e">
        <v>#DIV/0!</v>
      </c>
      <c r="AG109" s="64" t="e">
        <v>#DIV/0!</v>
      </c>
      <c r="AH109" s="65" t="e">
        <v>#DIV/0!</v>
      </c>
      <c r="AI109" s="65" t="e">
        <v>#DIV/0!</v>
      </c>
      <c r="AJ109" s="65" t="e">
        <v>#DIV/0!</v>
      </c>
      <c r="AK109" s="65" t="e">
        <v>#DIV/0!</v>
      </c>
      <c r="AL109" s="65" t="e">
        <v>#DIV/0!</v>
      </c>
      <c r="AM109" s="65" t="e">
        <v>#DIV/0!</v>
      </c>
      <c r="AN109" s="65" t="e">
        <v>#DIV/0!</v>
      </c>
      <c r="AO109" s="66" t="e">
        <v>#DIV/0!</v>
      </c>
      <c r="AQ109" s="40"/>
      <c r="AR109" s="22" t="s">
        <v>20</v>
      </c>
      <c r="AS109" s="63" t="e">
        <v>#DIV/0!</v>
      </c>
      <c r="AT109" s="64" t="e">
        <v>#DIV/0!</v>
      </c>
      <c r="AU109" s="65" t="e">
        <v>#DIV/0!</v>
      </c>
      <c r="AV109" s="65" t="e">
        <v>#DIV/0!</v>
      </c>
      <c r="AW109" s="65" t="e">
        <v>#DIV/0!</v>
      </c>
      <c r="AX109" s="65" t="e">
        <v>#DIV/0!</v>
      </c>
      <c r="AY109" s="65" t="e">
        <v>#DIV/0!</v>
      </c>
      <c r="AZ109" s="65" t="e">
        <v>#DIV/0!</v>
      </c>
      <c r="BA109" s="65" t="e">
        <v>#DIV/0!</v>
      </c>
      <c r="BB109" s="66" t="e">
        <v>#DIV/0!</v>
      </c>
      <c r="BD109" s="40"/>
      <c r="BE109" s="22" t="s">
        <v>20</v>
      </c>
      <c r="BF109" s="63" t="e">
        <v>#DIV/0!</v>
      </c>
      <c r="BG109" s="64" t="e">
        <v>#DIV/0!</v>
      </c>
      <c r="BH109" s="65" t="e">
        <v>#DIV/0!</v>
      </c>
      <c r="BI109" s="65" t="e">
        <v>#DIV/0!</v>
      </c>
      <c r="BJ109" s="65" t="e">
        <v>#DIV/0!</v>
      </c>
      <c r="BK109" s="65" t="e">
        <v>#DIV/0!</v>
      </c>
      <c r="BL109" s="65" t="e">
        <v>#DIV/0!</v>
      </c>
      <c r="BM109" s="65" t="e">
        <v>#DIV/0!</v>
      </c>
      <c r="BN109" s="65" t="e">
        <v>#DIV/0!</v>
      </c>
      <c r="BO109" s="66" t="e">
        <v>#DIV/0!</v>
      </c>
      <c r="BQ109" s="40"/>
      <c r="BR109" s="22" t="s">
        <v>20</v>
      </c>
      <c r="BS109" s="63" t="e">
        <v>#DIV/0!</v>
      </c>
      <c r="BT109" s="64" t="e">
        <v>#DIV/0!</v>
      </c>
      <c r="BU109" s="65" t="e">
        <v>#DIV/0!</v>
      </c>
      <c r="BV109" s="65" t="e">
        <v>#DIV/0!</v>
      </c>
      <c r="BW109" s="65" t="e">
        <v>#DIV/0!</v>
      </c>
      <c r="BX109" s="65" t="e">
        <v>#DIV/0!</v>
      </c>
      <c r="BY109" s="65" t="e">
        <v>#DIV/0!</v>
      </c>
      <c r="BZ109" s="65" t="e">
        <v>#DIV/0!</v>
      </c>
      <c r="CA109" s="65" t="e">
        <v>#DIV/0!</v>
      </c>
      <c r="CB109" s="66" t="e">
        <v>#DIV/0!</v>
      </c>
    </row>
    <row r="110" spans="4:80">
      <c r="D110" s="39" t="s">
        <v>2</v>
      </c>
      <c r="E110" s="40" t="s">
        <v>18</v>
      </c>
      <c r="F110" s="67" t="e">
        <v>#DIV/0!</v>
      </c>
      <c r="G110" s="68" t="e">
        <v>#DIV/0!</v>
      </c>
      <c r="H110" s="69" t="e">
        <v>#DIV/0!</v>
      </c>
      <c r="I110" s="69" t="e">
        <v>#DIV/0!</v>
      </c>
      <c r="J110" s="69" t="e">
        <v>#DIV/0!</v>
      </c>
      <c r="K110" s="69" t="e">
        <v>#DIV/0!</v>
      </c>
      <c r="L110" s="69" t="e">
        <v>#DIV/0!</v>
      </c>
      <c r="M110" s="69" t="e">
        <v>#DIV/0!</v>
      </c>
      <c r="N110" s="69" t="e">
        <v>#DIV/0!</v>
      </c>
      <c r="O110" s="70" t="e">
        <v>#DIV/0!</v>
      </c>
      <c r="Q110" s="39" t="s">
        <v>2</v>
      </c>
      <c r="R110" s="40" t="s">
        <v>18</v>
      </c>
      <c r="S110" s="67" t="e">
        <v>#DIV/0!</v>
      </c>
      <c r="T110" s="68" t="e">
        <v>#DIV/0!</v>
      </c>
      <c r="U110" s="69" t="e">
        <v>#DIV/0!</v>
      </c>
      <c r="V110" s="69" t="e">
        <v>#DIV/0!</v>
      </c>
      <c r="W110" s="69" t="e">
        <v>#DIV/0!</v>
      </c>
      <c r="X110" s="69" t="e">
        <v>#DIV/0!</v>
      </c>
      <c r="Y110" s="69" t="e">
        <v>#DIV/0!</v>
      </c>
      <c r="Z110" s="69" t="e">
        <v>#DIV/0!</v>
      </c>
      <c r="AA110" s="69" t="e">
        <v>#DIV/0!</v>
      </c>
      <c r="AB110" s="70" t="e">
        <v>#DIV/0!</v>
      </c>
      <c r="AD110" s="39" t="s">
        <v>2</v>
      </c>
      <c r="AE110" s="40" t="s">
        <v>18</v>
      </c>
      <c r="AF110" s="67" t="e">
        <v>#DIV/0!</v>
      </c>
      <c r="AG110" s="68" t="e">
        <v>#DIV/0!</v>
      </c>
      <c r="AH110" s="69" t="e">
        <v>#DIV/0!</v>
      </c>
      <c r="AI110" s="69" t="e">
        <v>#DIV/0!</v>
      </c>
      <c r="AJ110" s="69" t="e">
        <v>#DIV/0!</v>
      </c>
      <c r="AK110" s="69" t="e">
        <v>#DIV/0!</v>
      </c>
      <c r="AL110" s="69" t="e">
        <v>#DIV/0!</v>
      </c>
      <c r="AM110" s="69" t="e">
        <v>#DIV/0!</v>
      </c>
      <c r="AN110" s="69" t="e">
        <v>#DIV/0!</v>
      </c>
      <c r="AO110" s="70" t="e">
        <v>#DIV/0!</v>
      </c>
      <c r="AQ110" s="39" t="s">
        <v>2</v>
      </c>
      <c r="AR110" s="40" t="s">
        <v>18</v>
      </c>
      <c r="AS110" s="67" t="e">
        <v>#DIV/0!</v>
      </c>
      <c r="AT110" s="68" t="e">
        <v>#DIV/0!</v>
      </c>
      <c r="AU110" s="69" t="e">
        <v>#DIV/0!</v>
      </c>
      <c r="AV110" s="69" t="e">
        <v>#DIV/0!</v>
      </c>
      <c r="AW110" s="69" t="e">
        <v>#DIV/0!</v>
      </c>
      <c r="AX110" s="69" t="e">
        <v>#DIV/0!</v>
      </c>
      <c r="AY110" s="69" t="e">
        <v>#DIV/0!</v>
      </c>
      <c r="AZ110" s="69" t="e">
        <v>#DIV/0!</v>
      </c>
      <c r="BA110" s="69" t="e">
        <v>#DIV/0!</v>
      </c>
      <c r="BB110" s="70" t="e">
        <v>#DIV/0!</v>
      </c>
      <c r="BD110" s="39" t="s">
        <v>2</v>
      </c>
      <c r="BE110" s="40" t="s">
        <v>18</v>
      </c>
      <c r="BF110" s="67" t="e">
        <v>#DIV/0!</v>
      </c>
      <c r="BG110" s="68" t="e">
        <v>#DIV/0!</v>
      </c>
      <c r="BH110" s="69" t="e">
        <v>#DIV/0!</v>
      </c>
      <c r="BI110" s="69" t="e">
        <v>#DIV/0!</v>
      </c>
      <c r="BJ110" s="69" t="e">
        <v>#DIV/0!</v>
      </c>
      <c r="BK110" s="69" t="e">
        <v>#DIV/0!</v>
      </c>
      <c r="BL110" s="69" t="e">
        <v>#DIV/0!</v>
      </c>
      <c r="BM110" s="69" t="e">
        <v>#DIV/0!</v>
      </c>
      <c r="BN110" s="69" t="e">
        <v>#DIV/0!</v>
      </c>
      <c r="BO110" s="70" t="e">
        <v>#DIV/0!</v>
      </c>
      <c r="BQ110" s="39" t="s">
        <v>2</v>
      </c>
      <c r="BR110" s="40" t="s">
        <v>18</v>
      </c>
      <c r="BS110" s="67" t="e">
        <v>#DIV/0!</v>
      </c>
      <c r="BT110" s="68" t="e">
        <v>#DIV/0!</v>
      </c>
      <c r="BU110" s="69" t="e">
        <v>#DIV/0!</v>
      </c>
      <c r="BV110" s="69" t="e">
        <v>#DIV/0!</v>
      </c>
      <c r="BW110" s="69" t="e">
        <v>#DIV/0!</v>
      </c>
      <c r="BX110" s="69" t="e">
        <v>#DIV/0!</v>
      </c>
      <c r="BY110" s="69" t="e">
        <v>#DIV/0!</v>
      </c>
      <c r="BZ110" s="69" t="e">
        <v>#DIV/0!</v>
      </c>
      <c r="CA110" s="69" t="e">
        <v>#DIV/0!</v>
      </c>
      <c r="CB110" s="70" t="e">
        <v>#DIV/0!</v>
      </c>
    </row>
    <row r="111" spans="4:80">
      <c r="D111" s="40"/>
      <c r="E111" s="21" t="s">
        <v>19</v>
      </c>
      <c r="F111" s="59" t="e">
        <v>#DIV/0!</v>
      </c>
      <c r="G111" s="60" t="e">
        <v>#DIV/0!</v>
      </c>
      <c r="H111" s="61" t="e">
        <v>#DIV/0!</v>
      </c>
      <c r="I111" s="61" t="e">
        <v>#DIV/0!</v>
      </c>
      <c r="J111" s="61" t="e">
        <v>#DIV/0!</v>
      </c>
      <c r="K111" s="61" t="e">
        <v>#DIV/0!</v>
      </c>
      <c r="L111" s="61" t="e">
        <v>#DIV/0!</v>
      </c>
      <c r="M111" s="61" t="e">
        <v>#DIV/0!</v>
      </c>
      <c r="N111" s="61" t="e">
        <v>#DIV/0!</v>
      </c>
      <c r="O111" s="62" t="e">
        <v>#DIV/0!</v>
      </c>
      <c r="Q111" s="40"/>
      <c r="R111" s="21" t="s">
        <v>19</v>
      </c>
      <c r="S111" s="59" t="e">
        <v>#DIV/0!</v>
      </c>
      <c r="T111" s="60" t="e">
        <v>#DIV/0!</v>
      </c>
      <c r="U111" s="61" t="e">
        <v>#DIV/0!</v>
      </c>
      <c r="V111" s="61" t="e">
        <v>#DIV/0!</v>
      </c>
      <c r="W111" s="61" t="e">
        <v>#DIV/0!</v>
      </c>
      <c r="X111" s="61" t="e">
        <v>#DIV/0!</v>
      </c>
      <c r="Y111" s="61" t="e">
        <v>#DIV/0!</v>
      </c>
      <c r="Z111" s="61" t="e">
        <v>#DIV/0!</v>
      </c>
      <c r="AA111" s="61" t="e">
        <v>#DIV/0!</v>
      </c>
      <c r="AB111" s="62" t="e">
        <v>#DIV/0!</v>
      </c>
      <c r="AD111" s="40"/>
      <c r="AE111" s="21" t="s">
        <v>19</v>
      </c>
      <c r="AF111" s="59" t="e">
        <v>#DIV/0!</v>
      </c>
      <c r="AG111" s="60" t="e">
        <v>#DIV/0!</v>
      </c>
      <c r="AH111" s="61" t="e">
        <v>#DIV/0!</v>
      </c>
      <c r="AI111" s="61" t="e">
        <v>#DIV/0!</v>
      </c>
      <c r="AJ111" s="61" t="e">
        <v>#DIV/0!</v>
      </c>
      <c r="AK111" s="61" t="e">
        <v>#DIV/0!</v>
      </c>
      <c r="AL111" s="61" t="e">
        <v>#DIV/0!</v>
      </c>
      <c r="AM111" s="61" t="e">
        <v>#DIV/0!</v>
      </c>
      <c r="AN111" s="61" t="e">
        <v>#DIV/0!</v>
      </c>
      <c r="AO111" s="62" t="e">
        <v>#DIV/0!</v>
      </c>
      <c r="AQ111" s="40"/>
      <c r="AR111" s="21" t="s">
        <v>19</v>
      </c>
      <c r="AS111" s="59" t="e">
        <v>#DIV/0!</v>
      </c>
      <c r="AT111" s="60" t="e">
        <v>#DIV/0!</v>
      </c>
      <c r="AU111" s="61" t="e">
        <v>#DIV/0!</v>
      </c>
      <c r="AV111" s="61" t="e">
        <v>#DIV/0!</v>
      </c>
      <c r="AW111" s="61" t="e">
        <v>#DIV/0!</v>
      </c>
      <c r="AX111" s="61" t="e">
        <v>#DIV/0!</v>
      </c>
      <c r="AY111" s="61" t="e">
        <v>#DIV/0!</v>
      </c>
      <c r="AZ111" s="61" t="e">
        <v>#DIV/0!</v>
      </c>
      <c r="BA111" s="61" t="e">
        <v>#DIV/0!</v>
      </c>
      <c r="BB111" s="62" t="e">
        <v>#DIV/0!</v>
      </c>
      <c r="BD111" s="40"/>
      <c r="BE111" s="21" t="s">
        <v>19</v>
      </c>
      <c r="BF111" s="59" t="e">
        <v>#DIV/0!</v>
      </c>
      <c r="BG111" s="60" t="e">
        <v>#DIV/0!</v>
      </c>
      <c r="BH111" s="61" t="e">
        <v>#DIV/0!</v>
      </c>
      <c r="BI111" s="61" t="e">
        <v>#DIV/0!</v>
      </c>
      <c r="BJ111" s="61" t="e">
        <v>#DIV/0!</v>
      </c>
      <c r="BK111" s="61" t="e">
        <v>#DIV/0!</v>
      </c>
      <c r="BL111" s="61" t="e">
        <v>#DIV/0!</v>
      </c>
      <c r="BM111" s="61" t="e">
        <v>#DIV/0!</v>
      </c>
      <c r="BN111" s="61" t="e">
        <v>#DIV/0!</v>
      </c>
      <c r="BO111" s="62" t="e">
        <v>#DIV/0!</v>
      </c>
      <c r="BQ111" s="40"/>
      <c r="BR111" s="21" t="s">
        <v>19</v>
      </c>
      <c r="BS111" s="59" t="e">
        <v>#DIV/0!</v>
      </c>
      <c r="BT111" s="60" t="e">
        <v>#DIV/0!</v>
      </c>
      <c r="BU111" s="61" t="e">
        <v>#DIV/0!</v>
      </c>
      <c r="BV111" s="61" t="e">
        <v>#DIV/0!</v>
      </c>
      <c r="BW111" s="61" t="e">
        <v>#DIV/0!</v>
      </c>
      <c r="BX111" s="61" t="e">
        <v>#DIV/0!</v>
      </c>
      <c r="BY111" s="61" t="e">
        <v>#DIV/0!</v>
      </c>
      <c r="BZ111" s="61" t="e">
        <v>#DIV/0!</v>
      </c>
      <c r="CA111" s="61" t="e">
        <v>#DIV/0!</v>
      </c>
      <c r="CB111" s="62" t="e">
        <v>#DIV/0!</v>
      </c>
    </row>
    <row r="112" spans="4:80">
      <c r="D112" s="40"/>
      <c r="E112" s="21">
        <v>2</v>
      </c>
      <c r="F112" s="59" t="e">
        <v>#DIV/0!</v>
      </c>
      <c r="G112" s="60" t="e">
        <v>#DIV/0!</v>
      </c>
      <c r="H112" s="61" t="e">
        <v>#DIV/0!</v>
      </c>
      <c r="I112" s="61" t="e">
        <v>#DIV/0!</v>
      </c>
      <c r="J112" s="61" t="e">
        <v>#DIV/0!</v>
      </c>
      <c r="K112" s="61" t="e">
        <v>#DIV/0!</v>
      </c>
      <c r="L112" s="61" t="e">
        <v>#DIV/0!</v>
      </c>
      <c r="M112" s="61" t="e">
        <v>#DIV/0!</v>
      </c>
      <c r="N112" s="61" t="e">
        <v>#DIV/0!</v>
      </c>
      <c r="O112" s="62" t="e">
        <v>#DIV/0!</v>
      </c>
      <c r="Q112" s="40"/>
      <c r="R112" s="21">
        <v>2</v>
      </c>
      <c r="S112" s="59" t="e">
        <v>#DIV/0!</v>
      </c>
      <c r="T112" s="60" t="e">
        <v>#DIV/0!</v>
      </c>
      <c r="U112" s="61" t="e">
        <v>#DIV/0!</v>
      </c>
      <c r="V112" s="61" t="e">
        <v>#DIV/0!</v>
      </c>
      <c r="W112" s="61" t="e">
        <v>#DIV/0!</v>
      </c>
      <c r="X112" s="61" t="e">
        <v>#DIV/0!</v>
      </c>
      <c r="Y112" s="61" t="e">
        <v>#DIV/0!</v>
      </c>
      <c r="Z112" s="61" t="e">
        <v>#DIV/0!</v>
      </c>
      <c r="AA112" s="61" t="e">
        <v>#DIV/0!</v>
      </c>
      <c r="AB112" s="62" t="e">
        <v>#DIV/0!</v>
      </c>
      <c r="AD112" s="40"/>
      <c r="AE112" s="21">
        <v>2</v>
      </c>
      <c r="AF112" s="59" t="e">
        <v>#DIV/0!</v>
      </c>
      <c r="AG112" s="60" t="e">
        <v>#DIV/0!</v>
      </c>
      <c r="AH112" s="61" t="e">
        <v>#DIV/0!</v>
      </c>
      <c r="AI112" s="61" t="e">
        <v>#DIV/0!</v>
      </c>
      <c r="AJ112" s="61" t="e">
        <v>#DIV/0!</v>
      </c>
      <c r="AK112" s="61" t="e">
        <v>#DIV/0!</v>
      </c>
      <c r="AL112" s="61" t="e">
        <v>#DIV/0!</v>
      </c>
      <c r="AM112" s="61" t="e">
        <v>#DIV/0!</v>
      </c>
      <c r="AN112" s="61" t="e">
        <v>#DIV/0!</v>
      </c>
      <c r="AO112" s="62" t="e">
        <v>#DIV/0!</v>
      </c>
      <c r="AQ112" s="40"/>
      <c r="AR112" s="21">
        <v>2</v>
      </c>
      <c r="AS112" s="59" t="e">
        <v>#DIV/0!</v>
      </c>
      <c r="AT112" s="60" t="e">
        <v>#DIV/0!</v>
      </c>
      <c r="AU112" s="61" t="e">
        <v>#DIV/0!</v>
      </c>
      <c r="AV112" s="61" t="e">
        <v>#DIV/0!</v>
      </c>
      <c r="AW112" s="61" t="e">
        <v>#DIV/0!</v>
      </c>
      <c r="AX112" s="61" t="e">
        <v>#DIV/0!</v>
      </c>
      <c r="AY112" s="61" t="e">
        <v>#DIV/0!</v>
      </c>
      <c r="AZ112" s="61" t="e">
        <v>#DIV/0!</v>
      </c>
      <c r="BA112" s="61" t="e">
        <v>#DIV/0!</v>
      </c>
      <c r="BB112" s="62" t="e">
        <v>#DIV/0!</v>
      </c>
      <c r="BD112" s="40"/>
      <c r="BE112" s="21">
        <v>2</v>
      </c>
      <c r="BF112" s="59" t="e">
        <v>#DIV/0!</v>
      </c>
      <c r="BG112" s="60" t="e">
        <v>#DIV/0!</v>
      </c>
      <c r="BH112" s="61" t="e">
        <v>#DIV/0!</v>
      </c>
      <c r="BI112" s="61" t="e">
        <v>#DIV/0!</v>
      </c>
      <c r="BJ112" s="61" t="e">
        <v>#DIV/0!</v>
      </c>
      <c r="BK112" s="61" t="e">
        <v>#DIV/0!</v>
      </c>
      <c r="BL112" s="61" t="e">
        <v>#DIV/0!</v>
      </c>
      <c r="BM112" s="61" t="e">
        <v>#DIV/0!</v>
      </c>
      <c r="BN112" s="61" t="e">
        <v>#DIV/0!</v>
      </c>
      <c r="BO112" s="62" t="e">
        <v>#DIV/0!</v>
      </c>
      <c r="BQ112" s="40"/>
      <c r="BR112" s="21">
        <v>2</v>
      </c>
      <c r="BS112" s="59" t="e">
        <v>#DIV/0!</v>
      </c>
      <c r="BT112" s="60" t="e">
        <v>#DIV/0!</v>
      </c>
      <c r="BU112" s="61" t="e">
        <v>#DIV/0!</v>
      </c>
      <c r="BV112" s="61" t="e">
        <v>#DIV/0!</v>
      </c>
      <c r="BW112" s="61" t="e">
        <v>#DIV/0!</v>
      </c>
      <c r="BX112" s="61" t="e">
        <v>#DIV/0!</v>
      </c>
      <c r="BY112" s="61" t="e">
        <v>#DIV/0!</v>
      </c>
      <c r="BZ112" s="61" t="e">
        <v>#DIV/0!</v>
      </c>
      <c r="CA112" s="61" t="e">
        <v>#DIV/0!</v>
      </c>
      <c r="CB112" s="62" t="e">
        <v>#DIV/0!</v>
      </c>
    </row>
    <row r="113" spans="4:80">
      <c r="D113" s="40"/>
      <c r="E113" s="21">
        <v>3</v>
      </c>
      <c r="F113" s="59" t="e">
        <v>#DIV/0!</v>
      </c>
      <c r="G113" s="60" t="e">
        <v>#DIV/0!</v>
      </c>
      <c r="H113" s="61" t="e">
        <v>#DIV/0!</v>
      </c>
      <c r="I113" s="61" t="e">
        <v>#DIV/0!</v>
      </c>
      <c r="J113" s="61" t="e">
        <v>#DIV/0!</v>
      </c>
      <c r="K113" s="61" t="e">
        <v>#DIV/0!</v>
      </c>
      <c r="L113" s="61" t="e">
        <v>#DIV/0!</v>
      </c>
      <c r="M113" s="61" t="e">
        <v>#DIV/0!</v>
      </c>
      <c r="N113" s="61" t="e">
        <v>#DIV/0!</v>
      </c>
      <c r="O113" s="62" t="e">
        <v>#DIV/0!</v>
      </c>
      <c r="Q113" s="40"/>
      <c r="R113" s="21">
        <v>3</v>
      </c>
      <c r="S113" s="59" t="e">
        <v>#DIV/0!</v>
      </c>
      <c r="T113" s="60" t="e">
        <v>#DIV/0!</v>
      </c>
      <c r="U113" s="61" t="e">
        <v>#DIV/0!</v>
      </c>
      <c r="V113" s="61" t="e">
        <v>#DIV/0!</v>
      </c>
      <c r="W113" s="61" t="e">
        <v>#DIV/0!</v>
      </c>
      <c r="X113" s="61" t="e">
        <v>#DIV/0!</v>
      </c>
      <c r="Y113" s="61" t="e">
        <v>#DIV/0!</v>
      </c>
      <c r="Z113" s="61" t="e">
        <v>#DIV/0!</v>
      </c>
      <c r="AA113" s="61" t="e">
        <v>#DIV/0!</v>
      </c>
      <c r="AB113" s="62" t="e">
        <v>#DIV/0!</v>
      </c>
      <c r="AD113" s="40"/>
      <c r="AE113" s="21">
        <v>3</v>
      </c>
      <c r="AF113" s="59" t="e">
        <v>#DIV/0!</v>
      </c>
      <c r="AG113" s="60" t="e">
        <v>#DIV/0!</v>
      </c>
      <c r="AH113" s="61" t="e">
        <v>#DIV/0!</v>
      </c>
      <c r="AI113" s="61" t="e">
        <v>#DIV/0!</v>
      </c>
      <c r="AJ113" s="61" t="e">
        <v>#DIV/0!</v>
      </c>
      <c r="AK113" s="61" t="e">
        <v>#DIV/0!</v>
      </c>
      <c r="AL113" s="61" t="e">
        <v>#DIV/0!</v>
      </c>
      <c r="AM113" s="61" t="e">
        <v>#DIV/0!</v>
      </c>
      <c r="AN113" s="61" t="e">
        <v>#DIV/0!</v>
      </c>
      <c r="AO113" s="62" t="e">
        <v>#DIV/0!</v>
      </c>
      <c r="AQ113" s="40"/>
      <c r="AR113" s="21">
        <v>3</v>
      </c>
      <c r="AS113" s="59" t="e">
        <v>#DIV/0!</v>
      </c>
      <c r="AT113" s="60" t="e">
        <v>#DIV/0!</v>
      </c>
      <c r="AU113" s="61" t="e">
        <v>#DIV/0!</v>
      </c>
      <c r="AV113" s="61" t="e">
        <v>#DIV/0!</v>
      </c>
      <c r="AW113" s="61" t="e">
        <v>#DIV/0!</v>
      </c>
      <c r="AX113" s="61" t="e">
        <v>#DIV/0!</v>
      </c>
      <c r="AY113" s="61" t="e">
        <v>#DIV/0!</v>
      </c>
      <c r="AZ113" s="61" t="e">
        <v>#DIV/0!</v>
      </c>
      <c r="BA113" s="61" t="e">
        <v>#DIV/0!</v>
      </c>
      <c r="BB113" s="62" t="e">
        <v>#DIV/0!</v>
      </c>
      <c r="BD113" s="40"/>
      <c r="BE113" s="21">
        <v>3</v>
      </c>
      <c r="BF113" s="59" t="e">
        <v>#DIV/0!</v>
      </c>
      <c r="BG113" s="60" t="e">
        <v>#DIV/0!</v>
      </c>
      <c r="BH113" s="61" t="e">
        <v>#DIV/0!</v>
      </c>
      <c r="BI113" s="61" t="e">
        <v>#DIV/0!</v>
      </c>
      <c r="BJ113" s="61" t="e">
        <v>#DIV/0!</v>
      </c>
      <c r="BK113" s="61" t="e">
        <v>#DIV/0!</v>
      </c>
      <c r="BL113" s="61" t="e">
        <v>#DIV/0!</v>
      </c>
      <c r="BM113" s="61" t="e">
        <v>#DIV/0!</v>
      </c>
      <c r="BN113" s="61" t="e">
        <v>#DIV/0!</v>
      </c>
      <c r="BO113" s="62" t="e">
        <v>#DIV/0!</v>
      </c>
      <c r="BQ113" s="40"/>
      <c r="BR113" s="21">
        <v>3</v>
      </c>
      <c r="BS113" s="59" t="e">
        <v>#DIV/0!</v>
      </c>
      <c r="BT113" s="60" t="e">
        <v>#DIV/0!</v>
      </c>
      <c r="BU113" s="61" t="e">
        <v>#DIV/0!</v>
      </c>
      <c r="BV113" s="61" t="e">
        <v>#DIV/0!</v>
      </c>
      <c r="BW113" s="61" t="e">
        <v>#DIV/0!</v>
      </c>
      <c r="BX113" s="61" t="e">
        <v>#DIV/0!</v>
      </c>
      <c r="BY113" s="61" t="e">
        <v>#DIV/0!</v>
      </c>
      <c r="BZ113" s="61" t="e">
        <v>#DIV/0!</v>
      </c>
      <c r="CA113" s="61" t="e">
        <v>#DIV/0!</v>
      </c>
      <c r="CB113" s="62" t="e">
        <v>#DIV/0!</v>
      </c>
    </row>
    <row r="114" spans="4:80">
      <c r="D114" s="40"/>
      <c r="E114" s="21">
        <v>4</v>
      </c>
      <c r="F114" s="59" t="e">
        <v>#DIV/0!</v>
      </c>
      <c r="G114" s="60" t="e">
        <v>#DIV/0!</v>
      </c>
      <c r="H114" s="61" t="e">
        <v>#DIV/0!</v>
      </c>
      <c r="I114" s="61" t="e">
        <v>#DIV/0!</v>
      </c>
      <c r="J114" s="61" t="e">
        <v>#DIV/0!</v>
      </c>
      <c r="K114" s="61" t="e">
        <v>#DIV/0!</v>
      </c>
      <c r="L114" s="61" t="e">
        <v>#DIV/0!</v>
      </c>
      <c r="M114" s="61" t="e">
        <v>#DIV/0!</v>
      </c>
      <c r="N114" s="61" t="e">
        <v>#DIV/0!</v>
      </c>
      <c r="O114" s="62" t="e">
        <v>#DIV/0!</v>
      </c>
      <c r="Q114" s="40"/>
      <c r="R114" s="21">
        <v>4</v>
      </c>
      <c r="S114" s="59" t="e">
        <v>#DIV/0!</v>
      </c>
      <c r="T114" s="60" t="e">
        <v>#DIV/0!</v>
      </c>
      <c r="U114" s="61" t="e">
        <v>#DIV/0!</v>
      </c>
      <c r="V114" s="61" t="e">
        <v>#DIV/0!</v>
      </c>
      <c r="W114" s="61" t="e">
        <v>#DIV/0!</v>
      </c>
      <c r="X114" s="61" t="e">
        <v>#DIV/0!</v>
      </c>
      <c r="Y114" s="61" t="e">
        <v>#DIV/0!</v>
      </c>
      <c r="Z114" s="61" t="e">
        <v>#DIV/0!</v>
      </c>
      <c r="AA114" s="61" t="e">
        <v>#DIV/0!</v>
      </c>
      <c r="AB114" s="62" t="e">
        <v>#DIV/0!</v>
      </c>
      <c r="AD114" s="40"/>
      <c r="AE114" s="21">
        <v>4</v>
      </c>
      <c r="AF114" s="59" t="e">
        <v>#DIV/0!</v>
      </c>
      <c r="AG114" s="60" t="e">
        <v>#DIV/0!</v>
      </c>
      <c r="AH114" s="61" t="e">
        <v>#DIV/0!</v>
      </c>
      <c r="AI114" s="61" t="e">
        <v>#DIV/0!</v>
      </c>
      <c r="AJ114" s="61" t="e">
        <v>#DIV/0!</v>
      </c>
      <c r="AK114" s="61" t="e">
        <v>#DIV/0!</v>
      </c>
      <c r="AL114" s="61" t="e">
        <v>#DIV/0!</v>
      </c>
      <c r="AM114" s="61" t="e">
        <v>#DIV/0!</v>
      </c>
      <c r="AN114" s="61" t="e">
        <v>#DIV/0!</v>
      </c>
      <c r="AO114" s="62" t="e">
        <v>#DIV/0!</v>
      </c>
      <c r="AQ114" s="40"/>
      <c r="AR114" s="21">
        <v>4</v>
      </c>
      <c r="AS114" s="59" t="e">
        <v>#DIV/0!</v>
      </c>
      <c r="AT114" s="60" t="e">
        <v>#DIV/0!</v>
      </c>
      <c r="AU114" s="61" t="e">
        <v>#DIV/0!</v>
      </c>
      <c r="AV114" s="61" t="e">
        <v>#DIV/0!</v>
      </c>
      <c r="AW114" s="61" t="e">
        <v>#DIV/0!</v>
      </c>
      <c r="AX114" s="61" t="e">
        <v>#DIV/0!</v>
      </c>
      <c r="AY114" s="61" t="e">
        <v>#DIV/0!</v>
      </c>
      <c r="AZ114" s="61" t="e">
        <v>#DIV/0!</v>
      </c>
      <c r="BA114" s="61" t="e">
        <v>#DIV/0!</v>
      </c>
      <c r="BB114" s="62" t="e">
        <v>#DIV/0!</v>
      </c>
      <c r="BD114" s="40"/>
      <c r="BE114" s="21">
        <v>4</v>
      </c>
      <c r="BF114" s="59" t="e">
        <v>#DIV/0!</v>
      </c>
      <c r="BG114" s="60" t="e">
        <v>#DIV/0!</v>
      </c>
      <c r="BH114" s="61" t="e">
        <v>#DIV/0!</v>
      </c>
      <c r="BI114" s="61" t="e">
        <v>#DIV/0!</v>
      </c>
      <c r="BJ114" s="61" t="e">
        <v>#DIV/0!</v>
      </c>
      <c r="BK114" s="61" t="e">
        <v>#DIV/0!</v>
      </c>
      <c r="BL114" s="61" t="e">
        <v>#DIV/0!</v>
      </c>
      <c r="BM114" s="61" t="e">
        <v>#DIV/0!</v>
      </c>
      <c r="BN114" s="61" t="e">
        <v>#DIV/0!</v>
      </c>
      <c r="BO114" s="62" t="e">
        <v>#DIV/0!</v>
      </c>
      <c r="BQ114" s="40"/>
      <c r="BR114" s="21">
        <v>4</v>
      </c>
      <c r="BS114" s="59" t="e">
        <v>#DIV/0!</v>
      </c>
      <c r="BT114" s="60" t="e">
        <v>#DIV/0!</v>
      </c>
      <c r="BU114" s="61" t="e">
        <v>#DIV/0!</v>
      </c>
      <c r="BV114" s="61" t="e">
        <v>#DIV/0!</v>
      </c>
      <c r="BW114" s="61" t="e">
        <v>#DIV/0!</v>
      </c>
      <c r="BX114" s="61" t="e">
        <v>#DIV/0!</v>
      </c>
      <c r="BY114" s="61" t="e">
        <v>#DIV/0!</v>
      </c>
      <c r="BZ114" s="61" t="e">
        <v>#DIV/0!</v>
      </c>
      <c r="CA114" s="61" t="e">
        <v>#DIV/0!</v>
      </c>
      <c r="CB114" s="62" t="e">
        <v>#DIV/0!</v>
      </c>
    </row>
    <row r="115" spans="4:80">
      <c r="D115" s="40"/>
      <c r="E115" s="21">
        <v>5</v>
      </c>
      <c r="F115" s="59" t="e">
        <v>#DIV/0!</v>
      </c>
      <c r="G115" s="60" t="e">
        <v>#DIV/0!</v>
      </c>
      <c r="H115" s="61" t="e">
        <v>#DIV/0!</v>
      </c>
      <c r="I115" s="61" t="e">
        <v>#DIV/0!</v>
      </c>
      <c r="J115" s="61" t="e">
        <v>#DIV/0!</v>
      </c>
      <c r="K115" s="61" t="e">
        <v>#DIV/0!</v>
      </c>
      <c r="L115" s="61" t="e">
        <v>#DIV/0!</v>
      </c>
      <c r="M115" s="61" t="e">
        <v>#DIV/0!</v>
      </c>
      <c r="N115" s="61" t="e">
        <v>#DIV/0!</v>
      </c>
      <c r="O115" s="62" t="e">
        <v>#DIV/0!</v>
      </c>
      <c r="Q115" s="40"/>
      <c r="R115" s="21">
        <v>5</v>
      </c>
      <c r="S115" s="59" t="e">
        <v>#DIV/0!</v>
      </c>
      <c r="T115" s="60" t="e">
        <v>#DIV/0!</v>
      </c>
      <c r="U115" s="61" t="e">
        <v>#DIV/0!</v>
      </c>
      <c r="V115" s="61" t="e">
        <v>#DIV/0!</v>
      </c>
      <c r="W115" s="61" t="e">
        <v>#DIV/0!</v>
      </c>
      <c r="X115" s="61" t="e">
        <v>#DIV/0!</v>
      </c>
      <c r="Y115" s="61" t="e">
        <v>#DIV/0!</v>
      </c>
      <c r="Z115" s="61" t="e">
        <v>#DIV/0!</v>
      </c>
      <c r="AA115" s="61" t="e">
        <v>#DIV/0!</v>
      </c>
      <c r="AB115" s="62" t="e">
        <v>#DIV/0!</v>
      </c>
      <c r="AD115" s="40"/>
      <c r="AE115" s="21">
        <v>5</v>
      </c>
      <c r="AF115" s="59" t="e">
        <v>#DIV/0!</v>
      </c>
      <c r="AG115" s="60" t="e">
        <v>#DIV/0!</v>
      </c>
      <c r="AH115" s="61" t="e">
        <v>#DIV/0!</v>
      </c>
      <c r="AI115" s="61" t="e">
        <v>#DIV/0!</v>
      </c>
      <c r="AJ115" s="61" t="e">
        <v>#DIV/0!</v>
      </c>
      <c r="AK115" s="61" t="e">
        <v>#DIV/0!</v>
      </c>
      <c r="AL115" s="61" t="e">
        <v>#DIV/0!</v>
      </c>
      <c r="AM115" s="61" t="e">
        <v>#DIV/0!</v>
      </c>
      <c r="AN115" s="61" t="e">
        <v>#DIV/0!</v>
      </c>
      <c r="AO115" s="62" t="e">
        <v>#DIV/0!</v>
      </c>
      <c r="AQ115" s="40"/>
      <c r="AR115" s="21">
        <v>5</v>
      </c>
      <c r="AS115" s="59" t="e">
        <v>#DIV/0!</v>
      </c>
      <c r="AT115" s="60" t="e">
        <v>#DIV/0!</v>
      </c>
      <c r="AU115" s="61" t="e">
        <v>#DIV/0!</v>
      </c>
      <c r="AV115" s="61" t="e">
        <v>#DIV/0!</v>
      </c>
      <c r="AW115" s="61" t="e">
        <v>#DIV/0!</v>
      </c>
      <c r="AX115" s="61" t="e">
        <v>#DIV/0!</v>
      </c>
      <c r="AY115" s="61" t="e">
        <v>#DIV/0!</v>
      </c>
      <c r="AZ115" s="61" t="e">
        <v>#DIV/0!</v>
      </c>
      <c r="BA115" s="61" t="e">
        <v>#DIV/0!</v>
      </c>
      <c r="BB115" s="62" t="e">
        <v>#DIV/0!</v>
      </c>
      <c r="BD115" s="40"/>
      <c r="BE115" s="21">
        <v>5</v>
      </c>
      <c r="BF115" s="59" t="e">
        <v>#DIV/0!</v>
      </c>
      <c r="BG115" s="60" t="e">
        <v>#DIV/0!</v>
      </c>
      <c r="BH115" s="61" t="e">
        <v>#DIV/0!</v>
      </c>
      <c r="BI115" s="61" t="e">
        <v>#DIV/0!</v>
      </c>
      <c r="BJ115" s="61" t="e">
        <v>#DIV/0!</v>
      </c>
      <c r="BK115" s="61" t="e">
        <v>#DIV/0!</v>
      </c>
      <c r="BL115" s="61" t="e">
        <v>#DIV/0!</v>
      </c>
      <c r="BM115" s="61" t="e">
        <v>#DIV/0!</v>
      </c>
      <c r="BN115" s="61" t="e">
        <v>#DIV/0!</v>
      </c>
      <c r="BO115" s="62" t="e">
        <v>#DIV/0!</v>
      </c>
      <c r="BQ115" s="40"/>
      <c r="BR115" s="21">
        <v>5</v>
      </c>
      <c r="BS115" s="59" t="e">
        <v>#DIV/0!</v>
      </c>
      <c r="BT115" s="60" t="e">
        <v>#DIV/0!</v>
      </c>
      <c r="BU115" s="61" t="e">
        <v>#DIV/0!</v>
      </c>
      <c r="BV115" s="61" t="e">
        <v>#DIV/0!</v>
      </c>
      <c r="BW115" s="61" t="e">
        <v>#DIV/0!</v>
      </c>
      <c r="BX115" s="61" t="e">
        <v>#DIV/0!</v>
      </c>
      <c r="BY115" s="61" t="e">
        <v>#DIV/0!</v>
      </c>
      <c r="BZ115" s="61" t="e">
        <v>#DIV/0!</v>
      </c>
      <c r="CA115" s="61" t="e">
        <v>#DIV/0!</v>
      </c>
      <c r="CB115" s="62" t="e">
        <v>#DIV/0!</v>
      </c>
    </row>
    <row r="116" spans="4:80">
      <c r="D116" s="40"/>
      <c r="E116" s="21">
        <v>6</v>
      </c>
      <c r="F116" s="59" t="e">
        <v>#DIV/0!</v>
      </c>
      <c r="G116" s="60" t="e">
        <v>#DIV/0!</v>
      </c>
      <c r="H116" s="61" t="e">
        <v>#DIV/0!</v>
      </c>
      <c r="I116" s="61" t="e">
        <v>#DIV/0!</v>
      </c>
      <c r="J116" s="61" t="e">
        <v>#DIV/0!</v>
      </c>
      <c r="K116" s="61" t="e">
        <v>#DIV/0!</v>
      </c>
      <c r="L116" s="61" t="e">
        <v>#DIV/0!</v>
      </c>
      <c r="M116" s="61" t="e">
        <v>#DIV/0!</v>
      </c>
      <c r="N116" s="61" t="e">
        <v>#DIV/0!</v>
      </c>
      <c r="O116" s="62" t="e">
        <v>#DIV/0!</v>
      </c>
      <c r="Q116" s="40"/>
      <c r="R116" s="21">
        <v>6</v>
      </c>
      <c r="S116" s="59" t="e">
        <v>#DIV/0!</v>
      </c>
      <c r="T116" s="60" t="e">
        <v>#DIV/0!</v>
      </c>
      <c r="U116" s="61" t="e">
        <v>#DIV/0!</v>
      </c>
      <c r="V116" s="61" t="e">
        <v>#DIV/0!</v>
      </c>
      <c r="W116" s="61" t="e">
        <v>#DIV/0!</v>
      </c>
      <c r="X116" s="61" t="e">
        <v>#DIV/0!</v>
      </c>
      <c r="Y116" s="61" t="e">
        <v>#DIV/0!</v>
      </c>
      <c r="Z116" s="61" t="e">
        <v>#DIV/0!</v>
      </c>
      <c r="AA116" s="61" t="e">
        <v>#DIV/0!</v>
      </c>
      <c r="AB116" s="62" t="e">
        <v>#DIV/0!</v>
      </c>
      <c r="AD116" s="40"/>
      <c r="AE116" s="21">
        <v>6</v>
      </c>
      <c r="AF116" s="59" t="e">
        <v>#DIV/0!</v>
      </c>
      <c r="AG116" s="60" t="e">
        <v>#DIV/0!</v>
      </c>
      <c r="AH116" s="61" t="e">
        <v>#DIV/0!</v>
      </c>
      <c r="AI116" s="61" t="e">
        <v>#DIV/0!</v>
      </c>
      <c r="AJ116" s="61" t="e">
        <v>#DIV/0!</v>
      </c>
      <c r="AK116" s="61" t="e">
        <v>#DIV/0!</v>
      </c>
      <c r="AL116" s="61" t="e">
        <v>#DIV/0!</v>
      </c>
      <c r="AM116" s="61" t="e">
        <v>#DIV/0!</v>
      </c>
      <c r="AN116" s="61" t="e">
        <v>#DIV/0!</v>
      </c>
      <c r="AO116" s="62" t="e">
        <v>#DIV/0!</v>
      </c>
      <c r="AQ116" s="40"/>
      <c r="AR116" s="21">
        <v>6</v>
      </c>
      <c r="AS116" s="59" t="e">
        <v>#DIV/0!</v>
      </c>
      <c r="AT116" s="60" t="e">
        <v>#DIV/0!</v>
      </c>
      <c r="AU116" s="61" t="e">
        <v>#DIV/0!</v>
      </c>
      <c r="AV116" s="61" t="e">
        <v>#DIV/0!</v>
      </c>
      <c r="AW116" s="61" t="e">
        <v>#DIV/0!</v>
      </c>
      <c r="AX116" s="61" t="e">
        <v>#DIV/0!</v>
      </c>
      <c r="AY116" s="61" t="e">
        <v>#DIV/0!</v>
      </c>
      <c r="AZ116" s="61" t="e">
        <v>#DIV/0!</v>
      </c>
      <c r="BA116" s="61" t="e">
        <v>#DIV/0!</v>
      </c>
      <c r="BB116" s="62" t="e">
        <v>#DIV/0!</v>
      </c>
      <c r="BD116" s="40"/>
      <c r="BE116" s="21">
        <v>6</v>
      </c>
      <c r="BF116" s="59" t="e">
        <v>#DIV/0!</v>
      </c>
      <c r="BG116" s="60" t="e">
        <v>#DIV/0!</v>
      </c>
      <c r="BH116" s="61" t="e">
        <v>#DIV/0!</v>
      </c>
      <c r="BI116" s="61" t="e">
        <v>#DIV/0!</v>
      </c>
      <c r="BJ116" s="61" t="e">
        <v>#DIV/0!</v>
      </c>
      <c r="BK116" s="61" t="e">
        <v>#DIV/0!</v>
      </c>
      <c r="BL116" s="61" t="e">
        <v>#DIV/0!</v>
      </c>
      <c r="BM116" s="61" t="e">
        <v>#DIV/0!</v>
      </c>
      <c r="BN116" s="61" t="e">
        <v>#DIV/0!</v>
      </c>
      <c r="BO116" s="62" t="e">
        <v>#DIV/0!</v>
      </c>
      <c r="BQ116" s="40"/>
      <c r="BR116" s="21">
        <v>6</v>
      </c>
      <c r="BS116" s="59" t="e">
        <v>#DIV/0!</v>
      </c>
      <c r="BT116" s="60" t="e">
        <v>#DIV/0!</v>
      </c>
      <c r="BU116" s="61" t="e">
        <v>#DIV/0!</v>
      </c>
      <c r="BV116" s="61" t="e">
        <v>#DIV/0!</v>
      </c>
      <c r="BW116" s="61" t="e">
        <v>#DIV/0!</v>
      </c>
      <c r="BX116" s="61" t="e">
        <v>#DIV/0!</v>
      </c>
      <c r="BY116" s="61" t="e">
        <v>#DIV/0!</v>
      </c>
      <c r="BZ116" s="61" t="e">
        <v>#DIV/0!</v>
      </c>
      <c r="CA116" s="61" t="e">
        <v>#DIV/0!</v>
      </c>
      <c r="CB116" s="62" t="e">
        <v>#DIV/0!</v>
      </c>
    </row>
    <row r="117" spans="4:80">
      <c r="D117" s="49"/>
      <c r="E117" s="22" t="s">
        <v>20</v>
      </c>
      <c r="F117" s="63" t="e">
        <v>#DIV/0!</v>
      </c>
      <c r="G117" s="64" t="e">
        <v>#DIV/0!</v>
      </c>
      <c r="H117" s="65" t="e">
        <v>#DIV/0!</v>
      </c>
      <c r="I117" s="65" t="e">
        <v>#DIV/0!</v>
      </c>
      <c r="J117" s="65" t="e">
        <v>#DIV/0!</v>
      </c>
      <c r="K117" s="65" t="e">
        <v>#DIV/0!</v>
      </c>
      <c r="L117" s="65" t="e">
        <v>#DIV/0!</v>
      </c>
      <c r="M117" s="65" t="e">
        <v>#DIV/0!</v>
      </c>
      <c r="N117" s="65" t="e">
        <v>#DIV/0!</v>
      </c>
      <c r="O117" s="66" t="e">
        <v>#DIV/0!</v>
      </c>
      <c r="Q117" s="49"/>
      <c r="R117" s="22" t="s">
        <v>20</v>
      </c>
      <c r="S117" s="63" t="e">
        <v>#DIV/0!</v>
      </c>
      <c r="T117" s="64" t="e">
        <v>#DIV/0!</v>
      </c>
      <c r="U117" s="65" t="e">
        <v>#DIV/0!</v>
      </c>
      <c r="V117" s="65" t="e">
        <v>#DIV/0!</v>
      </c>
      <c r="W117" s="65" t="e">
        <v>#DIV/0!</v>
      </c>
      <c r="X117" s="65" t="e">
        <v>#DIV/0!</v>
      </c>
      <c r="Y117" s="65" t="e">
        <v>#DIV/0!</v>
      </c>
      <c r="Z117" s="65" t="e">
        <v>#DIV/0!</v>
      </c>
      <c r="AA117" s="65" t="e">
        <v>#DIV/0!</v>
      </c>
      <c r="AB117" s="66" t="e">
        <v>#DIV/0!</v>
      </c>
      <c r="AD117" s="49"/>
      <c r="AE117" s="22" t="s">
        <v>20</v>
      </c>
      <c r="AF117" s="63" t="e">
        <v>#DIV/0!</v>
      </c>
      <c r="AG117" s="64" t="e">
        <v>#DIV/0!</v>
      </c>
      <c r="AH117" s="65" t="e">
        <v>#DIV/0!</v>
      </c>
      <c r="AI117" s="65" t="e">
        <v>#DIV/0!</v>
      </c>
      <c r="AJ117" s="65" t="e">
        <v>#DIV/0!</v>
      </c>
      <c r="AK117" s="65" t="e">
        <v>#DIV/0!</v>
      </c>
      <c r="AL117" s="65" t="e">
        <v>#DIV/0!</v>
      </c>
      <c r="AM117" s="65" t="e">
        <v>#DIV/0!</v>
      </c>
      <c r="AN117" s="65" t="e">
        <v>#DIV/0!</v>
      </c>
      <c r="AO117" s="66" t="e">
        <v>#DIV/0!</v>
      </c>
      <c r="AQ117" s="49"/>
      <c r="AR117" s="22" t="s">
        <v>20</v>
      </c>
      <c r="AS117" s="63" t="e">
        <v>#DIV/0!</v>
      </c>
      <c r="AT117" s="64" t="e">
        <v>#DIV/0!</v>
      </c>
      <c r="AU117" s="65" t="e">
        <v>#DIV/0!</v>
      </c>
      <c r="AV117" s="65" t="e">
        <v>#DIV/0!</v>
      </c>
      <c r="AW117" s="65" t="e">
        <v>#DIV/0!</v>
      </c>
      <c r="AX117" s="65" t="e">
        <v>#DIV/0!</v>
      </c>
      <c r="AY117" s="65" t="e">
        <v>#DIV/0!</v>
      </c>
      <c r="AZ117" s="65" t="e">
        <v>#DIV/0!</v>
      </c>
      <c r="BA117" s="65" t="e">
        <v>#DIV/0!</v>
      </c>
      <c r="BB117" s="66" t="e">
        <v>#DIV/0!</v>
      </c>
      <c r="BD117" s="49"/>
      <c r="BE117" s="22" t="s">
        <v>20</v>
      </c>
      <c r="BF117" s="63" t="e">
        <v>#DIV/0!</v>
      </c>
      <c r="BG117" s="64" t="e">
        <v>#DIV/0!</v>
      </c>
      <c r="BH117" s="65" t="e">
        <v>#DIV/0!</v>
      </c>
      <c r="BI117" s="65" t="e">
        <v>#DIV/0!</v>
      </c>
      <c r="BJ117" s="65" t="e">
        <v>#DIV/0!</v>
      </c>
      <c r="BK117" s="65" t="e">
        <v>#DIV/0!</v>
      </c>
      <c r="BL117" s="65" t="e">
        <v>#DIV/0!</v>
      </c>
      <c r="BM117" s="65" t="e">
        <v>#DIV/0!</v>
      </c>
      <c r="BN117" s="65" t="e">
        <v>#DIV/0!</v>
      </c>
      <c r="BO117" s="66" t="e">
        <v>#DIV/0!</v>
      </c>
      <c r="BQ117" s="49"/>
      <c r="BR117" s="22" t="s">
        <v>20</v>
      </c>
      <c r="BS117" s="63" t="e">
        <v>#DIV/0!</v>
      </c>
      <c r="BT117" s="64" t="e">
        <v>#DIV/0!</v>
      </c>
      <c r="BU117" s="65" t="e">
        <v>#DIV/0!</v>
      </c>
      <c r="BV117" s="65" t="e">
        <v>#DIV/0!</v>
      </c>
      <c r="BW117" s="65" t="e">
        <v>#DIV/0!</v>
      </c>
      <c r="BX117" s="65" t="e">
        <v>#DIV/0!</v>
      </c>
      <c r="BY117" s="65" t="e">
        <v>#DIV/0!</v>
      </c>
      <c r="BZ117" s="65" t="e">
        <v>#DIV/0!</v>
      </c>
      <c r="CA117" s="65" t="e">
        <v>#DIV/0!</v>
      </c>
      <c r="CB117" s="66" t="e">
        <v>#DIV/0!</v>
      </c>
    </row>
    <row r="118" spans="4:80">
      <c r="D118" s="40" t="s">
        <v>23</v>
      </c>
      <c r="E118" s="40" t="s">
        <v>18</v>
      </c>
      <c r="F118" s="67" t="e">
        <v>#DIV/0!</v>
      </c>
      <c r="G118" s="68" t="e">
        <v>#DIV/0!</v>
      </c>
      <c r="H118" s="69" t="e">
        <v>#DIV/0!</v>
      </c>
      <c r="I118" s="69" t="e">
        <v>#DIV/0!</v>
      </c>
      <c r="J118" s="69" t="e">
        <v>#DIV/0!</v>
      </c>
      <c r="K118" s="69" t="e">
        <v>#DIV/0!</v>
      </c>
      <c r="L118" s="69" t="e">
        <v>#DIV/0!</v>
      </c>
      <c r="M118" s="69" t="e">
        <v>#DIV/0!</v>
      </c>
      <c r="N118" s="69" t="e">
        <v>#DIV/0!</v>
      </c>
      <c r="O118" s="70" t="e">
        <v>#DIV/0!</v>
      </c>
      <c r="Q118" s="40" t="s">
        <v>23</v>
      </c>
      <c r="R118" s="40" t="s">
        <v>18</v>
      </c>
      <c r="S118" s="67" t="e">
        <v>#DIV/0!</v>
      </c>
      <c r="T118" s="68" t="e">
        <v>#DIV/0!</v>
      </c>
      <c r="U118" s="69" t="e">
        <v>#DIV/0!</v>
      </c>
      <c r="V118" s="69" t="e">
        <v>#DIV/0!</v>
      </c>
      <c r="W118" s="69" t="e">
        <v>#DIV/0!</v>
      </c>
      <c r="X118" s="69" t="e">
        <v>#DIV/0!</v>
      </c>
      <c r="Y118" s="69" t="e">
        <v>#DIV/0!</v>
      </c>
      <c r="Z118" s="69" t="e">
        <v>#DIV/0!</v>
      </c>
      <c r="AA118" s="69" t="e">
        <v>#DIV/0!</v>
      </c>
      <c r="AB118" s="70" t="e">
        <v>#DIV/0!</v>
      </c>
      <c r="AD118" s="40" t="s">
        <v>23</v>
      </c>
      <c r="AE118" s="40" t="s">
        <v>18</v>
      </c>
      <c r="AF118" s="67" t="e">
        <v>#DIV/0!</v>
      </c>
      <c r="AG118" s="68" t="e">
        <v>#DIV/0!</v>
      </c>
      <c r="AH118" s="69" t="e">
        <v>#DIV/0!</v>
      </c>
      <c r="AI118" s="69" t="e">
        <v>#DIV/0!</v>
      </c>
      <c r="AJ118" s="69" t="e">
        <v>#DIV/0!</v>
      </c>
      <c r="AK118" s="69" t="e">
        <v>#DIV/0!</v>
      </c>
      <c r="AL118" s="69" t="e">
        <v>#DIV/0!</v>
      </c>
      <c r="AM118" s="69" t="e">
        <v>#DIV/0!</v>
      </c>
      <c r="AN118" s="69" t="e">
        <v>#DIV/0!</v>
      </c>
      <c r="AO118" s="70" t="e">
        <v>#DIV/0!</v>
      </c>
      <c r="AQ118" s="40" t="s">
        <v>23</v>
      </c>
      <c r="AR118" s="40" t="s">
        <v>18</v>
      </c>
      <c r="AS118" s="67" t="e">
        <v>#DIV/0!</v>
      </c>
      <c r="AT118" s="68" t="e">
        <v>#DIV/0!</v>
      </c>
      <c r="AU118" s="69" t="e">
        <v>#DIV/0!</v>
      </c>
      <c r="AV118" s="69" t="e">
        <v>#DIV/0!</v>
      </c>
      <c r="AW118" s="69" t="e">
        <v>#DIV/0!</v>
      </c>
      <c r="AX118" s="69" t="e">
        <v>#DIV/0!</v>
      </c>
      <c r="AY118" s="69" t="e">
        <v>#DIV/0!</v>
      </c>
      <c r="AZ118" s="69" t="e">
        <v>#DIV/0!</v>
      </c>
      <c r="BA118" s="69" t="e">
        <v>#DIV/0!</v>
      </c>
      <c r="BB118" s="70" t="e">
        <v>#DIV/0!</v>
      </c>
      <c r="BD118" s="40" t="s">
        <v>23</v>
      </c>
      <c r="BE118" s="40" t="s">
        <v>18</v>
      </c>
      <c r="BF118" s="67" t="e">
        <v>#DIV/0!</v>
      </c>
      <c r="BG118" s="68" t="e">
        <v>#DIV/0!</v>
      </c>
      <c r="BH118" s="69" t="e">
        <v>#DIV/0!</v>
      </c>
      <c r="BI118" s="69" t="e">
        <v>#DIV/0!</v>
      </c>
      <c r="BJ118" s="69" t="e">
        <v>#DIV/0!</v>
      </c>
      <c r="BK118" s="69" t="e">
        <v>#DIV/0!</v>
      </c>
      <c r="BL118" s="69" t="e">
        <v>#DIV/0!</v>
      </c>
      <c r="BM118" s="69" t="e">
        <v>#DIV/0!</v>
      </c>
      <c r="BN118" s="69" t="e">
        <v>#DIV/0!</v>
      </c>
      <c r="BO118" s="70" t="e">
        <v>#DIV/0!</v>
      </c>
      <c r="BQ118" s="40" t="s">
        <v>23</v>
      </c>
      <c r="BR118" s="40" t="s">
        <v>18</v>
      </c>
      <c r="BS118" s="67" t="e">
        <v>#DIV/0!</v>
      </c>
      <c r="BT118" s="68" t="e">
        <v>#DIV/0!</v>
      </c>
      <c r="BU118" s="69" t="e">
        <v>#DIV/0!</v>
      </c>
      <c r="BV118" s="69" t="e">
        <v>#DIV/0!</v>
      </c>
      <c r="BW118" s="69" t="e">
        <v>#DIV/0!</v>
      </c>
      <c r="BX118" s="69" t="e">
        <v>#DIV/0!</v>
      </c>
      <c r="BY118" s="69" t="e">
        <v>#DIV/0!</v>
      </c>
      <c r="BZ118" s="69" t="e">
        <v>#DIV/0!</v>
      </c>
      <c r="CA118" s="69" t="e">
        <v>#DIV/0!</v>
      </c>
      <c r="CB118" s="70" t="e">
        <v>#DIV/0!</v>
      </c>
    </row>
    <row r="119" spans="4:80">
      <c r="D119" s="40"/>
      <c r="E119" s="21" t="s">
        <v>19</v>
      </c>
      <c r="F119" s="59" t="e">
        <v>#DIV/0!</v>
      </c>
      <c r="G119" s="60" t="e">
        <v>#DIV/0!</v>
      </c>
      <c r="H119" s="61" t="e">
        <v>#DIV/0!</v>
      </c>
      <c r="I119" s="61" t="e">
        <v>#DIV/0!</v>
      </c>
      <c r="J119" s="61" t="e">
        <v>#DIV/0!</v>
      </c>
      <c r="K119" s="61" t="e">
        <v>#DIV/0!</v>
      </c>
      <c r="L119" s="61" t="e">
        <v>#DIV/0!</v>
      </c>
      <c r="M119" s="61" t="e">
        <v>#DIV/0!</v>
      </c>
      <c r="N119" s="61" t="e">
        <v>#DIV/0!</v>
      </c>
      <c r="O119" s="62" t="e">
        <v>#DIV/0!</v>
      </c>
      <c r="Q119" s="40"/>
      <c r="R119" s="21" t="s">
        <v>19</v>
      </c>
      <c r="S119" s="59" t="e">
        <v>#DIV/0!</v>
      </c>
      <c r="T119" s="60" t="e">
        <v>#DIV/0!</v>
      </c>
      <c r="U119" s="61" t="e">
        <v>#DIV/0!</v>
      </c>
      <c r="V119" s="61" t="e">
        <v>#DIV/0!</v>
      </c>
      <c r="W119" s="61" t="e">
        <v>#DIV/0!</v>
      </c>
      <c r="X119" s="61" t="e">
        <v>#DIV/0!</v>
      </c>
      <c r="Y119" s="61" t="e">
        <v>#DIV/0!</v>
      </c>
      <c r="Z119" s="61" t="e">
        <v>#DIV/0!</v>
      </c>
      <c r="AA119" s="61" t="e">
        <v>#DIV/0!</v>
      </c>
      <c r="AB119" s="62" t="e">
        <v>#DIV/0!</v>
      </c>
      <c r="AD119" s="40"/>
      <c r="AE119" s="21" t="s">
        <v>19</v>
      </c>
      <c r="AF119" s="59" t="e">
        <v>#DIV/0!</v>
      </c>
      <c r="AG119" s="60" t="e">
        <v>#DIV/0!</v>
      </c>
      <c r="AH119" s="61" t="e">
        <v>#DIV/0!</v>
      </c>
      <c r="AI119" s="61" t="e">
        <v>#DIV/0!</v>
      </c>
      <c r="AJ119" s="61" t="e">
        <v>#DIV/0!</v>
      </c>
      <c r="AK119" s="61" t="e">
        <v>#DIV/0!</v>
      </c>
      <c r="AL119" s="61" t="e">
        <v>#DIV/0!</v>
      </c>
      <c r="AM119" s="61" t="e">
        <v>#DIV/0!</v>
      </c>
      <c r="AN119" s="61" t="e">
        <v>#DIV/0!</v>
      </c>
      <c r="AO119" s="62" t="e">
        <v>#DIV/0!</v>
      </c>
      <c r="AQ119" s="40"/>
      <c r="AR119" s="21" t="s">
        <v>19</v>
      </c>
      <c r="AS119" s="59" t="e">
        <v>#DIV/0!</v>
      </c>
      <c r="AT119" s="60" t="e">
        <v>#DIV/0!</v>
      </c>
      <c r="AU119" s="61" t="e">
        <v>#DIV/0!</v>
      </c>
      <c r="AV119" s="61" t="e">
        <v>#DIV/0!</v>
      </c>
      <c r="AW119" s="61" t="e">
        <v>#DIV/0!</v>
      </c>
      <c r="AX119" s="61" t="e">
        <v>#DIV/0!</v>
      </c>
      <c r="AY119" s="61" t="e">
        <v>#DIV/0!</v>
      </c>
      <c r="AZ119" s="61" t="e">
        <v>#DIV/0!</v>
      </c>
      <c r="BA119" s="61" t="e">
        <v>#DIV/0!</v>
      </c>
      <c r="BB119" s="62" t="e">
        <v>#DIV/0!</v>
      </c>
      <c r="BD119" s="40"/>
      <c r="BE119" s="21" t="s">
        <v>19</v>
      </c>
      <c r="BF119" s="59" t="e">
        <v>#DIV/0!</v>
      </c>
      <c r="BG119" s="60" t="e">
        <v>#DIV/0!</v>
      </c>
      <c r="BH119" s="61" t="e">
        <v>#DIV/0!</v>
      </c>
      <c r="BI119" s="61" t="e">
        <v>#DIV/0!</v>
      </c>
      <c r="BJ119" s="61" t="e">
        <v>#DIV/0!</v>
      </c>
      <c r="BK119" s="61" t="e">
        <v>#DIV/0!</v>
      </c>
      <c r="BL119" s="61" t="e">
        <v>#DIV/0!</v>
      </c>
      <c r="BM119" s="61" t="e">
        <v>#DIV/0!</v>
      </c>
      <c r="BN119" s="61" t="e">
        <v>#DIV/0!</v>
      </c>
      <c r="BO119" s="62" t="e">
        <v>#DIV/0!</v>
      </c>
      <c r="BQ119" s="40"/>
      <c r="BR119" s="21" t="s">
        <v>19</v>
      </c>
      <c r="BS119" s="59" t="e">
        <v>#DIV/0!</v>
      </c>
      <c r="BT119" s="60" t="e">
        <v>#DIV/0!</v>
      </c>
      <c r="BU119" s="61" t="e">
        <v>#DIV/0!</v>
      </c>
      <c r="BV119" s="61" t="e">
        <v>#DIV/0!</v>
      </c>
      <c r="BW119" s="61" t="e">
        <v>#DIV/0!</v>
      </c>
      <c r="BX119" s="61" t="e">
        <v>#DIV/0!</v>
      </c>
      <c r="BY119" s="61" t="e">
        <v>#DIV/0!</v>
      </c>
      <c r="BZ119" s="61" t="e">
        <v>#DIV/0!</v>
      </c>
      <c r="CA119" s="61" t="e">
        <v>#DIV/0!</v>
      </c>
      <c r="CB119" s="62" t="e">
        <v>#DIV/0!</v>
      </c>
    </row>
    <row r="120" spans="4:80">
      <c r="D120" s="40"/>
      <c r="E120" s="21">
        <v>2</v>
      </c>
      <c r="F120" s="59" t="e">
        <v>#DIV/0!</v>
      </c>
      <c r="G120" s="60" t="e">
        <v>#DIV/0!</v>
      </c>
      <c r="H120" s="61" t="e">
        <v>#DIV/0!</v>
      </c>
      <c r="I120" s="61" t="e">
        <v>#DIV/0!</v>
      </c>
      <c r="J120" s="61" t="e">
        <v>#DIV/0!</v>
      </c>
      <c r="K120" s="61" t="e">
        <v>#DIV/0!</v>
      </c>
      <c r="L120" s="61" t="e">
        <v>#DIV/0!</v>
      </c>
      <c r="M120" s="61" t="e">
        <v>#DIV/0!</v>
      </c>
      <c r="N120" s="61" t="e">
        <v>#DIV/0!</v>
      </c>
      <c r="O120" s="62" t="e">
        <v>#DIV/0!</v>
      </c>
      <c r="Q120" s="40"/>
      <c r="R120" s="21">
        <v>2</v>
      </c>
      <c r="S120" s="59" t="e">
        <v>#DIV/0!</v>
      </c>
      <c r="T120" s="60" t="e">
        <v>#DIV/0!</v>
      </c>
      <c r="U120" s="61" t="e">
        <v>#DIV/0!</v>
      </c>
      <c r="V120" s="61" t="e">
        <v>#DIV/0!</v>
      </c>
      <c r="W120" s="61" t="e">
        <v>#DIV/0!</v>
      </c>
      <c r="X120" s="61" t="e">
        <v>#DIV/0!</v>
      </c>
      <c r="Y120" s="61" t="e">
        <v>#DIV/0!</v>
      </c>
      <c r="Z120" s="61" t="e">
        <v>#DIV/0!</v>
      </c>
      <c r="AA120" s="61" t="e">
        <v>#DIV/0!</v>
      </c>
      <c r="AB120" s="62" t="e">
        <v>#DIV/0!</v>
      </c>
      <c r="AD120" s="40"/>
      <c r="AE120" s="21">
        <v>2</v>
      </c>
      <c r="AF120" s="59" t="e">
        <v>#DIV/0!</v>
      </c>
      <c r="AG120" s="60" t="e">
        <v>#DIV/0!</v>
      </c>
      <c r="AH120" s="61" t="e">
        <v>#DIV/0!</v>
      </c>
      <c r="AI120" s="61" t="e">
        <v>#DIV/0!</v>
      </c>
      <c r="AJ120" s="61" t="e">
        <v>#DIV/0!</v>
      </c>
      <c r="AK120" s="61" t="e">
        <v>#DIV/0!</v>
      </c>
      <c r="AL120" s="61" t="e">
        <v>#DIV/0!</v>
      </c>
      <c r="AM120" s="61" t="e">
        <v>#DIV/0!</v>
      </c>
      <c r="AN120" s="61" t="e">
        <v>#DIV/0!</v>
      </c>
      <c r="AO120" s="62" t="e">
        <v>#DIV/0!</v>
      </c>
      <c r="AQ120" s="40"/>
      <c r="AR120" s="21">
        <v>2</v>
      </c>
      <c r="AS120" s="59" t="e">
        <v>#DIV/0!</v>
      </c>
      <c r="AT120" s="60" t="e">
        <v>#DIV/0!</v>
      </c>
      <c r="AU120" s="61" t="e">
        <v>#DIV/0!</v>
      </c>
      <c r="AV120" s="61" t="e">
        <v>#DIV/0!</v>
      </c>
      <c r="AW120" s="61" t="e">
        <v>#DIV/0!</v>
      </c>
      <c r="AX120" s="61" t="e">
        <v>#DIV/0!</v>
      </c>
      <c r="AY120" s="61" t="e">
        <v>#DIV/0!</v>
      </c>
      <c r="AZ120" s="61" t="e">
        <v>#DIV/0!</v>
      </c>
      <c r="BA120" s="61" t="e">
        <v>#DIV/0!</v>
      </c>
      <c r="BB120" s="62" t="e">
        <v>#DIV/0!</v>
      </c>
      <c r="BD120" s="40"/>
      <c r="BE120" s="21">
        <v>2</v>
      </c>
      <c r="BF120" s="59" t="e">
        <v>#DIV/0!</v>
      </c>
      <c r="BG120" s="60" t="e">
        <v>#DIV/0!</v>
      </c>
      <c r="BH120" s="61" t="e">
        <v>#DIV/0!</v>
      </c>
      <c r="BI120" s="61" t="e">
        <v>#DIV/0!</v>
      </c>
      <c r="BJ120" s="61" t="e">
        <v>#DIV/0!</v>
      </c>
      <c r="BK120" s="61" t="e">
        <v>#DIV/0!</v>
      </c>
      <c r="BL120" s="61" t="e">
        <v>#DIV/0!</v>
      </c>
      <c r="BM120" s="61" t="e">
        <v>#DIV/0!</v>
      </c>
      <c r="BN120" s="61" t="e">
        <v>#DIV/0!</v>
      </c>
      <c r="BO120" s="62" t="e">
        <v>#DIV/0!</v>
      </c>
      <c r="BQ120" s="40"/>
      <c r="BR120" s="21">
        <v>2</v>
      </c>
      <c r="BS120" s="59" t="e">
        <v>#DIV/0!</v>
      </c>
      <c r="BT120" s="60" t="e">
        <v>#DIV/0!</v>
      </c>
      <c r="BU120" s="61" t="e">
        <v>#DIV/0!</v>
      </c>
      <c r="BV120" s="61" t="e">
        <v>#DIV/0!</v>
      </c>
      <c r="BW120" s="61" t="e">
        <v>#DIV/0!</v>
      </c>
      <c r="BX120" s="61" t="e">
        <v>#DIV/0!</v>
      </c>
      <c r="BY120" s="61" t="e">
        <v>#DIV/0!</v>
      </c>
      <c r="BZ120" s="61" t="e">
        <v>#DIV/0!</v>
      </c>
      <c r="CA120" s="61" t="e">
        <v>#DIV/0!</v>
      </c>
      <c r="CB120" s="62" t="e">
        <v>#DIV/0!</v>
      </c>
    </row>
    <row r="121" spans="4:80">
      <c r="D121" s="40"/>
      <c r="E121" s="21">
        <v>3</v>
      </c>
      <c r="F121" s="59" t="e">
        <v>#DIV/0!</v>
      </c>
      <c r="G121" s="60" t="e">
        <v>#DIV/0!</v>
      </c>
      <c r="H121" s="61" t="e">
        <v>#DIV/0!</v>
      </c>
      <c r="I121" s="61" t="e">
        <v>#DIV/0!</v>
      </c>
      <c r="J121" s="61" t="e">
        <v>#DIV/0!</v>
      </c>
      <c r="K121" s="61" t="e">
        <v>#DIV/0!</v>
      </c>
      <c r="L121" s="61" t="e">
        <v>#DIV/0!</v>
      </c>
      <c r="M121" s="61" t="e">
        <v>#DIV/0!</v>
      </c>
      <c r="N121" s="61" t="e">
        <v>#DIV/0!</v>
      </c>
      <c r="O121" s="62" t="e">
        <v>#DIV/0!</v>
      </c>
      <c r="Q121" s="40"/>
      <c r="R121" s="21">
        <v>3</v>
      </c>
      <c r="S121" s="59" t="e">
        <v>#DIV/0!</v>
      </c>
      <c r="T121" s="60" t="e">
        <v>#DIV/0!</v>
      </c>
      <c r="U121" s="61" t="e">
        <v>#DIV/0!</v>
      </c>
      <c r="V121" s="61" t="e">
        <v>#DIV/0!</v>
      </c>
      <c r="W121" s="61" t="e">
        <v>#DIV/0!</v>
      </c>
      <c r="X121" s="61" t="e">
        <v>#DIV/0!</v>
      </c>
      <c r="Y121" s="61" t="e">
        <v>#DIV/0!</v>
      </c>
      <c r="Z121" s="61" t="e">
        <v>#DIV/0!</v>
      </c>
      <c r="AA121" s="61" t="e">
        <v>#DIV/0!</v>
      </c>
      <c r="AB121" s="62" t="e">
        <v>#DIV/0!</v>
      </c>
      <c r="AD121" s="40"/>
      <c r="AE121" s="21">
        <v>3</v>
      </c>
      <c r="AF121" s="59" t="e">
        <v>#DIV/0!</v>
      </c>
      <c r="AG121" s="60" t="e">
        <v>#DIV/0!</v>
      </c>
      <c r="AH121" s="61" t="e">
        <v>#DIV/0!</v>
      </c>
      <c r="AI121" s="61" t="e">
        <v>#DIV/0!</v>
      </c>
      <c r="AJ121" s="61" t="e">
        <v>#DIV/0!</v>
      </c>
      <c r="AK121" s="61" t="e">
        <v>#DIV/0!</v>
      </c>
      <c r="AL121" s="61" t="e">
        <v>#DIV/0!</v>
      </c>
      <c r="AM121" s="61" t="e">
        <v>#DIV/0!</v>
      </c>
      <c r="AN121" s="61" t="e">
        <v>#DIV/0!</v>
      </c>
      <c r="AO121" s="62" t="e">
        <v>#DIV/0!</v>
      </c>
      <c r="AQ121" s="40"/>
      <c r="AR121" s="21">
        <v>3</v>
      </c>
      <c r="AS121" s="59" t="e">
        <v>#DIV/0!</v>
      </c>
      <c r="AT121" s="60" t="e">
        <v>#DIV/0!</v>
      </c>
      <c r="AU121" s="61" t="e">
        <v>#DIV/0!</v>
      </c>
      <c r="AV121" s="61" t="e">
        <v>#DIV/0!</v>
      </c>
      <c r="AW121" s="61" t="e">
        <v>#DIV/0!</v>
      </c>
      <c r="AX121" s="61" t="e">
        <v>#DIV/0!</v>
      </c>
      <c r="AY121" s="61" t="e">
        <v>#DIV/0!</v>
      </c>
      <c r="AZ121" s="61" t="e">
        <v>#DIV/0!</v>
      </c>
      <c r="BA121" s="61" t="e">
        <v>#DIV/0!</v>
      </c>
      <c r="BB121" s="62" t="e">
        <v>#DIV/0!</v>
      </c>
      <c r="BD121" s="40"/>
      <c r="BE121" s="21">
        <v>3</v>
      </c>
      <c r="BF121" s="59" t="e">
        <v>#DIV/0!</v>
      </c>
      <c r="BG121" s="60" t="e">
        <v>#DIV/0!</v>
      </c>
      <c r="BH121" s="61" t="e">
        <v>#DIV/0!</v>
      </c>
      <c r="BI121" s="61" t="e">
        <v>#DIV/0!</v>
      </c>
      <c r="BJ121" s="61" t="e">
        <v>#DIV/0!</v>
      </c>
      <c r="BK121" s="61" t="e">
        <v>#DIV/0!</v>
      </c>
      <c r="BL121" s="61" t="e">
        <v>#DIV/0!</v>
      </c>
      <c r="BM121" s="61" t="e">
        <v>#DIV/0!</v>
      </c>
      <c r="BN121" s="61" t="e">
        <v>#DIV/0!</v>
      </c>
      <c r="BO121" s="62" t="e">
        <v>#DIV/0!</v>
      </c>
      <c r="BQ121" s="40"/>
      <c r="BR121" s="21">
        <v>3</v>
      </c>
      <c r="BS121" s="59" t="e">
        <v>#DIV/0!</v>
      </c>
      <c r="BT121" s="60" t="e">
        <v>#DIV/0!</v>
      </c>
      <c r="BU121" s="61" t="e">
        <v>#DIV/0!</v>
      </c>
      <c r="BV121" s="61" t="e">
        <v>#DIV/0!</v>
      </c>
      <c r="BW121" s="61" t="e">
        <v>#DIV/0!</v>
      </c>
      <c r="BX121" s="61" t="e">
        <v>#DIV/0!</v>
      </c>
      <c r="BY121" s="61" t="e">
        <v>#DIV/0!</v>
      </c>
      <c r="BZ121" s="61" t="e">
        <v>#DIV/0!</v>
      </c>
      <c r="CA121" s="61" t="e">
        <v>#DIV/0!</v>
      </c>
      <c r="CB121" s="62" t="e">
        <v>#DIV/0!</v>
      </c>
    </row>
    <row r="122" spans="4:80">
      <c r="D122" s="40"/>
      <c r="E122" s="21">
        <v>4</v>
      </c>
      <c r="F122" s="59" t="e">
        <v>#DIV/0!</v>
      </c>
      <c r="G122" s="60" t="e">
        <v>#DIV/0!</v>
      </c>
      <c r="H122" s="61" t="e">
        <v>#DIV/0!</v>
      </c>
      <c r="I122" s="61" t="e">
        <v>#DIV/0!</v>
      </c>
      <c r="J122" s="61" t="e">
        <v>#DIV/0!</v>
      </c>
      <c r="K122" s="61" t="e">
        <v>#DIV/0!</v>
      </c>
      <c r="L122" s="61" t="e">
        <v>#DIV/0!</v>
      </c>
      <c r="M122" s="61" t="e">
        <v>#DIV/0!</v>
      </c>
      <c r="N122" s="61" t="e">
        <v>#DIV/0!</v>
      </c>
      <c r="O122" s="62" t="e">
        <v>#DIV/0!</v>
      </c>
      <c r="Q122" s="40"/>
      <c r="R122" s="21">
        <v>4</v>
      </c>
      <c r="S122" s="59" t="e">
        <v>#DIV/0!</v>
      </c>
      <c r="T122" s="60" t="e">
        <v>#DIV/0!</v>
      </c>
      <c r="U122" s="61" t="e">
        <v>#DIV/0!</v>
      </c>
      <c r="V122" s="61" t="e">
        <v>#DIV/0!</v>
      </c>
      <c r="W122" s="61" t="e">
        <v>#DIV/0!</v>
      </c>
      <c r="X122" s="61" t="e">
        <v>#DIV/0!</v>
      </c>
      <c r="Y122" s="61" t="e">
        <v>#DIV/0!</v>
      </c>
      <c r="Z122" s="61" t="e">
        <v>#DIV/0!</v>
      </c>
      <c r="AA122" s="61" t="e">
        <v>#DIV/0!</v>
      </c>
      <c r="AB122" s="62" t="e">
        <v>#DIV/0!</v>
      </c>
      <c r="AD122" s="40"/>
      <c r="AE122" s="21">
        <v>4</v>
      </c>
      <c r="AF122" s="59" t="e">
        <v>#DIV/0!</v>
      </c>
      <c r="AG122" s="60" t="e">
        <v>#DIV/0!</v>
      </c>
      <c r="AH122" s="61" t="e">
        <v>#DIV/0!</v>
      </c>
      <c r="AI122" s="61" t="e">
        <v>#DIV/0!</v>
      </c>
      <c r="AJ122" s="61" t="e">
        <v>#DIV/0!</v>
      </c>
      <c r="AK122" s="61" t="e">
        <v>#DIV/0!</v>
      </c>
      <c r="AL122" s="61" t="e">
        <v>#DIV/0!</v>
      </c>
      <c r="AM122" s="61" t="e">
        <v>#DIV/0!</v>
      </c>
      <c r="AN122" s="61" t="e">
        <v>#DIV/0!</v>
      </c>
      <c r="AO122" s="62" t="e">
        <v>#DIV/0!</v>
      </c>
      <c r="AQ122" s="40"/>
      <c r="AR122" s="21">
        <v>4</v>
      </c>
      <c r="AS122" s="59" t="e">
        <v>#DIV/0!</v>
      </c>
      <c r="AT122" s="60" t="e">
        <v>#DIV/0!</v>
      </c>
      <c r="AU122" s="61" t="e">
        <v>#DIV/0!</v>
      </c>
      <c r="AV122" s="61" t="e">
        <v>#DIV/0!</v>
      </c>
      <c r="AW122" s="61" t="e">
        <v>#DIV/0!</v>
      </c>
      <c r="AX122" s="61" t="e">
        <v>#DIV/0!</v>
      </c>
      <c r="AY122" s="61" t="e">
        <v>#DIV/0!</v>
      </c>
      <c r="AZ122" s="61" t="e">
        <v>#DIV/0!</v>
      </c>
      <c r="BA122" s="61" t="e">
        <v>#DIV/0!</v>
      </c>
      <c r="BB122" s="62" t="e">
        <v>#DIV/0!</v>
      </c>
      <c r="BD122" s="40"/>
      <c r="BE122" s="21">
        <v>4</v>
      </c>
      <c r="BF122" s="59" t="e">
        <v>#DIV/0!</v>
      </c>
      <c r="BG122" s="60" t="e">
        <v>#DIV/0!</v>
      </c>
      <c r="BH122" s="61" t="e">
        <v>#DIV/0!</v>
      </c>
      <c r="BI122" s="61" t="e">
        <v>#DIV/0!</v>
      </c>
      <c r="BJ122" s="61" t="e">
        <v>#DIV/0!</v>
      </c>
      <c r="BK122" s="61" t="e">
        <v>#DIV/0!</v>
      </c>
      <c r="BL122" s="61" t="e">
        <v>#DIV/0!</v>
      </c>
      <c r="BM122" s="61" t="e">
        <v>#DIV/0!</v>
      </c>
      <c r="BN122" s="61" t="e">
        <v>#DIV/0!</v>
      </c>
      <c r="BO122" s="62" t="e">
        <v>#DIV/0!</v>
      </c>
      <c r="BQ122" s="40"/>
      <c r="BR122" s="21">
        <v>4</v>
      </c>
      <c r="BS122" s="59" t="e">
        <v>#DIV/0!</v>
      </c>
      <c r="BT122" s="60" t="e">
        <v>#DIV/0!</v>
      </c>
      <c r="BU122" s="61" t="e">
        <v>#DIV/0!</v>
      </c>
      <c r="BV122" s="61" t="e">
        <v>#DIV/0!</v>
      </c>
      <c r="BW122" s="61" t="e">
        <v>#DIV/0!</v>
      </c>
      <c r="BX122" s="61" t="e">
        <v>#DIV/0!</v>
      </c>
      <c r="BY122" s="61" t="e">
        <v>#DIV/0!</v>
      </c>
      <c r="BZ122" s="61" t="e">
        <v>#DIV/0!</v>
      </c>
      <c r="CA122" s="61" t="e">
        <v>#DIV/0!</v>
      </c>
      <c r="CB122" s="62" t="e">
        <v>#DIV/0!</v>
      </c>
    </row>
    <row r="123" spans="4:80">
      <c r="D123" s="40"/>
      <c r="E123" s="21">
        <v>5</v>
      </c>
      <c r="F123" s="59" t="e">
        <v>#DIV/0!</v>
      </c>
      <c r="G123" s="60" t="e">
        <v>#DIV/0!</v>
      </c>
      <c r="H123" s="61" t="e">
        <v>#DIV/0!</v>
      </c>
      <c r="I123" s="61" t="e">
        <v>#DIV/0!</v>
      </c>
      <c r="J123" s="61" t="e">
        <v>#DIV/0!</v>
      </c>
      <c r="K123" s="61" t="e">
        <v>#DIV/0!</v>
      </c>
      <c r="L123" s="61" t="e">
        <v>#DIV/0!</v>
      </c>
      <c r="M123" s="61" t="e">
        <v>#DIV/0!</v>
      </c>
      <c r="N123" s="61" t="e">
        <v>#DIV/0!</v>
      </c>
      <c r="O123" s="62" t="e">
        <v>#DIV/0!</v>
      </c>
      <c r="Q123" s="40"/>
      <c r="R123" s="21">
        <v>5</v>
      </c>
      <c r="S123" s="59" t="e">
        <v>#DIV/0!</v>
      </c>
      <c r="T123" s="60" t="e">
        <v>#DIV/0!</v>
      </c>
      <c r="U123" s="61" t="e">
        <v>#DIV/0!</v>
      </c>
      <c r="V123" s="61" t="e">
        <v>#DIV/0!</v>
      </c>
      <c r="W123" s="61" t="e">
        <v>#DIV/0!</v>
      </c>
      <c r="X123" s="61" t="e">
        <v>#DIV/0!</v>
      </c>
      <c r="Y123" s="61" t="e">
        <v>#DIV/0!</v>
      </c>
      <c r="Z123" s="61" t="e">
        <v>#DIV/0!</v>
      </c>
      <c r="AA123" s="61" t="e">
        <v>#DIV/0!</v>
      </c>
      <c r="AB123" s="62" t="e">
        <v>#DIV/0!</v>
      </c>
      <c r="AD123" s="40"/>
      <c r="AE123" s="21">
        <v>5</v>
      </c>
      <c r="AF123" s="59" t="e">
        <v>#DIV/0!</v>
      </c>
      <c r="AG123" s="60" t="e">
        <v>#DIV/0!</v>
      </c>
      <c r="AH123" s="61" t="e">
        <v>#DIV/0!</v>
      </c>
      <c r="AI123" s="61" t="e">
        <v>#DIV/0!</v>
      </c>
      <c r="AJ123" s="61" t="e">
        <v>#DIV/0!</v>
      </c>
      <c r="AK123" s="61" t="e">
        <v>#DIV/0!</v>
      </c>
      <c r="AL123" s="61" t="e">
        <v>#DIV/0!</v>
      </c>
      <c r="AM123" s="61" t="e">
        <v>#DIV/0!</v>
      </c>
      <c r="AN123" s="61" t="e">
        <v>#DIV/0!</v>
      </c>
      <c r="AO123" s="62" t="e">
        <v>#DIV/0!</v>
      </c>
      <c r="AQ123" s="40"/>
      <c r="AR123" s="21">
        <v>5</v>
      </c>
      <c r="AS123" s="59" t="e">
        <v>#DIV/0!</v>
      </c>
      <c r="AT123" s="60" t="e">
        <v>#DIV/0!</v>
      </c>
      <c r="AU123" s="61" t="e">
        <v>#DIV/0!</v>
      </c>
      <c r="AV123" s="61" t="e">
        <v>#DIV/0!</v>
      </c>
      <c r="AW123" s="61" t="e">
        <v>#DIV/0!</v>
      </c>
      <c r="AX123" s="61" t="e">
        <v>#DIV/0!</v>
      </c>
      <c r="AY123" s="61" t="e">
        <v>#DIV/0!</v>
      </c>
      <c r="AZ123" s="61" t="e">
        <v>#DIV/0!</v>
      </c>
      <c r="BA123" s="61" t="e">
        <v>#DIV/0!</v>
      </c>
      <c r="BB123" s="62" t="e">
        <v>#DIV/0!</v>
      </c>
      <c r="BD123" s="40"/>
      <c r="BE123" s="21">
        <v>5</v>
      </c>
      <c r="BF123" s="59" t="e">
        <v>#DIV/0!</v>
      </c>
      <c r="BG123" s="60" t="e">
        <v>#DIV/0!</v>
      </c>
      <c r="BH123" s="61" t="e">
        <v>#DIV/0!</v>
      </c>
      <c r="BI123" s="61" t="e">
        <v>#DIV/0!</v>
      </c>
      <c r="BJ123" s="61" t="e">
        <v>#DIV/0!</v>
      </c>
      <c r="BK123" s="61" t="e">
        <v>#DIV/0!</v>
      </c>
      <c r="BL123" s="61" t="e">
        <v>#DIV/0!</v>
      </c>
      <c r="BM123" s="61" t="e">
        <v>#DIV/0!</v>
      </c>
      <c r="BN123" s="61" t="e">
        <v>#DIV/0!</v>
      </c>
      <c r="BO123" s="62" t="e">
        <v>#DIV/0!</v>
      </c>
      <c r="BQ123" s="40"/>
      <c r="BR123" s="21">
        <v>5</v>
      </c>
      <c r="BS123" s="59" t="e">
        <v>#DIV/0!</v>
      </c>
      <c r="BT123" s="60" t="e">
        <v>#DIV/0!</v>
      </c>
      <c r="BU123" s="61" t="e">
        <v>#DIV/0!</v>
      </c>
      <c r="BV123" s="61" t="e">
        <v>#DIV/0!</v>
      </c>
      <c r="BW123" s="61" t="e">
        <v>#DIV/0!</v>
      </c>
      <c r="BX123" s="61" t="e">
        <v>#DIV/0!</v>
      </c>
      <c r="BY123" s="61" t="e">
        <v>#DIV/0!</v>
      </c>
      <c r="BZ123" s="61" t="e">
        <v>#DIV/0!</v>
      </c>
      <c r="CA123" s="61" t="e">
        <v>#DIV/0!</v>
      </c>
      <c r="CB123" s="62" t="e">
        <v>#DIV/0!</v>
      </c>
    </row>
    <row r="124" spans="4:80">
      <c r="D124" s="40"/>
      <c r="E124" s="21">
        <v>6</v>
      </c>
      <c r="F124" s="59" t="e">
        <v>#DIV/0!</v>
      </c>
      <c r="G124" s="60" t="e">
        <v>#DIV/0!</v>
      </c>
      <c r="H124" s="61" t="e">
        <v>#DIV/0!</v>
      </c>
      <c r="I124" s="61" t="e">
        <v>#DIV/0!</v>
      </c>
      <c r="J124" s="61" t="e">
        <v>#DIV/0!</v>
      </c>
      <c r="K124" s="61" t="e">
        <v>#DIV/0!</v>
      </c>
      <c r="L124" s="61" t="e">
        <v>#DIV/0!</v>
      </c>
      <c r="M124" s="61" t="e">
        <v>#DIV/0!</v>
      </c>
      <c r="N124" s="61" t="e">
        <v>#DIV/0!</v>
      </c>
      <c r="O124" s="62" t="e">
        <v>#DIV/0!</v>
      </c>
      <c r="Q124" s="40"/>
      <c r="R124" s="21">
        <v>6</v>
      </c>
      <c r="S124" s="59" t="e">
        <v>#DIV/0!</v>
      </c>
      <c r="T124" s="60" t="e">
        <v>#DIV/0!</v>
      </c>
      <c r="U124" s="61" t="e">
        <v>#DIV/0!</v>
      </c>
      <c r="V124" s="61" t="e">
        <v>#DIV/0!</v>
      </c>
      <c r="W124" s="61" t="e">
        <v>#DIV/0!</v>
      </c>
      <c r="X124" s="61" t="e">
        <v>#DIV/0!</v>
      </c>
      <c r="Y124" s="61" t="e">
        <v>#DIV/0!</v>
      </c>
      <c r="Z124" s="61" t="e">
        <v>#DIV/0!</v>
      </c>
      <c r="AA124" s="61" t="e">
        <v>#DIV/0!</v>
      </c>
      <c r="AB124" s="62" t="e">
        <v>#DIV/0!</v>
      </c>
      <c r="AD124" s="40"/>
      <c r="AE124" s="21">
        <v>6</v>
      </c>
      <c r="AF124" s="59" t="e">
        <v>#DIV/0!</v>
      </c>
      <c r="AG124" s="60" t="e">
        <v>#DIV/0!</v>
      </c>
      <c r="AH124" s="61" t="e">
        <v>#DIV/0!</v>
      </c>
      <c r="AI124" s="61" t="e">
        <v>#DIV/0!</v>
      </c>
      <c r="AJ124" s="61" t="e">
        <v>#DIV/0!</v>
      </c>
      <c r="AK124" s="61" t="e">
        <v>#DIV/0!</v>
      </c>
      <c r="AL124" s="61" t="e">
        <v>#DIV/0!</v>
      </c>
      <c r="AM124" s="61" t="e">
        <v>#DIV/0!</v>
      </c>
      <c r="AN124" s="61" t="e">
        <v>#DIV/0!</v>
      </c>
      <c r="AO124" s="62" t="e">
        <v>#DIV/0!</v>
      </c>
      <c r="AQ124" s="40"/>
      <c r="AR124" s="21">
        <v>6</v>
      </c>
      <c r="AS124" s="59" t="e">
        <v>#DIV/0!</v>
      </c>
      <c r="AT124" s="60" t="e">
        <v>#DIV/0!</v>
      </c>
      <c r="AU124" s="61" t="e">
        <v>#DIV/0!</v>
      </c>
      <c r="AV124" s="61" t="e">
        <v>#DIV/0!</v>
      </c>
      <c r="AW124" s="61" t="e">
        <v>#DIV/0!</v>
      </c>
      <c r="AX124" s="61" t="e">
        <v>#DIV/0!</v>
      </c>
      <c r="AY124" s="61" t="e">
        <v>#DIV/0!</v>
      </c>
      <c r="AZ124" s="61" t="e">
        <v>#DIV/0!</v>
      </c>
      <c r="BA124" s="61" t="e">
        <v>#DIV/0!</v>
      </c>
      <c r="BB124" s="62" t="e">
        <v>#DIV/0!</v>
      </c>
      <c r="BD124" s="40"/>
      <c r="BE124" s="21">
        <v>6</v>
      </c>
      <c r="BF124" s="59" t="e">
        <v>#DIV/0!</v>
      </c>
      <c r="BG124" s="60" t="e">
        <v>#DIV/0!</v>
      </c>
      <c r="BH124" s="61" t="e">
        <v>#DIV/0!</v>
      </c>
      <c r="BI124" s="61" t="e">
        <v>#DIV/0!</v>
      </c>
      <c r="BJ124" s="61" t="e">
        <v>#DIV/0!</v>
      </c>
      <c r="BK124" s="61" t="e">
        <v>#DIV/0!</v>
      </c>
      <c r="BL124" s="61" t="e">
        <v>#DIV/0!</v>
      </c>
      <c r="BM124" s="61" t="e">
        <v>#DIV/0!</v>
      </c>
      <c r="BN124" s="61" t="e">
        <v>#DIV/0!</v>
      </c>
      <c r="BO124" s="62" t="e">
        <v>#DIV/0!</v>
      </c>
      <c r="BQ124" s="40"/>
      <c r="BR124" s="21">
        <v>6</v>
      </c>
      <c r="BS124" s="59" t="e">
        <v>#DIV/0!</v>
      </c>
      <c r="BT124" s="60" t="e">
        <v>#DIV/0!</v>
      </c>
      <c r="BU124" s="61" t="e">
        <v>#DIV/0!</v>
      </c>
      <c r="BV124" s="61" t="e">
        <v>#DIV/0!</v>
      </c>
      <c r="BW124" s="61" t="e">
        <v>#DIV/0!</v>
      </c>
      <c r="BX124" s="61" t="e">
        <v>#DIV/0!</v>
      </c>
      <c r="BY124" s="61" t="e">
        <v>#DIV/0!</v>
      </c>
      <c r="BZ124" s="61" t="e">
        <v>#DIV/0!</v>
      </c>
      <c r="CA124" s="61" t="e">
        <v>#DIV/0!</v>
      </c>
      <c r="CB124" s="62" t="e">
        <v>#DIV/0!</v>
      </c>
    </row>
    <row r="125" spans="4:80">
      <c r="D125" s="49"/>
      <c r="E125" s="22" t="s">
        <v>20</v>
      </c>
      <c r="F125" s="63" t="e">
        <v>#DIV/0!</v>
      </c>
      <c r="G125" s="64" t="e">
        <v>#DIV/0!</v>
      </c>
      <c r="H125" s="65" t="e">
        <v>#DIV/0!</v>
      </c>
      <c r="I125" s="65" t="e">
        <v>#DIV/0!</v>
      </c>
      <c r="J125" s="65" t="e">
        <v>#DIV/0!</v>
      </c>
      <c r="K125" s="65" t="e">
        <v>#DIV/0!</v>
      </c>
      <c r="L125" s="65" t="e">
        <v>#DIV/0!</v>
      </c>
      <c r="M125" s="65" t="e">
        <v>#DIV/0!</v>
      </c>
      <c r="N125" s="65" t="e">
        <v>#DIV/0!</v>
      </c>
      <c r="O125" s="66" t="e">
        <v>#DIV/0!</v>
      </c>
      <c r="Q125" s="49"/>
      <c r="R125" s="22" t="s">
        <v>20</v>
      </c>
      <c r="S125" s="63" t="e">
        <v>#DIV/0!</v>
      </c>
      <c r="T125" s="64" t="e">
        <v>#DIV/0!</v>
      </c>
      <c r="U125" s="65" t="e">
        <v>#DIV/0!</v>
      </c>
      <c r="V125" s="65" t="e">
        <v>#DIV/0!</v>
      </c>
      <c r="W125" s="65" t="e">
        <v>#DIV/0!</v>
      </c>
      <c r="X125" s="65" t="e">
        <v>#DIV/0!</v>
      </c>
      <c r="Y125" s="65" t="e">
        <v>#DIV/0!</v>
      </c>
      <c r="Z125" s="65" t="e">
        <v>#DIV/0!</v>
      </c>
      <c r="AA125" s="65" t="e">
        <v>#DIV/0!</v>
      </c>
      <c r="AB125" s="66" t="e">
        <v>#DIV/0!</v>
      </c>
      <c r="AD125" s="49"/>
      <c r="AE125" s="22" t="s">
        <v>20</v>
      </c>
      <c r="AF125" s="63" t="e">
        <v>#DIV/0!</v>
      </c>
      <c r="AG125" s="64" t="e">
        <v>#DIV/0!</v>
      </c>
      <c r="AH125" s="65" t="e">
        <v>#DIV/0!</v>
      </c>
      <c r="AI125" s="65" t="e">
        <v>#DIV/0!</v>
      </c>
      <c r="AJ125" s="65" t="e">
        <v>#DIV/0!</v>
      </c>
      <c r="AK125" s="65" t="e">
        <v>#DIV/0!</v>
      </c>
      <c r="AL125" s="65" t="e">
        <v>#DIV/0!</v>
      </c>
      <c r="AM125" s="65" t="e">
        <v>#DIV/0!</v>
      </c>
      <c r="AN125" s="65" t="e">
        <v>#DIV/0!</v>
      </c>
      <c r="AO125" s="66" t="e">
        <v>#DIV/0!</v>
      </c>
      <c r="AQ125" s="49"/>
      <c r="AR125" s="22" t="s">
        <v>20</v>
      </c>
      <c r="AS125" s="63" t="e">
        <v>#DIV/0!</v>
      </c>
      <c r="AT125" s="64" t="e">
        <v>#DIV/0!</v>
      </c>
      <c r="AU125" s="65" t="e">
        <v>#DIV/0!</v>
      </c>
      <c r="AV125" s="65" t="e">
        <v>#DIV/0!</v>
      </c>
      <c r="AW125" s="65" t="e">
        <v>#DIV/0!</v>
      </c>
      <c r="AX125" s="65" t="e">
        <v>#DIV/0!</v>
      </c>
      <c r="AY125" s="65" t="e">
        <v>#DIV/0!</v>
      </c>
      <c r="AZ125" s="65" t="e">
        <v>#DIV/0!</v>
      </c>
      <c r="BA125" s="65" t="e">
        <v>#DIV/0!</v>
      </c>
      <c r="BB125" s="66" t="e">
        <v>#DIV/0!</v>
      </c>
      <c r="BD125" s="49"/>
      <c r="BE125" s="22" t="s">
        <v>20</v>
      </c>
      <c r="BF125" s="63" t="e">
        <v>#DIV/0!</v>
      </c>
      <c r="BG125" s="64" t="e">
        <v>#DIV/0!</v>
      </c>
      <c r="BH125" s="65" t="e">
        <v>#DIV/0!</v>
      </c>
      <c r="BI125" s="65" t="e">
        <v>#DIV/0!</v>
      </c>
      <c r="BJ125" s="65" t="e">
        <v>#DIV/0!</v>
      </c>
      <c r="BK125" s="65" t="e">
        <v>#DIV/0!</v>
      </c>
      <c r="BL125" s="65" t="e">
        <v>#DIV/0!</v>
      </c>
      <c r="BM125" s="65" t="e">
        <v>#DIV/0!</v>
      </c>
      <c r="BN125" s="65" t="e">
        <v>#DIV/0!</v>
      </c>
      <c r="BO125" s="66" t="e">
        <v>#DIV/0!</v>
      </c>
      <c r="BQ125" s="49"/>
      <c r="BR125" s="22" t="s">
        <v>20</v>
      </c>
      <c r="BS125" s="63" t="e">
        <v>#DIV/0!</v>
      </c>
      <c r="BT125" s="64" t="e">
        <v>#DIV/0!</v>
      </c>
      <c r="BU125" s="65" t="e">
        <v>#DIV/0!</v>
      </c>
      <c r="BV125" s="65" t="e">
        <v>#DIV/0!</v>
      </c>
      <c r="BW125" s="65" t="e">
        <v>#DIV/0!</v>
      </c>
      <c r="BX125" s="65" t="e">
        <v>#DIV/0!</v>
      </c>
      <c r="BY125" s="65" t="e">
        <v>#DIV/0!</v>
      </c>
      <c r="BZ125" s="65" t="e">
        <v>#DIV/0!</v>
      </c>
      <c r="CA125" s="65" t="e">
        <v>#DIV/0!</v>
      </c>
      <c r="CB125" s="66" t="e">
        <v>#DIV/0!</v>
      </c>
    </row>
    <row r="126" spans="4:80">
      <c r="D126" s="39" t="s">
        <v>1</v>
      </c>
      <c r="E126" s="40" t="s">
        <v>18</v>
      </c>
      <c r="F126" s="67" t="e">
        <v>#DIV/0!</v>
      </c>
      <c r="G126" s="68" t="e">
        <v>#DIV/0!</v>
      </c>
      <c r="H126" s="69" t="e">
        <v>#DIV/0!</v>
      </c>
      <c r="I126" s="69" t="e">
        <v>#DIV/0!</v>
      </c>
      <c r="J126" s="69" t="e">
        <v>#DIV/0!</v>
      </c>
      <c r="K126" s="69" t="e">
        <v>#DIV/0!</v>
      </c>
      <c r="L126" s="69" t="e">
        <v>#DIV/0!</v>
      </c>
      <c r="M126" s="69" t="e">
        <v>#DIV/0!</v>
      </c>
      <c r="N126" s="69" t="e">
        <v>#DIV/0!</v>
      </c>
      <c r="O126" s="70" t="e">
        <v>#DIV/0!</v>
      </c>
      <c r="Q126" s="39" t="s">
        <v>1</v>
      </c>
      <c r="R126" s="40" t="s">
        <v>18</v>
      </c>
      <c r="S126" s="67" t="e">
        <v>#DIV/0!</v>
      </c>
      <c r="T126" s="68" t="e">
        <v>#DIV/0!</v>
      </c>
      <c r="U126" s="69" t="e">
        <v>#DIV/0!</v>
      </c>
      <c r="V126" s="69" t="e">
        <v>#DIV/0!</v>
      </c>
      <c r="W126" s="69" t="e">
        <v>#DIV/0!</v>
      </c>
      <c r="X126" s="69" t="e">
        <v>#DIV/0!</v>
      </c>
      <c r="Y126" s="69" t="e">
        <v>#DIV/0!</v>
      </c>
      <c r="Z126" s="69" t="e">
        <v>#DIV/0!</v>
      </c>
      <c r="AA126" s="69" t="e">
        <v>#DIV/0!</v>
      </c>
      <c r="AB126" s="70" t="e">
        <v>#DIV/0!</v>
      </c>
      <c r="AD126" s="39" t="s">
        <v>1</v>
      </c>
      <c r="AE126" s="40" t="s">
        <v>18</v>
      </c>
      <c r="AF126" s="67" t="e">
        <v>#DIV/0!</v>
      </c>
      <c r="AG126" s="68" t="e">
        <v>#DIV/0!</v>
      </c>
      <c r="AH126" s="69" t="e">
        <v>#DIV/0!</v>
      </c>
      <c r="AI126" s="69" t="e">
        <v>#DIV/0!</v>
      </c>
      <c r="AJ126" s="69" t="e">
        <v>#DIV/0!</v>
      </c>
      <c r="AK126" s="69" t="e">
        <v>#DIV/0!</v>
      </c>
      <c r="AL126" s="69" t="e">
        <v>#DIV/0!</v>
      </c>
      <c r="AM126" s="69" t="e">
        <v>#DIV/0!</v>
      </c>
      <c r="AN126" s="69" t="e">
        <v>#DIV/0!</v>
      </c>
      <c r="AO126" s="70" t="e">
        <v>#DIV/0!</v>
      </c>
      <c r="AQ126" s="39" t="s">
        <v>1</v>
      </c>
      <c r="AR126" s="40" t="s">
        <v>18</v>
      </c>
      <c r="AS126" s="67" t="e">
        <v>#DIV/0!</v>
      </c>
      <c r="AT126" s="68" t="e">
        <v>#DIV/0!</v>
      </c>
      <c r="AU126" s="69" t="e">
        <v>#DIV/0!</v>
      </c>
      <c r="AV126" s="69" t="e">
        <v>#DIV/0!</v>
      </c>
      <c r="AW126" s="69" t="e">
        <v>#DIV/0!</v>
      </c>
      <c r="AX126" s="69" t="e">
        <v>#DIV/0!</v>
      </c>
      <c r="AY126" s="69" t="e">
        <v>#DIV/0!</v>
      </c>
      <c r="AZ126" s="69" t="e">
        <v>#DIV/0!</v>
      </c>
      <c r="BA126" s="69" t="e">
        <v>#DIV/0!</v>
      </c>
      <c r="BB126" s="70" t="e">
        <v>#DIV/0!</v>
      </c>
      <c r="BD126" s="39" t="s">
        <v>1</v>
      </c>
      <c r="BE126" s="40" t="s">
        <v>18</v>
      </c>
      <c r="BF126" s="67" t="e">
        <v>#DIV/0!</v>
      </c>
      <c r="BG126" s="68" t="e">
        <v>#DIV/0!</v>
      </c>
      <c r="BH126" s="69" t="e">
        <v>#DIV/0!</v>
      </c>
      <c r="BI126" s="69" t="e">
        <v>#DIV/0!</v>
      </c>
      <c r="BJ126" s="69" t="e">
        <v>#DIV/0!</v>
      </c>
      <c r="BK126" s="69" t="e">
        <v>#DIV/0!</v>
      </c>
      <c r="BL126" s="69" t="e">
        <v>#DIV/0!</v>
      </c>
      <c r="BM126" s="69" t="e">
        <v>#DIV/0!</v>
      </c>
      <c r="BN126" s="69" t="e">
        <v>#DIV/0!</v>
      </c>
      <c r="BO126" s="70" t="e">
        <v>#DIV/0!</v>
      </c>
      <c r="BQ126" s="39" t="s">
        <v>1</v>
      </c>
      <c r="BR126" s="40" t="s">
        <v>18</v>
      </c>
      <c r="BS126" s="67" t="e">
        <v>#DIV/0!</v>
      </c>
      <c r="BT126" s="68" t="e">
        <v>#DIV/0!</v>
      </c>
      <c r="BU126" s="69" t="e">
        <v>#DIV/0!</v>
      </c>
      <c r="BV126" s="69" t="e">
        <v>#DIV/0!</v>
      </c>
      <c r="BW126" s="69" t="e">
        <v>#DIV/0!</v>
      </c>
      <c r="BX126" s="69" t="e">
        <v>#DIV/0!</v>
      </c>
      <c r="BY126" s="69" t="e">
        <v>#DIV/0!</v>
      </c>
      <c r="BZ126" s="69" t="e">
        <v>#DIV/0!</v>
      </c>
      <c r="CA126" s="69" t="e">
        <v>#DIV/0!</v>
      </c>
      <c r="CB126" s="70" t="e">
        <v>#DIV/0!</v>
      </c>
    </row>
    <row r="127" spans="4:80">
      <c r="D127" s="40"/>
      <c r="E127" s="21" t="s">
        <v>19</v>
      </c>
      <c r="F127" s="59" t="e">
        <v>#DIV/0!</v>
      </c>
      <c r="G127" s="60" t="e">
        <v>#DIV/0!</v>
      </c>
      <c r="H127" s="61" t="e">
        <v>#DIV/0!</v>
      </c>
      <c r="I127" s="61" t="e">
        <v>#DIV/0!</v>
      </c>
      <c r="J127" s="61" t="e">
        <v>#DIV/0!</v>
      </c>
      <c r="K127" s="61" t="e">
        <v>#DIV/0!</v>
      </c>
      <c r="L127" s="61" t="e">
        <v>#DIV/0!</v>
      </c>
      <c r="M127" s="61" t="e">
        <v>#DIV/0!</v>
      </c>
      <c r="N127" s="61" t="e">
        <v>#DIV/0!</v>
      </c>
      <c r="O127" s="62" t="e">
        <v>#DIV/0!</v>
      </c>
      <c r="Q127" s="40"/>
      <c r="R127" s="21" t="s">
        <v>19</v>
      </c>
      <c r="S127" s="59" t="e">
        <v>#DIV/0!</v>
      </c>
      <c r="T127" s="60" t="e">
        <v>#DIV/0!</v>
      </c>
      <c r="U127" s="61" t="e">
        <v>#DIV/0!</v>
      </c>
      <c r="V127" s="61" t="e">
        <v>#DIV/0!</v>
      </c>
      <c r="W127" s="61" t="e">
        <v>#DIV/0!</v>
      </c>
      <c r="X127" s="61" t="e">
        <v>#DIV/0!</v>
      </c>
      <c r="Y127" s="61" t="e">
        <v>#DIV/0!</v>
      </c>
      <c r="Z127" s="61" t="e">
        <v>#DIV/0!</v>
      </c>
      <c r="AA127" s="61" t="e">
        <v>#DIV/0!</v>
      </c>
      <c r="AB127" s="62" t="e">
        <v>#DIV/0!</v>
      </c>
      <c r="AD127" s="40"/>
      <c r="AE127" s="21" t="s">
        <v>19</v>
      </c>
      <c r="AF127" s="59" t="e">
        <v>#DIV/0!</v>
      </c>
      <c r="AG127" s="60" t="e">
        <v>#DIV/0!</v>
      </c>
      <c r="AH127" s="61" t="e">
        <v>#DIV/0!</v>
      </c>
      <c r="AI127" s="61" t="e">
        <v>#DIV/0!</v>
      </c>
      <c r="AJ127" s="61" t="e">
        <v>#DIV/0!</v>
      </c>
      <c r="AK127" s="61" t="e">
        <v>#DIV/0!</v>
      </c>
      <c r="AL127" s="61" t="e">
        <v>#DIV/0!</v>
      </c>
      <c r="AM127" s="61" t="e">
        <v>#DIV/0!</v>
      </c>
      <c r="AN127" s="61" t="e">
        <v>#DIV/0!</v>
      </c>
      <c r="AO127" s="62" t="e">
        <v>#DIV/0!</v>
      </c>
      <c r="AQ127" s="40"/>
      <c r="AR127" s="21" t="s">
        <v>19</v>
      </c>
      <c r="AS127" s="59" t="e">
        <v>#DIV/0!</v>
      </c>
      <c r="AT127" s="60" t="e">
        <v>#DIV/0!</v>
      </c>
      <c r="AU127" s="61" t="e">
        <v>#DIV/0!</v>
      </c>
      <c r="AV127" s="61" t="e">
        <v>#DIV/0!</v>
      </c>
      <c r="AW127" s="61" t="e">
        <v>#DIV/0!</v>
      </c>
      <c r="AX127" s="61" t="e">
        <v>#DIV/0!</v>
      </c>
      <c r="AY127" s="61" t="e">
        <v>#DIV/0!</v>
      </c>
      <c r="AZ127" s="61" t="e">
        <v>#DIV/0!</v>
      </c>
      <c r="BA127" s="61" t="e">
        <v>#DIV/0!</v>
      </c>
      <c r="BB127" s="62" t="e">
        <v>#DIV/0!</v>
      </c>
      <c r="BD127" s="40"/>
      <c r="BE127" s="21" t="s">
        <v>19</v>
      </c>
      <c r="BF127" s="59" t="e">
        <v>#DIV/0!</v>
      </c>
      <c r="BG127" s="60" t="e">
        <v>#DIV/0!</v>
      </c>
      <c r="BH127" s="61" t="e">
        <v>#DIV/0!</v>
      </c>
      <c r="BI127" s="61" t="e">
        <v>#DIV/0!</v>
      </c>
      <c r="BJ127" s="61" t="e">
        <v>#DIV/0!</v>
      </c>
      <c r="BK127" s="61" t="e">
        <v>#DIV/0!</v>
      </c>
      <c r="BL127" s="61" t="e">
        <v>#DIV/0!</v>
      </c>
      <c r="BM127" s="61" t="e">
        <v>#DIV/0!</v>
      </c>
      <c r="BN127" s="61" t="e">
        <v>#DIV/0!</v>
      </c>
      <c r="BO127" s="62" t="e">
        <v>#DIV/0!</v>
      </c>
      <c r="BQ127" s="40"/>
      <c r="BR127" s="21" t="s">
        <v>19</v>
      </c>
      <c r="BS127" s="59" t="e">
        <v>#DIV/0!</v>
      </c>
      <c r="BT127" s="60" t="e">
        <v>#DIV/0!</v>
      </c>
      <c r="BU127" s="61" t="e">
        <v>#DIV/0!</v>
      </c>
      <c r="BV127" s="61" t="e">
        <v>#DIV/0!</v>
      </c>
      <c r="BW127" s="61" t="e">
        <v>#DIV/0!</v>
      </c>
      <c r="BX127" s="61" t="e">
        <v>#DIV/0!</v>
      </c>
      <c r="BY127" s="61" t="e">
        <v>#DIV/0!</v>
      </c>
      <c r="BZ127" s="61" t="e">
        <v>#DIV/0!</v>
      </c>
      <c r="CA127" s="61" t="e">
        <v>#DIV/0!</v>
      </c>
      <c r="CB127" s="62" t="e">
        <v>#DIV/0!</v>
      </c>
    </row>
    <row r="128" spans="4:80">
      <c r="D128" s="40"/>
      <c r="E128" s="21">
        <v>2</v>
      </c>
      <c r="F128" s="59" t="e">
        <v>#DIV/0!</v>
      </c>
      <c r="G128" s="60" t="e">
        <v>#DIV/0!</v>
      </c>
      <c r="H128" s="61" t="e">
        <v>#DIV/0!</v>
      </c>
      <c r="I128" s="61" t="e">
        <v>#DIV/0!</v>
      </c>
      <c r="J128" s="61" t="e">
        <v>#DIV/0!</v>
      </c>
      <c r="K128" s="61" t="e">
        <v>#DIV/0!</v>
      </c>
      <c r="L128" s="61" t="e">
        <v>#DIV/0!</v>
      </c>
      <c r="M128" s="61" t="e">
        <v>#DIV/0!</v>
      </c>
      <c r="N128" s="61" t="e">
        <v>#DIV/0!</v>
      </c>
      <c r="O128" s="62" t="e">
        <v>#DIV/0!</v>
      </c>
      <c r="Q128" s="40"/>
      <c r="R128" s="21">
        <v>2</v>
      </c>
      <c r="S128" s="59" t="e">
        <v>#DIV/0!</v>
      </c>
      <c r="T128" s="60" t="e">
        <v>#DIV/0!</v>
      </c>
      <c r="U128" s="61" t="e">
        <v>#DIV/0!</v>
      </c>
      <c r="V128" s="61" t="e">
        <v>#DIV/0!</v>
      </c>
      <c r="W128" s="61" t="e">
        <v>#DIV/0!</v>
      </c>
      <c r="X128" s="61" t="e">
        <v>#DIV/0!</v>
      </c>
      <c r="Y128" s="61" t="e">
        <v>#DIV/0!</v>
      </c>
      <c r="Z128" s="61" t="e">
        <v>#DIV/0!</v>
      </c>
      <c r="AA128" s="61" t="e">
        <v>#DIV/0!</v>
      </c>
      <c r="AB128" s="62" t="e">
        <v>#DIV/0!</v>
      </c>
      <c r="AD128" s="40"/>
      <c r="AE128" s="21">
        <v>2</v>
      </c>
      <c r="AF128" s="59" t="e">
        <v>#DIV/0!</v>
      </c>
      <c r="AG128" s="60" t="e">
        <v>#DIV/0!</v>
      </c>
      <c r="AH128" s="61" t="e">
        <v>#DIV/0!</v>
      </c>
      <c r="AI128" s="61" t="e">
        <v>#DIV/0!</v>
      </c>
      <c r="AJ128" s="61" t="e">
        <v>#DIV/0!</v>
      </c>
      <c r="AK128" s="61" t="e">
        <v>#DIV/0!</v>
      </c>
      <c r="AL128" s="61" t="e">
        <v>#DIV/0!</v>
      </c>
      <c r="AM128" s="61" t="e">
        <v>#DIV/0!</v>
      </c>
      <c r="AN128" s="61" t="e">
        <v>#DIV/0!</v>
      </c>
      <c r="AO128" s="62" t="e">
        <v>#DIV/0!</v>
      </c>
      <c r="AQ128" s="40"/>
      <c r="AR128" s="21">
        <v>2</v>
      </c>
      <c r="AS128" s="59" t="e">
        <v>#DIV/0!</v>
      </c>
      <c r="AT128" s="60" t="e">
        <v>#DIV/0!</v>
      </c>
      <c r="AU128" s="61" t="e">
        <v>#DIV/0!</v>
      </c>
      <c r="AV128" s="61" t="e">
        <v>#DIV/0!</v>
      </c>
      <c r="AW128" s="61" t="e">
        <v>#DIV/0!</v>
      </c>
      <c r="AX128" s="61" t="e">
        <v>#DIV/0!</v>
      </c>
      <c r="AY128" s="61" t="e">
        <v>#DIV/0!</v>
      </c>
      <c r="AZ128" s="61" t="e">
        <v>#DIV/0!</v>
      </c>
      <c r="BA128" s="61" t="e">
        <v>#DIV/0!</v>
      </c>
      <c r="BB128" s="62" t="e">
        <v>#DIV/0!</v>
      </c>
      <c r="BD128" s="40"/>
      <c r="BE128" s="21">
        <v>2</v>
      </c>
      <c r="BF128" s="59" t="e">
        <v>#DIV/0!</v>
      </c>
      <c r="BG128" s="60" t="e">
        <v>#DIV/0!</v>
      </c>
      <c r="BH128" s="61" t="e">
        <v>#DIV/0!</v>
      </c>
      <c r="BI128" s="61" t="e">
        <v>#DIV/0!</v>
      </c>
      <c r="BJ128" s="61" t="e">
        <v>#DIV/0!</v>
      </c>
      <c r="BK128" s="61" t="e">
        <v>#DIV/0!</v>
      </c>
      <c r="BL128" s="61" t="e">
        <v>#DIV/0!</v>
      </c>
      <c r="BM128" s="61" t="e">
        <v>#DIV/0!</v>
      </c>
      <c r="BN128" s="61" t="e">
        <v>#DIV/0!</v>
      </c>
      <c r="BO128" s="62" t="e">
        <v>#DIV/0!</v>
      </c>
      <c r="BQ128" s="40"/>
      <c r="BR128" s="21">
        <v>2</v>
      </c>
      <c r="BS128" s="59" t="e">
        <v>#DIV/0!</v>
      </c>
      <c r="BT128" s="60" t="e">
        <v>#DIV/0!</v>
      </c>
      <c r="BU128" s="61" t="e">
        <v>#DIV/0!</v>
      </c>
      <c r="BV128" s="61" t="e">
        <v>#DIV/0!</v>
      </c>
      <c r="BW128" s="61" t="e">
        <v>#DIV/0!</v>
      </c>
      <c r="BX128" s="61" t="e">
        <v>#DIV/0!</v>
      </c>
      <c r="BY128" s="61" t="e">
        <v>#DIV/0!</v>
      </c>
      <c r="BZ128" s="61" t="e">
        <v>#DIV/0!</v>
      </c>
      <c r="CA128" s="61" t="e">
        <v>#DIV/0!</v>
      </c>
      <c r="CB128" s="62" t="e">
        <v>#DIV/0!</v>
      </c>
    </row>
    <row r="129" spans="4:80">
      <c r="D129" s="40"/>
      <c r="E129" s="21">
        <v>3</v>
      </c>
      <c r="F129" s="59" t="e">
        <v>#DIV/0!</v>
      </c>
      <c r="G129" s="60" t="e">
        <v>#DIV/0!</v>
      </c>
      <c r="H129" s="61" t="e">
        <v>#DIV/0!</v>
      </c>
      <c r="I129" s="61" t="e">
        <v>#DIV/0!</v>
      </c>
      <c r="J129" s="61" t="e">
        <v>#DIV/0!</v>
      </c>
      <c r="K129" s="61" t="e">
        <v>#DIV/0!</v>
      </c>
      <c r="L129" s="61" t="e">
        <v>#DIV/0!</v>
      </c>
      <c r="M129" s="61" t="e">
        <v>#DIV/0!</v>
      </c>
      <c r="N129" s="61" t="e">
        <v>#DIV/0!</v>
      </c>
      <c r="O129" s="62" t="e">
        <v>#DIV/0!</v>
      </c>
      <c r="Q129" s="40"/>
      <c r="R129" s="21">
        <v>3</v>
      </c>
      <c r="S129" s="59" t="e">
        <v>#DIV/0!</v>
      </c>
      <c r="T129" s="60" t="e">
        <v>#DIV/0!</v>
      </c>
      <c r="U129" s="61" t="e">
        <v>#DIV/0!</v>
      </c>
      <c r="V129" s="61" t="e">
        <v>#DIV/0!</v>
      </c>
      <c r="W129" s="61" t="e">
        <v>#DIV/0!</v>
      </c>
      <c r="X129" s="61" t="e">
        <v>#DIV/0!</v>
      </c>
      <c r="Y129" s="61" t="e">
        <v>#DIV/0!</v>
      </c>
      <c r="Z129" s="61" t="e">
        <v>#DIV/0!</v>
      </c>
      <c r="AA129" s="61" t="e">
        <v>#DIV/0!</v>
      </c>
      <c r="AB129" s="62" t="e">
        <v>#DIV/0!</v>
      </c>
      <c r="AD129" s="40"/>
      <c r="AE129" s="21">
        <v>3</v>
      </c>
      <c r="AF129" s="59" t="e">
        <v>#DIV/0!</v>
      </c>
      <c r="AG129" s="60" t="e">
        <v>#DIV/0!</v>
      </c>
      <c r="AH129" s="61" t="e">
        <v>#DIV/0!</v>
      </c>
      <c r="AI129" s="61" t="e">
        <v>#DIV/0!</v>
      </c>
      <c r="AJ129" s="61" t="e">
        <v>#DIV/0!</v>
      </c>
      <c r="AK129" s="61" t="e">
        <v>#DIV/0!</v>
      </c>
      <c r="AL129" s="61" t="e">
        <v>#DIV/0!</v>
      </c>
      <c r="AM129" s="61" t="e">
        <v>#DIV/0!</v>
      </c>
      <c r="AN129" s="61" t="e">
        <v>#DIV/0!</v>
      </c>
      <c r="AO129" s="62" t="e">
        <v>#DIV/0!</v>
      </c>
      <c r="AQ129" s="40"/>
      <c r="AR129" s="21">
        <v>3</v>
      </c>
      <c r="AS129" s="59" t="e">
        <v>#DIV/0!</v>
      </c>
      <c r="AT129" s="60" t="e">
        <v>#DIV/0!</v>
      </c>
      <c r="AU129" s="61" t="e">
        <v>#DIV/0!</v>
      </c>
      <c r="AV129" s="61" t="e">
        <v>#DIV/0!</v>
      </c>
      <c r="AW129" s="61" t="e">
        <v>#DIV/0!</v>
      </c>
      <c r="AX129" s="61" t="e">
        <v>#DIV/0!</v>
      </c>
      <c r="AY129" s="61" t="e">
        <v>#DIV/0!</v>
      </c>
      <c r="AZ129" s="61" t="e">
        <v>#DIV/0!</v>
      </c>
      <c r="BA129" s="61" t="e">
        <v>#DIV/0!</v>
      </c>
      <c r="BB129" s="62" t="e">
        <v>#DIV/0!</v>
      </c>
      <c r="BD129" s="40"/>
      <c r="BE129" s="21">
        <v>3</v>
      </c>
      <c r="BF129" s="59" t="e">
        <v>#DIV/0!</v>
      </c>
      <c r="BG129" s="60" t="e">
        <v>#DIV/0!</v>
      </c>
      <c r="BH129" s="61" t="e">
        <v>#DIV/0!</v>
      </c>
      <c r="BI129" s="61" t="e">
        <v>#DIV/0!</v>
      </c>
      <c r="BJ129" s="61" t="e">
        <v>#DIV/0!</v>
      </c>
      <c r="BK129" s="61" t="e">
        <v>#DIV/0!</v>
      </c>
      <c r="BL129" s="61" t="e">
        <v>#DIV/0!</v>
      </c>
      <c r="BM129" s="61" t="e">
        <v>#DIV/0!</v>
      </c>
      <c r="BN129" s="61" t="e">
        <v>#DIV/0!</v>
      </c>
      <c r="BO129" s="62" t="e">
        <v>#DIV/0!</v>
      </c>
      <c r="BQ129" s="40"/>
      <c r="BR129" s="21">
        <v>3</v>
      </c>
      <c r="BS129" s="59" t="e">
        <v>#DIV/0!</v>
      </c>
      <c r="BT129" s="60" t="e">
        <v>#DIV/0!</v>
      </c>
      <c r="BU129" s="61" t="e">
        <v>#DIV/0!</v>
      </c>
      <c r="BV129" s="61" t="e">
        <v>#DIV/0!</v>
      </c>
      <c r="BW129" s="61" t="e">
        <v>#DIV/0!</v>
      </c>
      <c r="BX129" s="61" t="e">
        <v>#DIV/0!</v>
      </c>
      <c r="BY129" s="61" t="e">
        <v>#DIV/0!</v>
      </c>
      <c r="BZ129" s="61" t="e">
        <v>#DIV/0!</v>
      </c>
      <c r="CA129" s="61" t="e">
        <v>#DIV/0!</v>
      </c>
      <c r="CB129" s="62" t="e">
        <v>#DIV/0!</v>
      </c>
    </row>
    <row r="130" spans="4:80">
      <c r="D130" s="40"/>
      <c r="E130" s="21">
        <v>4</v>
      </c>
      <c r="F130" s="59" t="e">
        <v>#DIV/0!</v>
      </c>
      <c r="G130" s="60" t="e">
        <v>#DIV/0!</v>
      </c>
      <c r="H130" s="61" t="e">
        <v>#DIV/0!</v>
      </c>
      <c r="I130" s="61" t="e">
        <v>#DIV/0!</v>
      </c>
      <c r="J130" s="61" t="e">
        <v>#DIV/0!</v>
      </c>
      <c r="K130" s="61" t="e">
        <v>#DIV/0!</v>
      </c>
      <c r="L130" s="61" t="e">
        <v>#DIV/0!</v>
      </c>
      <c r="M130" s="61" t="e">
        <v>#DIV/0!</v>
      </c>
      <c r="N130" s="61" t="e">
        <v>#DIV/0!</v>
      </c>
      <c r="O130" s="62" t="e">
        <v>#DIV/0!</v>
      </c>
      <c r="Q130" s="40"/>
      <c r="R130" s="21">
        <v>4</v>
      </c>
      <c r="S130" s="59" t="e">
        <v>#DIV/0!</v>
      </c>
      <c r="T130" s="60" t="e">
        <v>#DIV/0!</v>
      </c>
      <c r="U130" s="61" t="e">
        <v>#DIV/0!</v>
      </c>
      <c r="V130" s="61" t="e">
        <v>#DIV/0!</v>
      </c>
      <c r="W130" s="61" t="e">
        <v>#DIV/0!</v>
      </c>
      <c r="X130" s="61" t="e">
        <v>#DIV/0!</v>
      </c>
      <c r="Y130" s="61" t="e">
        <v>#DIV/0!</v>
      </c>
      <c r="Z130" s="61" t="e">
        <v>#DIV/0!</v>
      </c>
      <c r="AA130" s="61" t="e">
        <v>#DIV/0!</v>
      </c>
      <c r="AB130" s="62" t="e">
        <v>#DIV/0!</v>
      </c>
      <c r="AD130" s="40"/>
      <c r="AE130" s="21">
        <v>4</v>
      </c>
      <c r="AF130" s="59" t="e">
        <v>#DIV/0!</v>
      </c>
      <c r="AG130" s="60" t="e">
        <v>#DIV/0!</v>
      </c>
      <c r="AH130" s="61" t="e">
        <v>#DIV/0!</v>
      </c>
      <c r="AI130" s="61" t="e">
        <v>#DIV/0!</v>
      </c>
      <c r="AJ130" s="61" t="e">
        <v>#DIV/0!</v>
      </c>
      <c r="AK130" s="61" t="e">
        <v>#DIV/0!</v>
      </c>
      <c r="AL130" s="61" t="e">
        <v>#DIV/0!</v>
      </c>
      <c r="AM130" s="61" t="e">
        <v>#DIV/0!</v>
      </c>
      <c r="AN130" s="61" t="e">
        <v>#DIV/0!</v>
      </c>
      <c r="AO130" s="62" t="e">
        <v>#DIV/0!</v>
      </c>
      <c r="AQ130" s="40"/>
      <c r="AR130" s="21">
        <v>4</v>
      </c>
      <c r="AS130" s="59" t="e">
        <v>#DIV/0!</v>
      </c>
      <c r="AT130" s="60" t="e">
        <v>#DIV/0!</v>
      </c>
      <c r="AU130" s="61" t="e">
        <v>#DIV/0!</v>
      </c>
      <c r="AV130" s="61" t="e">
        <v>#DIV/0!</v>
      </c>
      <c r="AW130" s="61" t="e">
        <v>#DIV/0!</v>
      </c>
      <c r="AX130" s="61" t="e">
        <v>#DIV/0!</v>
      </c>
      <c r="AY130" s="61" t="e">
        <v>#DIV/0!</v>
      </c>
      <c r="AZ130" s="61" t="e">
        <v>#DIV/0!</v>
      </c>
      <c r="BA130" s="61" t="e">
        <v>#DIV/0!</v>
      </c>
      <c r="BB130" s="62" t="e">
        <v>#DIV/0!</v>
      </c>
      <c r="BD130" s="40"/>
      <c r="BE130" s="21">
        <v>4</v>
      </c>
      <c r="BF130" s="59" t="e">
        <v>#DIV/0!</v>
      </c>
      <c r="BG130" s="60" t="e">
        <v>#DIV/0!</v>
      </c>
      <c r="BH130" s="61" t="e">
        <v>#DIV/0!</v>
      </c>
      <c r="BI130" s="61" t="e">
        <v>#DIV/0!</v>
      </c>
      <c r="BJ130" s="61" t="e">
        <v>#DIV/0!</v>
      </c>
      <c r="BK130" s="61" t="e">
        <v>#DIV/0!</v>
      </c>
      <c r="BL130" s="61" t="e">
        <v>#DIV/0!</v>
      </c>
      <c r="BM130" s="61" t="e">
        <v>#DIV/0!</v>
      </c>
      <c r="BN130" s="61" t="e">
        <v>#DIV/0!</v>
      </c>
      <c r="BO130" s="62" t="e">
        <v>#DIV/0!</v>
      </c>
      <c r="BQ130" s="40"/>
      <c r="BR130" s="21">
        <v>4</v>
      </c>
      <c r="BS130" s="59" t="e">
        <v>#DIV/0!</v>
      </c>
      <c r="BT130" s="60" t="e">
        <v>#DIV/0!</v>
      </c>
      <c r="BU130" s="61" t="e">
        <v>#DIV/0!</v>
      </c>
      <c r="BV130" s="61" t="e">
        <v>#DIV/0!</v>
      </c>
      <c r="BW130" s="61" t="e">
        <v>#DIV/0!</v>
      </c>
      <c r="BX130" s="61" t="e">
        <v>#DIV/0!</v>
      </c>
      <c r="BY130" s="61" t="e">
        <v>#DIV/0!</v>
      </c>
      <c r="BZ130" s="61" t="e">
        <v>#DIV/0!</v>
      </c>
      <c r="CA130" s="61" t="e">
        <v>#DIV/0!</v>
      </c>
      <c r="CB130" s="62" t="e">
        <v>#DIV/0!</v>
      </c>
    </row>
    <row r="131" spans="4:80">
      <c r="D131" s="40"/>
      <c r="E131" s="21">
        <v>5</v>
      </c>
      <c r="F131" s="59" t="e">
        <v>#DIV/0!</v>
      </c>
      <c r="G131" s="60" t="e">
        <v>#DIV/0!</v>
      </c>
      <c r="H131" s="61" t="e">
        <v>#DIV/0!</v>
      </c>
      <c r="I131" s="61" t="e">
        <v>#DIV/0!</v>
      </c>
      <c r="J131" s="61" t="e">
        <v>#DIV/0!</v>
      </c>
      <c r="K131" s="61" t="e">
        <v>#DIV/0!</v>
      </c>
      <c r="L131" s="61" t="e">
        <v>#DIV/0!</v>
      </c>
      <c r="M131" s="61" t="e">
        <v>#DIV/0!</v>
      </c>
      <c r="N131" s="61" t="e">
        <v>#DIV/0!</v>
      </c>
      <c r="O131" s="62" t="e">
        <v>#DIV/0!</v>
      </c>
      <c r="Q131" s="40"/>
      <c r="R131" s="21">
        <v>5</v>
      </c>
      <c r="S131" s="59" t="e">
        <v>#DIV/0!</v>
      </c>
      <c r="T131" s="60" t="e">
        <v>#DIV/0!</v>
      </c>
      <c r="U131" s="61" t="e">
        <v>#DIV/0!</v>
      </c>
      <c r="V131" s="61" t="e">
        <v>#DIV/0!</v>
      </c>
      <c r="W131" s="61" t="e">
        <v>#DIV/0!</v>
      </c>
      <c r="X131" s="61" t="e">
        <v>#DIV/0!</v>
      </c>
      <c r="Y131" s="61" t="e">
        <v>#DIV/0!</v>
      </c>
      <c r="Z131" s="61" t="e">
        <v>#DIV/0!</v>
      </c>
      <c r="AA131" s="61" t="e">
        <v>#DIV/0!</v>
      </c>
      <c r="AB131" s="62" t="e">
        <v>#DIV/0!</v>
      </c>
      <c r="AD131" s="40"/>
      <c r="AE131" s="21">
        <v>5</v>
      </c>
      <c r="AF131" s="59" t="e">
        <v>#DIV/0!</v>
      </c>
      <c r="AG131" s="60" t="e">
        <v>#DIV/0!</v>
      </c>
      <c r="AH131" s="61" t="e">
        <v>#DIV/0!</v>
      </c>
      <c r="AI131" s="61" t="e">
        <v>#DIV/0!</v>
      </c>
      <c r="AJ131" s="61" t="e">
        <v>#DIV/0!</v>
      </c>
      <c r="AK131" s="61" t="e">
        <v>#DIV/0!</v>
      </c>
      <c r="AL131" s="61" t="e">
        <v>#DIV/0!</v>
      </c>
      <c r="AM131" s="61" t="e">
        <v>#DIV/0!</v>
      </c>
      <c r="AN131" s="61" t="e">
        <v>#DIV/0!</v>
      </c>
      <c r="AO131" s="62" t="e">
        <v>#DIV/0!</v>
      </c>
      <c r="AQ131" s="40"/>
      <c r="AR131" s="21">
        <v>5</v>
      </c>
      <c r="AS131" s="59" t="e">
        <v>#DIV/0!</v>
      </c>
      <c r="AT131" s="60" t="e">
        <v>#DIV/0!</v>
      </c>
      <c r="AU131" s="61" t="e">
        <v>#DIV/0!</v>
      </c>
      <c r="AV131" s="61" t="e">
        <v>#DIV/0!</v>
      </c>
      <c r="AW131" s="61" t="e">
        <v>#DIV/0!</v>
      </c>
      <c r="AX131" s="61" t="e">
        <v>#DIV/0!</v>
      </c>
      <c r="AY131" s="61" t="e">
        <v>#DIV/0!</v>
      </c>
      <c r="AZ131" s="61" t="e">
        <v>#DIV/0!</v>
      </c>
      <c r="BA131" s="61" t="e">
        <v>#DIV/0!</v>
      </c>
      <c r="BB131" s="62" t="e">
        <v>#DIV/0!</v>
      </c>
      <c r="BD131" s="40"/>
      <c r="BE131" s="21">
        <v>5</v>
      </c>
      <c r="BF131" s="59" t="e">
        <v>#DIV/0!</v>
      </c>
      <c r="BG131" s="60" t="e">
        <v>#DIV/0!</v>
      </c>
      <c r="BH131" s="61" t="e">
        <v>#DIV/0!</v>
      </c>
      <c r="BI131" s="61" t="e">
        <v>#DIV/0!</v>
      </c>
      <c r="BJ131" s="61" t="e">
        <v>#DIV/0!</v>
      </c>
      <c r="BK131" s="61" t="e">
        <v>#DIV/0!</v>
      </c>
      <c r="BL131" s="61" t="e">
        <v>#DIV/0!</v>
      </c>
      <c r="BM131" s="61" t="e">
        <v>#DIV/0!</v>
      </c>
      <c r="BN131" s="61" t="e">
        <v>#DIV/0!</v>
      </c>
      <c r="BO131" s="62" t="e">
        <v>#DIV/0!</v>
      </c>
      <c r="BQ131" s="40"/>
      <c r="BR131" s="21">
        <v>5</v>
      </c>
      <c r="BS131" s="59" t="e">
        <v>#DIV/0!</v>
      </c>
      <c r="BT131" s="60" t="e">
        <v>#DIV/0!</v>
      </c>
      <c r="BU131" s="61" t="e">
        <v>#DIV/0!</v>
      </c>
      <c r="BV131" s="61" t="e">
        <v>#DIV/0!</v>
      </c>
      <c r="BW131" s="61" t="e">
        <v>#DIV/0!</v>
      </c>
      <c r="BX131" s="61" t="e">
        <v>#DIV/0!</v>
      </c>
      <c r="BY131" s="61" t="e">
        <v>#DIV/0!</v>
      </c>
      <c r="BZ131" s="61" t="e">
        <v>#DIV/0!</v>
      </c>
      <c r="CA131" s="61" t="e">
        <v>#DIV/0!</v>
      </c>
      <c r="CB131" s="62" t="e">
        <v>#DIV/0!</v>
      </c>
    </row>
    <row r="132" spans="4:80">
      <c r="D132" s="40"/>
      <c r="E132" s="21">
        <v>6</v>
      </c>
      <c r="F132" s="59" t="e">
        <v>#DIV/0!</v>
      </c>
      <c r="G132" s="60" t="e">
        <v>#DIV/0!</v>
      </c>
      <c r="H132" s="61" t="e">
        <v>#DIV/0!</v>
      </c>
      <c r="I132" s="61" t="e">
        <v>#DIV/0!</v>
      </c>
      <c r="J132" s="61" t="e">
        <v>#DIV/0!</v>
      </c>
      <c r="K132" s="61" t="e">
        <v>#DIV/0!</v>
      </c>
      <c r="L132" s="61" t="e">
        <v>#DIV/0!</v>
      </c>
      <c r="M132" s="61" t="e">
        <v>#DIV/0!</v>
      </c>
      <c r="N132" s="61" t="e">
        <v>#DIV/0!</v>
      </c>
      <c r="O132" s="62" t="e">
        <v>#DIV/0!</v>
      </c>
      <c r="Q132" s="40"/>
      <c r="R132" s="21">
        <v>6</v>
      </c>
      <c r="S132" s="59" t="e">
        <v>#DIV/0!</v>
      </c>
      <c r="T132" s="60" t="e">
        <v>#DIV/0!</v>
      </c>
      <c r="U132" s="61" t="e">
        <v>#DIV/0!</v>
      </c>
      <c r="V132" s="61" t="e">
        <v>#DIV/0!</v>
      </c>
      <c r="W132" s="61" t="e">
        <v>#DIV/0!</v>
      </c>
      <c r="X132" s="61" t="e">
        <v>#DIV/0!</v>
      </c>
      <c r="Y132" s="61" t="e">
        <v>#DIV/0!</v>
      </c>
      <c r="Z132" s="61" t="e">
        <v>#DIV/0!</v>
      </c>
      <c r="AA132" s="61" t="e">
        <v>#DIV/0!</v>
      </c>
      <c r="AB132" s="62" t="e">
        <v>#DIV/0!</v>
      </c>
      <c r="AD132" s="40"/>
      <c r="AE132" s="21">
        <v>6</v>
      </c>
      <c r="AF132" s="59" t="e">
        <v>#DIV/0!</v>
      </c>
      <c r="AG132" s="60" t="e">
        <v>#DIV/0!</v>
      </c>
      <c r="AH132" s="61" t="e">
        <v>#DIV/0!</v>
      </c>
      <c r="AI132" s="61" t="e">
        <v>#DIV/0!</v>
      </c>
      <c r="AJ132" s="61" t="e">
        <v>#DIV/0!</v>
      </c>
      <c r="AK132" s="61" t="e">
        <v>#DIV/0!</v>
      </c>
      <c r="AL132" s="61" t="e">
        <v>#DIV/0!</v>
      </c>
      <c r="AM132" s="61" t="e">
        <v>#DIV/0!</v>
      </c>
      <c r="AN132" s="61" t="e">
        <v>#DIV/0!</v>
      </c>
      <c r="AO132" s="62" t="e">
        <v>#DIV/0!</v>
      </c>
      <c r="AQ132" s="40"/>
      <c r="AR132" s="21">
        <v>6</v>
      </c>
      <c r="AS132" s="59" t="e">
        <v>#DIV/0!</v>
      </c>
      <c r="AT132" s="60" t="e">
        <v>#DIV/0!</v>
      </c>
      <c r="AU132" s="61" t="e">
        <v>#DIV/0!</v>
      </c>
      <c r="AV132" s="61" t="e">
        <v>#DIV/0!</v>
      </c>
      <c r="AW132" s="61" t="e">
        <v>#DIV/0!</v>
      </c>
      <c r="AX132" s="61" t="e">
        <v>#DIV/0!</v>
      </c>
      <c r="AY132" s="61" t="e">
        <v>#DIV/0!</v>
      </c>
      <c r="AZ132" s="61" t="e">
        <v>#DIV/0!</v>
      </c>
      <c r="BA132" s="61" t="e">
        <v>#DIV/0!</v>
      </c>
      <c r="BB132" s="62" t="e">
        <v>#DIV/0!</v>
      </c>
      <c r="BD132" s="40"/>
      <c r="BE132" s="21">
        <v>6</v>
      </c>
      <c r="BF132" s="59" t="e">
        <v>#DIV/0!</v>
      </c>
      <c r="BG132" s="60" t="e">
        <v>#DIV/0!</v>
      </c>
      <c r="BH132" s="61" t="e">
        <v>#DIV/0!</v>
      </c>
      <c r="BI132" s="61" t="e">
        <v>#DIV/0!</v>
      </c>
      <c r="BJ132" s="61" t="e">
        <v>#DIV/0!</v>
      </c>
      <c r="BK132" s="61" t="e">
        <v>#DIV/0!</v>
      </c>
      <c r="BL132" s="61" t="e">
        <v>#DIV/0!</v>
      </c>
      <c r="BM132" s="61" t="e">
        <v>#DIV/0!</v>
      </c>
      <c r="BN132" s="61" t="e">
        <v>#DIV/0!</v>
      </c>
      <c r="BO132" s="62" t="e">
        <v>#DIV/0!</v>
      </c>
      <c r="BQ132" s="40"/>
      <c r="BR132" s="21">
        <v>6</v>
      </c>
      <c r="BS132" s="59" t="e">
        <v>#DIV/0!</v>
      </c>
      <c r="BT132" s="60" t="e">
        <v>#DIV/0!</v>
      </c>
      <c r="BU132" s="61" t="e">
        <v>#DIV/0!</v>
      </c>
      <c r="BV132" s="61" t="e">
        <v>#DIV/0!</v>
      </c>
      <c r="BW132" s="61" t="e">
        <v>#DIV/0!</v>
      </c>
      <c r="BX132" s="61" t="e">
        <v>#DIV/0!</v>
      </c>
      <c r="BY132" s="61" t="e">
        <v>#DIV/0!</v>
      </c>
      <c r="BZ132" s="61" t="e">
        <v>#DIV/0!</v>
      </c>
      <c r="CA132" s="61" t="e">
        <v>#DIV/0!</v>
      </c>
      <c r="CB132" s="62" t="e">
        <v>#DIV/0!</v>
      </c>
    </row>
    <row r="133" spans="4:80">
      <c r="D133" s="49"/>
      <c r="E133" s="22" t="s">
        <v>20</v>
      </c>
      <c r="F133" s="63" t="e">
        <v>#DIV/0!</v>
      </c>
      <c r="G133" s="64" t="e">
        <v>#DIV/0!</v>
      </c>
      <c r="H133" s="65" t="e">
        <v>#DIV/0!</v>
      </c>
      <c r="I133" s="65" t="e">
        <v>#DIV/0!</v>
      </c>
      <c r="J133" s="65" t="e">
        <v>#DIV/0!</v>
      </c>
      <c r="K133" s="65" t="e">
        <v>#DIV/0!</v>
      </c>
      <c r="L133" s="65" t="e">
        <v>#DIV/0!</v>
      </c>
      <c r="M133" s="65" t="e">
        <v>#DIV/0!</v>
      </c>
      <c r="N133" s="65" t="e">
        <v>#DIV/0!</v>
      </c>
      <c r="O133" s="66" t="e">
        <v>#DIV/0!</v>
      </c>
      <c r="Q133" s="49"/>
      <c r="R133" s="22" t="s">
        <v>20</v>
      </c>
      <c r="S133" s="63" t="e">
        <v>#DIV/0!</v>
      </c>
      <c r="T133" s="64" t="e">
        <v>#DIV/0!</v>
      </c>
      <c r="U133" s="65" t="e">
        <v>#DIV/0!</v>
      </c>
      <c r="V133" s="65" t="e">
        <v>#DIV/0!</v>
      </c>
      <c r="W133" s="65" t="e">
        <v>#DIV/0!</v>
      </c>
      <c r="X133" s="65" t="e">
        <v>#DIV/0!</v>
      </c>
      <c r="Y133" s="65" t="e">
        <v>#DIV/0!</v>
      </c>
      <c r="Z133" s="65" t="e">
        <v>#DIV/0!</v>
      </c>
      <c r="AA133" s="65" t="e">
        <v>#DIV/0!</v>
      </c>
      <c r="AB133" s="66" t="e">
        <v>#DIV/0!</v>
      </c>
      <c r="AD133" s="49"/>
      <c r="AE133" s="22" t="s">
        <v>20</v>
      </c>
      <c r="AF133" s="63" t="e">
        <v>#DIV/0!</v>
      </c>
      <c r="AG133" s="64" t="e">
        <v>#DIV/0!</v>
      </c>
      <c r="AH133" s="65" t="e">
        <v>#DIV/0!</v>
      </c>
      <c r="AI133" s="65" t="e">
        <v>#DIV/0!</v>
      </c>
      <c r="AJ133" s="65" t="e">
        <v>#DIV/0!</v>
      </c>
      <c r="AK133" s="65" t="e">
        <v>#DIV/0!</v>
      </c>
      <c r="AL133" s="65" t="e">
        <v>#DIV/0!</v>
      </c>
      <c r="AM133" s="65" t="e">
        <v>#DIV/0!</v>
      </c>
      <c r="AN133" s="65" t="e">
        <v>#DIV/0!</v>
      </c>
      <c r="AO133" s="66" t="e">
        <v>#DIV/0!</v>
      </c>
      <c r="AQ133" s="49"/>
      <c r="AR133" s="22" t="s">
        <v>20</v>
      </c>
      <c r="AS133" s="63" t="e">
        <v>#DIV/0!</v>
      </c>
      <c r="AT133" s="64" t="e">
        <v>#DIV/0!</v>
      </c>
      <c r="AU133" s="65" t="e">
        <v>#DIV/0!</v>
      </c>
      <c r="AV133" s="65" t="e">
        <v>#DIV/0!</v>
      </c>
      <c r="AW133" s="65" t="e">
        <v>#DIV/0!</v>
      </c>
      <c r="AX133" s="65" t="e">
        <v>#DIV/0!</v>
      </c>
      <c r="AY133" s="65" t="e">
        <v>#DIV/0!</v>
      </c>
      <c r="AZ133" s="65" t="e">
        <v>#DIV/0!</v>
      </c>
      <c r="BA133" s="65" t="e">
        <v>#DIV/0!</v>
      </c>
      <c r="BB133" s="66" t="e">
        <v>#DIV/0!</v>
      </c>
      <c r="BD133" s="49"/>
      <c r="BE133" s="22" t="s">
        <v>20</v>
      </c>
      <c r="BF133" s="63" t="e">
        <v>#DIV/0!</v>
      </c>
      <c r="BG133" s="64" t="e">
        <v>#DIV/0!</v>
      </c>
      <c r="BH133" s="65" t="e">
        <v>#DIV/0!</v>
      </c>
      <c r="BI133" s="65" t="e">
        <v>#DIV/0!</v>
      </c>
      <c r="BJ133" s="65" t="e">
        <v>#DIV/0!</v>
      </c>
      <c r="BK133" s="65" t="e">
        <v>#DIV/0!</v>
      </c>
      <c r="BL133" s="65" t="e">
        <v>#DIV/0!</v>
      </c>
      <c r="BM133" s="65" t="e">
        <v>#DIV/0!</v>
      </c>
      <c r="BN133" s="65" t="e">
        <v>#DIV/0!</v>
      </c>
      <c r="BO133" s="66" t="e">
        <v>#DIV/0!</v>
      </c>
      <c r="BQ133" s="49"/>
      <c r="BR133" s="22" t="s">
        <v>20</v>
      </c>
      <c r="BS133" s="63" t="e">
        <v>#DIV/0!</v>
      </c>
      <c r="BT133" s="64" t="e">
        <v>#DIV/0!</v>
      </c>
      <c r="BU133" s="65" t="e">
        <v>#DIV/0!</v>
      </c>
      <c r="BV133" s="65" t="e">
        <v>#DIV/0!</v>
      </c>
      <c r="BW133" s="65" t="e">
        <v>#DIV/0!</v>
      </c>
      <c r="BX133" s="65" t="e">
        <v>#DIV/0!</v>
      </c>
      <c r="BY133" s="65" t="e">
        <v>#DIV/0!</v>
      </c>
      <c r="BZ133" s="65" t="e">
        <v>#DIV/0!</v>
      </c>
      <c r="CA133" s="65" t="e">
        <v>#DIV/0!</v>
      </c>
      <c r="CB133" s="66" t="e">
        <v>#DIV/0!</v>
      </c>
    </row>
    <row r="134" spans="4:80">
      <c r="D134" s="54" t="s">
        <v>0</v>
      </c>
      <c r="E134" s="39" t="s">
        <v>18</v>
      </c>
      <c r="F134" s="67" t="e">
        <v>#DIV/0!</v>
      </c>
      <c r="G134" s="68" t="e">
        <v>#DIV/0!</v>
      </c>
      <c r="H134" s="69" t="e">
        <v>#DIV/0!</v>
      </c>
      <c r="I134" s="69" t="e">
        <v>#DIV/0!</v>
      </c>
      <c r="J134" s="69" t="e">
        <v>#DIV/0!</v>
      </c>
      <c r="K134" s="69" t="e">
        <v>#DIV/0!</v>
      </c>
      <c r="L134" s="69" t="e">
        <v>#DIV/0!</v>
      </c>
      <c r="M134" s="69" t="e">
        <v>#DIV/0!</v>
      </c>
      <c r="N134" s="69" t="e">
        <v>#DIV/0!</v>
      </c>
      <c r="O134" s="70" t="e">
        <v>#DIV/0!</v>
      </c>
      <c r="Q134" s="54" t="s">
        <v>0</v>
      </c>
      <c r="R134" s="39" t="s">
        <v>18</v>
      </c>
      <c r="S134" s="67" t="e">
        <v>#DIV/0!</v>
      </c>
      <c r="T134" s="68" t="e">
        <v>#DIV/0!</v>
      </c>
      <c r="U134" s="69" t="e">
        <v>#DIV/0!</v>
      </c>
      <c r="V134" s="69" t="e">
        <v>#DIV/0!</v>
      </c>
      <c r="W134" s="69" t="e">
        <v>#DIV/0!</v>
      </c>
      <c r="X134" s="69" t="e">
        <v>#DIV/0!</v>
      </c>
      <c r="Y134" s="69" t="e">
        <v>#DIV/0!</v>
      </c>
      <c r="Z134" s="69" t="e">
        <v>#DIV/0!</v>
      </c>
      <c r="AA134" s="69" t="e">
        <v>#DIV/0!</v>
      </c>
      <c r="AB134" s="70" t="e">
        <v>#DIV/0!</v>
      </c>
      <c r="AD134" s="54" t="s">
        <v>0</v>
      </c>
      <c r="AE134" s="39" t="s">
        <v>18</v>
      </c>
      <c r="AF134" s="67" t="e">
        <v>#DIV/0!</v>
      </c>
      <c r="AG134" s="68" t="e">
        <v>#DIV/0!</v>
      </c>
      <c r="AH134" s="69" t="e">
        <v>#DIV/0!</v>
      </c>
      <c r="AI134" s="69" t="e">
        <v>#DIV/0!</v>
      </c>
      <c r="AJ134" s="69" t="e">
        <v>#DIV/0!</v>
      </c>
      <c r="AK134" s="69" t="e">
        <v>#DIV/0!</v>
      </c>
      <c r="AL134" s="69" t="e">
        <v>#DIV/0!</v>
      </c>
      <c r="AM134" s="69" t="e">
        <v>#DIV/0!</v>
      </c>
      <c r="AN134" s="69" t="e">
        <v>#DIV/0!</v>
      </c>
      <c r="AO134" s="70" t="e">
        <v>#DIV/0!</v>
      </c>
      <c r="AQ134" s="54" t="s">
        <v>0</v>
      </c>
      <c r="AR134" s="39" t="s">
        <v>18</v>
      </c>
      <c r="AS134" s="67" t="e">
        <v>#DIV/0!</v>
      </c>
      <c r="AT134" s="68" t="e">
        <v>#DIV/0!</v>
      </c>
      <c r="AU134" s="69" t="e">
        <v>#DIV/0!</v>
      </c>
      <c r="AV134" s="69" t="e">
        <v>#DIV/0!</v>
      </c>
      <c r="AW134" s="69" t="e">
        <v>#DIV/0!</v>
      </c>
      <c r="AX134" s="69" t="e">
        <v>#DIV/0!</v>
      </c>
      <c r="AY134" s="69" t="e">
        <v>#DIV/0!</v>
      </c>
      <c r="AZ134" s="69" t="e">
        <v>#DIV/0!</v>
      </c>
      <c r="BA134" s="69" t="e">
        <v>#DIV/0!</v>
      </c>
      <c r="BB134" s="70" t="e">
        <v>#DIV/0!</v>
      </c>
      <c r="BD134" s="54" t="s">
        <v>0</v>
      </c>
      <c r="BE134" s="39" t="s">
        <v>18</v>
      </c>
      <c r="BF134" s="67" t="e">
        <v>#DIV/0!</v>
      </c>
      <c r="BG134" s="68" t="e">
        <v>#DIV/0!</v>
      </c>
      <c r="BH134" s="69" t="e">
        <v>#DIV/0!</v>
      </c>
      <c r="BI134" s="69" t="e">
        <v>#DIV/0!</v>
      </c>
      <c r="BJ134" s="69" t="e">
        <v>#DIV/0!</v>
      </c>
      <c r="BK134" s="69" t="e">
        <v>#DIV/0!</v>
      </c>
      <c r="BL134" s="69" t="e">
        <v>#DIV/0!</v>
      </c>
      <c r="BM134" s="69" t="e">
        <v>#DIV/0!</v>
      </c>
      <c r="BN134" s="69" t="e">
        <v>#DIV/0!</v>
      </c>
      <c r="BO134" s="70" t="e">
        <v>#DIV/0!</v>
      </c>
      <c r="BQ134" s="54" t="s">
        <v>0</v>
      </c>
      <c r="BR134" s="39" t="s">
        <v>18</v>
      </c>
      <c r="BS134" s="67" t="e">
        <v>#DIV/0!</v>
      </c>
      <c r="BT134" s="68" t="e">
        <v>#DIV/0!</v>
      </c>
      <c r="BU134" s="69" t="e">
        <v>#DIV/0!</v>
      </c>
      <c r="BV134" s="69" t="e">
        <v>#DIV/0!</v>
      </c>
      <c r="BW134" s="69" t="e">
        <v>#DIV/0!</v>
      </c>
      <c r="BX134" s="69" t="e">
        <v>#DIV/0!</v>
      </c>
      <c r="BY134" s="69" t="e">
        <v>#DIV/0!</v>
      </c>
      <c r="BZ134" s="69" t="e">
        <v>#DIV/0!</v>
      </c>
      <c r="CA134" s="69" t="e">
        <v>#DIV/0!</v>
      </c>
      <c r="CB134" s="70" t="e">
        <v>#DIV/0!</v>
      </c>
    </row>
    <row r="135" spans="4:80">
      <c r="D135" s="55"/>
      <c r="E135" s="21" t="s">
        <v>19</v>
      </c>
      <c r="F135" s="59" t="e">
        <v>#DIV/0!</v>
      </c>
      <c r="G135" s="60" t="e">
        <v>#DIV/0!</v>
      </c>
      <c r="H135" s="61" t="e">
        <v>#DIV/0!</v>
      </c>
      <c r="I135" s="61" t="e">
        <v>#DIV/0!</v>
      </c>
      <c r="J135" s="61" t="e">
        <v>#DIV/0!</v>
      </c>
      <c r="K135" s="61" t="e">
        <v>#DIV/0!</v>
      </c>
      <c r="L135" s="61" t="e">
        <v>#DIV/0!</v>
      </c>
      <c r="M135" s="61" t="e">
        <v>#DIV/0!</v>
      </c>
      <c r="N135" s="61" t="e">
        <v>#DIV/0!</v>
      </c>
      <c r="O135" s="62" t="e">
        <v>#DIV/0!</v>
      </c>
      <c r="Q135" s="55"/>
      <c r="R135" s="21" t="s">
        <v>19</v>
      </c>
      <c r="S135" s="59" t="e">
        <v>#DIV/0!</v>
      </c>
      <c r="T135" s="60" t="e">
        <v>#DIV/0!</v>
      </c>
      <c r="U135" s="61" t="e">
        <v>#DIV/0!</v>
      </c>
      <c r="V135" s="61" t="e">
        <v>#DIV/0!</v>
      </c>
      <c r="W135" s="61" t="e">
        <v>#DIV/0!</v>
      </c>
      <c r="X135" s="61" t="e">
        <v>#DIV/0!</v>
      </c>
      <c r="Y135" s="61" t="e">
        <v>#DIV/0!</v>
      </c>
      <c r="Z135" s="61" t="e">
        <v>#DIV/0!</v>
      </c>
      <c r="AA135" s="61" t="e">
        <v>#DIV/0!</v>
      </c>
      <c r="AB135" s="62" t="e">
        <v>#DIV/0!</v>
      </c>
      <c r="AD135" s="55"/>
      <c r="AE135" s="21" t="s">
        <v>19</v>
      </c>
      <c r="AF135" s="59" t="e">
        <v>#DIV/0!</v>
      </c>
      <c r="AG135" s="60" t="e">
        <v>#DIV/0!</v>
      </c>
      <c r="AH135" s="61" t="e">
        <v>#DIV/0!</v>
      </c>
      <c r="AI135" s="61" t="e">
        <v>#DIV/0!</v>
      </c>
      <c r="AJ135" s="61" t="e">
        <v>#DIV/0!</v>
      </c>
      <c r="AK135" s="61" t="e">
        <v>#DIV/0!</v>
      </c>
      <c r="AL135" s="61" t="e">
        <v>#DIV/0!</v>
      </c>
      <c r="AM135" s="61" t="e">
        <v>#DIV/0!</v>
      </c>
      <c r="AN135" s="61" t="e">
        <v>#DIV/0!</v>
      </c>
      <c r="AO135" s="62" t="e">
        <v>#DIV/0!</v>
      </c>
      <c r="AQ135" s="55"/>
      <c r="AR135" s="21" t="s">
        <v>19</v>
      </c>
      <c r="AS135" s="59" t="e">
        <v>#DIV/0!</v>
      </c>
      <c r="AT135" s="60" t="e">
        <v>#DIV/0!</v>
      </c>
      <c r="AU135" s="61" t="e">
        <v>#DIV/0!</v>
      </c>
      <c r="AV135" s="61" t="e">
        <v>#DIV/0!</v>
      </c>
      <c r="AW135" s="61" t="e">
        <v>#DIV/0!</v>
      </c>
      <c r="AX135" s="61" t="e">
        <v>#DIV/0!</v>
      </c>
      <c r="AY135" s="61" t="e">
        <v>#DIV/0!</v>
      </c>
      <c r="AZ135" s="61" t="e">
        <v>#DIV/0!</v>
      </c>
      <c r="BA135" s="61" t="e">
        <v>#DIV/0!</v>
      </c>
      <c r="BB135" s="62" t="e">
        <v>#DIV/0!</v>
      </c>
      <c r="BD135" s="55"/>
      <c r="BE135" s="21" t="s">
        <v>19</v>
      </c>
      <c r="BF135" s="59" t="e">
        <v>#DIV/0!</v>
      </c>
      <c r="BG135" s="60" t="e">
        <v>#DIV/0!</v>
      </c>
      <c r="BH135" s="61" t="e">
        <v>#DIV/0!</v>
      </c>
      <c r="BI135" s="61" t="e">
        <v>#DIV/0!</v>
      </c>
      <c r="BJ135" s="61" t="e">
        <v>#DIV/0!</v>
      </c>
      <c r="BK135" s="61" t="e">
        <v>#DIV/0!</v>
      </c>
      <c r="BL135" s="61" t="e">
        <v>#DIV/0!</v>
      </c>
      <c r="BM135" s="61" t="e">
        <v>#DIV/0!</v>
      </c>
      <c r="BN135" s="61" t="e">
        <v>#DIV/0!</v>
      </c>
      <c r="BO135" s="62" t="e">
        <v>#DIV/0!</v>
      </c>
      <c r="BQ135" s="55"/>
      <c r="BR135" s="21" t="s">
        <v>19</v>
      </c>
      <c r="BS135" s="59" t="e">
        <v>#DIV/0!</v>
      </c>
      <c r="BT135" s="60" t="e">
        <v>#DIV/0!</v>
      </c>
      <c r="BU135" s="61" t="e">
        <v>#DIV/0!</v>
      </c>
      <c r="BV135" s="61" t="e">
        <v>#DIV/0!</v>
      </c>
      <c r="BW135" s="61" t="e">
        <v>#DIV/0!</v>
      </c>
      <c r="BX135" s="61" t="e">
        <v>#DIV/0!</v>
      </c>
      <c r="BY135" s="61" t="e">
        <v>#DIV/0!</v>
      </c>
      <c r="BZ135" s="61" t="e">
        <v>#DIV/0!</v>
      </c>
      <c r="CA135" s="61" t="e">
        <v>#DIV/0!</v>
      </c>
      <c r="CB135" s="62" t="e">
        <v>#DIV/0!</v>
      </c>
    </row>
    <row r="136" spans="4:80">
      <c r="D136" s="55"/>
      <c r="E136" s="21">
        <v>2</v>
      </c>
      <c r="F136" s="59" t="e">
        <v>#DIV/0!</v>
      </c>
      <c r="G136" s="60" t="e">
        <v>#DIV/0!</v>
      </c>
      <c r="H136" s="61" t="e">
        <v>#DIV/0!</v>
      </c>
      <c r="I136" s="61" t="e">
        <v>#DIV/0!</v>
      </c>
      <c r="J136" s="61" t="e">
        <v>#DIV/0!</v>
      </c>
      <c r="K136" s="61" t="e">
        <v>#DIV/0!</v>
      </c>
      <c r="L136" s="61" t="e">
        <v>#DIV/0!</v>
      </c>
      <c r="M136" s="61" t="e">
        <v>#DIV/0!</v>
      </c>
      <c r="N136" s="61" t="e">
        <v>#DIV/0!</v>
      </c>
      <c r="O136" s="62" t="e">
        <v>#DIV/0!</v>
      </c>
      <c r="Q136" s="55"/>
      <c r="R136" s="21">
        <v>2</v>
      </c>
      <c r="S136" s="59" t="e">
        <v>#DIV/0!</v>
      </c>
      <c r="T136" s="60" t="e">
        <v>#DIV/0!</v>
      </c>
      <c r="U136" s="61" t="e">
        <v>#DIV/0!</v>
      </c>
      <c r="V136" s="61" t="e">
        <v>#DIV/0!</v>
      </c>
      <c r="W136" s="61" t="e">
        <v>#DIV/0!</v>
      </c>
      <c r="X136" s="61" t="e">
        <v>#DIV/0!</v>
      </c>
      <c r="Y136" s="61" t="e">
        <v>#DIV/0!</v>
      </c>
      <c r="Z136" s="61" t="e">
        <v>#DIV/0!</v>
      </c>
      <c r="AA136" s="61" t="e">
        <v>#DIV/0!</v>
      </c>
      <c r="AB136" s="62" t="e">
        <v>#DIV/0!</v>
      </c>
      <c r="AD136" s="55"/>
      <c r="AE136" s="21">
        <v>2</v>
      </c>
      <c r="AF136" s="59" t="e">
        <v>#DIV/0!</v>
      </c>
      <c r="AG136" s="60" t="e">
        <v>#DIV/0!</v>
      </c>
      <c r="AH136" s="61" t="e">
        <v>#DIV/0!</v>
      </c>
      <c r="AI136" s="61" t="e">
        <v>#DIV/0!</v>
      </c>
      <c r="AJ136" s="61" t="e">
        <v>#DIV/0!</v>
      </c>
      <c r="AK136" s="61" t="e">
        <v>#DIV/0!</v>
      </c>
      <c r="AL136" s="61" t="e">
        <v>#DIV/0!</v>
      </c>
      <c r="AM136" s="61" t="e">
        <v>#DIV/0!</v>
      </c>
      <c r="AN136" s="61" t="e">
        <v>#DIV/0!</v>
      </c>
      <c r="AO136" s="62" t="e">
        <v>#DIV/0!</v>
      </c>
      <c r="AQ136" s="55"/>
      <c r="AR136" s="21">
        <v>2</v>
      </c>
      <c r="AS136" s="59" t="e">
        <v>#DIV/0!</v>
      </c>
      <c r="AT136" s="60" t="e">
        <v>#DIV/0!</v>
      </c>
      <c r="AU136" s="61" t="e">
        <v>#DIV/0!</v>
      </c>
      <c r="AV136" s="61" t="e">
        <v>#DIV/0!</v>
      </c>
      <c r="AW136" s="61" t="e">
        <v>#DIV/0!</v>
      </c>
      <c r="AX136" s="61" t="e">
        <v>#DIV/0!</v>
      </c>
      <c r="AY136" s="61" t="e">
        <v>#DIV/0!</v>
      </c>
      <c r="AZ136" s="61" t="e">
        <v>#DIV/0!</v>
      </c>
      <c r="BA136" s="61" t="e">
        <v>#DIV/0!</v>
      </c>
      <c r="BB136" s="62" t="e">
        <v>#DIV/0!</v>
      </c>
      <c r="BD136" s="55"/>
      <c r="BE136" s="21">
        <v>2</v>
      </c>
      <c r="BF136" s="59" t="e">
        <v>#DIV/0!</v>
      </c>
      <c r="BG136" s="60" t="e">
        <v>#DIV/0!</v>
      </c>
      <c r="BH136" s="61" t="e">
        <v>#DIV/0!</v>
      </c>
      <c r="BI136" s="61" t="e">
        <v>#DIV/0!</v>
      </c>
      <c r="BJ136" s="61" t="e">
        <v>#DIV/0!</v>
      </c>
      <c r="BK136" s="61" t="e">
        <v>#DIV/0!</v>
      </c>
      <c r="BL136" s="61" t="e">
        <v>#DIV/0!</v>
      </c>
      <c r="BM136" s="61" t="e">
        <v>#DIV/0!</v>
      </c>
      <c r="BN136" s="61" t="e">
        <v>#DIV/0!</v>
      </c>
      <c r="BO136" s="62" t="e">
        <v>#DIV/0!</v>
      </c>
      <c r="BQ136" s="55"/>
      <c r="BR136" s="21">
        <v>2</v>
      </c>
      <c r="BS136" s="59" t="e">
        <v>#DIV/0!</v>
      </c>
      <c r="BT136" s="60" t="e">
        <v>#DIV/0!</v>
      </c>
      <c r="BU136" s="61" t="e">
        <v>#DIV/0!</v>
      </c>
      <c r="BV136" s="61" t="e">
        <v>#DIV/0!</v>
      </c>
      <c r="BW136" s="61" t="e">
        <v>#DIV/0!</v>
      </c>
      <c r="BX136" s="61" t="e">
        <v>#DIV/0!</v>
      </c>
      <c r="BY136" s="61" t="e">
        <v>#DIV/0!</v>
      </c>
      <c r="BZ136" s="61" t="e">
        <v>#DIV/0!</v>
      </c>
      <c r="CA136" s="61" t="e">
        <v>#DIV/0!</v>
      </c>
      <c r="CB136" s="62" t="e">
        <v>#DIV/0!</v>
      </c>
    </row>
    <row r="137" spans="4:80">
      <c r="D137" s="55"/>
      <c r="E137" s="21">
        <v>3</v>
      </c>
      <c r="F137" s="59" t="e">
        <v>#DIV/0!</v>
      </c>
      <c r="G137" s="60" t="e">
        <v>#DIV/0!</v>
      </c>
      <c r="H137" s="61" t="e">
        <v>#DIV/0!</v>
      </c>
      <c r="I137" s="61" t="e">
        <v>#DIV/0!</v>
      </c>
      <c r="J137" s="61" t="e">
        <v>#DIV/0!</v>
      </c>
      <c r="K137" s="61" t="e">
        <v>#DIV/0!</v>
      </c>
      <c r="L137" s="61" t="e">
        <v>#DIV/0!</v>
      </c>
      <c r="M137" s="61" t="e">
        <v>#DIV/0!</v>
      </c>
      <c r="N137" s="61" t="e">
        <v>#DIV/0!</v>
      </c>
      <c r="O137" s="62" t="e">
        <v>#DIV/0!</v>
      </c>
      <c r="Q137" s="55"/>
      <c r="R137" s="21">
        <v>3</v>
      </c>
      <c r="S137" s="59" t="e">
        <v>#DIV/0!</v>
      </c>
      <c r="T137" s="60" t="e">
        <v>#DIV/0!</v>
      </c>
      <c r="U137" s="61" t="e">
        <v>#DIV/0!</v>
      </c>
      <c r="V137" s="61" t="e">
        <v>#DIV/0!</v>
      </c>
      <c r="W137" s="61" t="e">
        <v>#DIV/0!</v>
      </c>
      <c r="X137" s="61" t="e">
        <v>#DIV/0!</v>
      </c>
      <c r="Y137" s="61" t="e">
        <v>#DIV/0!</v>
      </c>
      <c r="Z137" s="61" t="e">
        <v>#DIV/0!</v>
      </c>
      <c r="AA137" s="61" t="e">
        <v>#DIV/0!</v>
      </c>
      <c r="AB137" s="62" t="e">
        <v>#DIV/0!</v>
      </c>
      <c r="AD137" s="55"/>
      <c r="AE137" s="21">
        <v>3</v>
      </c>
      <c r="AF137" s="59" t="e">
        <v>#DIV/0!</v>
      </c>
      <c r="AG137" s="60" t="e">
        <v>#DIV/0!</v>
      </c>
      <c r="AH137" s="61" t="e">
        <v>#DIV/0!</v>
      </c>
      <c r="AI137" s="61" t="e">
        <v>#DIV/0!</v>
      </c>
      <c r="AJ137" s="61" t="e">
        <v>#DIV/0!</v>
      </c>
      <c r="AK137" s="61" t="e">
        <v>#DIV/0!</v>
      </c>
      <c r="AL137" s="61" t="e">
        <v>#DIV/0!</v>
      </c>
      <c r="AM137" s="61" t="e">
        <v>#DIV/0!</v>
      </c>
      <c r="AN137" s="61" t="e">
        <v>#DIV/0!</v>
      </c>
      <c r="AO137" s="62" t="e">
        <v>#DIV/0!</v>
      </c>
      <c r="AQ137" s="55"/>
      <c r="AR137" s="21">
        <v>3</v>
      </c>
      <c r="AS137" s="59" t="e">
        <v>#DIV/0!</v>
      </c>
      <c r="AT137" s="60" t="e">
        <v>#DIV/0!</v>
      </c>
      <c r="AU137" s="61" t="e">
        <v>#DIV/0!</v>
      </c>
      <c r="AV137" s="61" t="e">
        <v>#DIV/0!</v>
      </c>
      <c r="AW137" s="61" t="e">
        <v>#DIV/0!</v>
      </c>
      <c r="AX137" s="61" t="e">
        <v>#DIV/0!</v>
      </c>
      <c r="AY137" s="61" t="e">
        <v>#DIV/0!</v>
      </c>
      <c r="AZ137" s="61" t="e">
        <v>#DIV/0!</v>
      </c>
      <c r="BA137" s="61" t="e">
        <v>#DIV/0!</v>
      </c>
      <c r="BB137" s="62" t="e">
        <v>#DIV/0!</v>
      </c>
      <c r="BD137" s="55"/>
      <c r="BE137" s="21">
        <v>3</v>
      </c>
      <c r="BF137" s="59" t="e">
        <v>#DIV/0!</v>
      </c>
      <c r="BG137" s="60" t="e">
        <v>#DIV/0!</v>
      </c>
      <c r="BH137" s="61" t="e">
        <v>#DIV/0!</v>
      </c>
      <c r="BI137" s="61" t="e">
        <v>#DIV/0!</v>
      </c>
      <c r="BJ137" s="61" t="e">
        <v>#DIV/0!</v>
      </c>
      <c r="BK137" s="61" t="e">
        <v>#DIV/0!</v>
      </c>
      <c r="BL137" s="61" t="e">
        <v>#DIV/0!</v>
      </c>
      <c r="BM137" s="61" t="e">
        <v>#DIV/0!</v>
      </c>
      <c r="BN137" s="61" t="e">
        <v>#DIV/0!</v>
      </c>
      <c r="BO137" s="62" t="e">
        <v>#DIV/0!</v>
      </c>
      <c r="BQ137" s="55"/>
      <c r="BR137" s="21">
        <v>3</v>
      </c>
      <c r="BS137" s="59" t="e">
        <v>#DIV/0!</v>
      </c>
      <c r="BT137" s="60" t="e">
        <v>#DIV/0!</v>
      </c>
      <c r="BU137" s="61" t="e">
        <v>#DIV/0!</v>
      </c>
      <c r="BV137" s="61" t="e">
        <v>#DIV/0!</v>
      </c>
      <c r="BW137" s="61" t="e">
        <v>#DIV/0!</v>
      </c>
      <c r="BX137" s="61" t="e">
        <v>#DIV/0!</v>
      </c>
      <c r="BY137" s="61" t="e">
        <v>#DIV/0!</v>
      </c>
      <c r="BZ137" s="61" t="e">
        <v>#DIV/0!</v>
      </c>
      <c r="CA137" s="61" t="e">
        <v>#DIV/0!</v>
      </c>
      <c r="CB137" s="62" t="e">
        <v>#DIV/0!</v>
      </c>
    </row>
    <row r="138" spans="4:80">
      <c r="D138" s="55"/>
      <c r="E138" s="21">
        <v>4</v>
      </c>
      <c r="F138" s="59" t="e">
        <v>#DIV/0!</v>
      </c>
      <c r="G138" s="60" t="e">
        <v>#DIV/0!</v>
      </c>
      <c r="H138" s="61" t="e">
        <v>#DIV/0!</v>
      </c>
      <c r="I138" s="61" t="e">
        <v>#DIV/0!</v>
      </c>
      <c r="J138" s="61" t="e">
        <v>#DIV/0!</v>
      </c>
      <c r="K138" s="61" t="e">
        <v>#DIV/0!</v>
      </c>
      <c r="L138" s="61" t="e">
        <v>#DIV/0!</v>
      </c>
      <c r="M138" s="61" t="e">
        <v>#DIV/0!</v>
      </c>
      <c r="N138" s="61" t="e">
        <v>#DIV/0!</v>
      </c>
      <c r="O138" s="62" t="e">
        <v>#DIV/0!</v>
      </c>
      <c r="Q138" s="55"/>
      <c r="R138" s="21">
        <v>4</v>
      </c>
      <c r="S138" s="59" t="e">
        <v>#DIV/0!</v>
      </c>
      <c r="T138" s="60" t="e">
        <v>#DIV/0!</v>
      </c>
      <c r="U138" s="61" t="e">
        <v>#DIV/0!</v>
      </c>
      <c r="V138" s="61" t="e">
        <v>#DIV/0!</v>
      </c>
      <c r="W138" s="61" t="e">
        <v>#DIV/0!</v>
      </c>
      <c r="X138" s="61" t="e">
        <v>#DIV/0!</v>
      </c>
      <c r="Y138" s="61" t="e">
        <v>#DIV/0!</v>
      </c>
      <c r="Z138" s="61" t="e">
        <v>#DIV/0!</v>
      </c>
      <c r="AA138" s="61" t="e">
        <v>#DIV/0!</v>
      </c>
      <c r="AB138" s="62" t="e">
        <v>#DIV/0!</v>
      </c>
      <c r="AD138" s="55"/>
      <c r="AE138" s="21">
        <v>4</v>
      </c>
      <c r="AF138" s="59" t="e">
        <v>#DIV/0!</v>
      </c>
      <c r="AG138" s="60" t="e">
        <v>#DIV/0!</v>
      </c>
      <c r="AH138" s="61" t="e">
        <v>#DIV/0!</v>
      </c>
      <c r="AI138" s="61" t="e">
        <v>#DIV/0!</v>
      </c>
      <c r="AJ138" s="61" t="e">
        <v>#DIV/0!</v>
      </c>
      <c r="AK138" s="61" t="e">
        <v>#DIV/0!</v>
      </c>
      <c r="AL138" s="61" t="e">
        <v>#DIV/0!</v>
      </c>
      <c r="AM138" s="61" t="e">
        <v>#DIV/0!</v>
      </c>
      <c r="AN138" s="61" t="e">
        <v>#DIV/0!</v>
      </c>
      <c r="AO138" s="62" t="e">
        <v>#DIV/0!</v>
      </c>
      <c r="AQ138" s="55"/>
      <c r="AR138" s="21">
        <v>4</v>
      </c>
      <c r="AS138" s="59" t="e">
        <v>#DIV/0!</v>
      </c>
      <c r="AT138" s="60" t="e">
        <v>#DIV/0!</v>
      </c>
      <c r="AU138" s="61" t="e">
        <v>#DIV/0!</v>
      </c>
      <c r="AV138" s="61" t="e">
        <v>#DIV/0!</v>
      </c>
      <c r="AW138" s="61" t="e">
        <v>#DIV/0!</v>
      </c>
      <c r="AX138" s="61" t="e">
        <v>#DIV/0!</v>
      </c>
      <c r="AY138" s="61" t="e">
        <v>#DIV/0!</v>
      </c>
      <c r="AZ138" s="61" t="e">
        <v>#DIV/0!</v>
      </c>
      <c r="BA138" s="61" t="e">
        <v>#DIV/0!</v>
      </c>
      <c r="BB138" s="62" t="e">
        <v>#DIV/0!</v>
      </c>
      <c r="BD138" s="55"/>
      <c r="BE138" s="21">
        <v>4</v>
      </c>
      <c r="BF138" s="59" t="e">
        <v>#DIV/0!</v>
      </c>
      <c r="BG138" s="60" t="e">
        <v>#DIV/0!</v>
      </c>
      <c r="BH138" s="61" t="e">
        <v>#DIV/0!</v>
      </c>
      <c r="BI138" s="61" t="e">
        <v>#DIV/0!</v>
      </c>
      <c r="BJ138" s="61" t="e">
        <v>#DIV/0!</v>
      </c>
      <c r="BK138" s="61" t="e">
        <v>#DIV/0!</v>
      </c>
      <c r="BL138" s="61" t="e">
        <v>#DIV/0!</v>
      </c>
      <c r="BM138" s="61" t="e">
        <v>#DIV/0!</v>
      </c>
      <c r="BN138" s="61" t="e">
        <v>#DIV/0!</v>
      </c>
      <c r="BO138" s="62" t="e">
        <v>#DIV/0!</v>
      </c>
      <c r="BQ138" s="55"/>
      <c r="BR138" s="21">
        <v>4</v>
      </c>
      <c r="BS138" s="59" t="e">
        <v>#DIV/0!</v>
      </c>
      <c r="BT138" s="60" t="e">
        <v>#DIV/0!</v>
      </c>
      <c r="BU138" s="61" t="e">
        <v>#DIV/0!</v>
      </c>
      <c r="BV138" s="61" t="e">
        <v>#DIV/0!</v>
      </c>
      <c r="BW138" s="61" t="e">
        <v>#DIV/0!</v>
      </c>
      <c r="BX138" s="61" t="e">
        <v>#DIV/0!</v>
      </c>
      <c r="BY138" s="61" t="e">
        <v>#DIV/0!</v>
      </c>
      <c r="BZ138" s="61" t="e">
        <v>#DIV/0!</v>
      </c>
      <c r="CA138" s="61" t="e">
        <v>#DIV/0!</v>
      </c>
      <c r="CB138" s="62" t="e">
        <v>#DIV/0!</v>
      </c>
    </row>
    <row r="139" spans="4:80">
      <c r="D139" s="55"/>
      <c r="E139" s="21">
        <v>5</v>
      </c>
      <c r="F139" s="59" t="e">
        <v>#DIV/0!</v>
      </c>
      <c r="G139" s="60" t="e">
        <v>#DIV/0!</v>
      </c>
      <c r="H139" s="61" t="e">
        <v>#DIV/0!</v>
      </c>
      <c r="I139" s="61" t="e">
        <v>#DIV/0!</v>
      </c>
      <c r="J139" s="61" t="e">
        <v>#DIV/0!</v>
      </c>
      <c r="K139" s="61" t="e">
        <v>#DIV/0!</v>
      </c>
      <c r="L139" s="61" t="e">
        <v>#DIV/0!</v>
      </c>
      <c r="M139" s="61" t="e">
        <v>#DIV/0!</v>
      </c>
      <c r="N139" s="61" t="e">
        <v>#DIV/0!</v>
      </c>
      <c r="O139" s="62" t="e">
        <v>#DIV/0!</v>
      </c>
      <c r="Q139" s="55"/>
      <c r="R139" s="21">
        <v>5</v>
      </c>
      <c r="S139" s="59" t="e">
        <v>#DIV/0!</v>
      </c>
      <c r="T139" s="60" t="e">
        <v>#DIV/0!</v>
      </c>
      <c r="U139" s="61" t="e">
        <v>#DIV/0!</v>
      </c>
      <c r="V139" s="61" t="e">
        <v>#DIV/0!</v>
      </c>
      <c r="W139" s="61" t="e">
        <v>#DIV/0!</v>
      </c>
      <c r="X139" s="61" t="e">
        <v>#DIV/0!</v>
      </c>
      <c r="Y139" s="61" t="e">
        <v>#DIV/0!</v>
      </c>
      <c r="Z139" s="61" t="e">
        <v>#DIV/0!</v>
      </c>
      <c r="AA139" s="61" t="e">
        <v>#DIV/0!</v>
      </c>
      <c r="AB139" s="62" t="e">
        <v>#DIV/0!</v>
      </c>
      <c r="AD139" s="55"/>
      <c r="AE139" s="21">
        <v>5</v>
      </c>
      <c r="AF139" s="59" t="e">
        <v>#DIV/0!</v>
      </c>
      <c r="AG139" s="60" t="e">
        <v>#DIV/0!</v>
      </c>
      <c r="AH139" s="61" t="e">
        <v>#DIV/0!</v>
      </c>
      <c r="AI139" s="61" t="e">
        <v>#DIV/0!</v>
      </c>
      <c r="AJ139" s="61" t="e">
        <v>#DIV/0!</v>
      </c>
      <c r="AK139" s="61" t="e">
        <v>#DIV/0!</v>
      </c>
      <c r="AL139" s="61" t="e">
        <v>#DIV/0!</v>
      </c>
      <c r="AM139" s="61" t="e">
        <v>#DIV/0!</v>
      </c>
      <c r="AN139" s="61" t="e">
        <v>#DIV/0!</v>
      </c>
      <c r="AO139" s="62" t="e">
        <v>#DIV/0!</v>
      </c>
      <c r="AQ139" s="55"/>
      <c r="AR139" s="21">
        <v>5</v>
      </c>
      <c r="AS139" s="59" t="e">
        <v>#DIV/0!</v>
      </c>
      <c r="AT139" s="60" t="e">
        <v>#DIV/0!</v>
      </c>
      <c r="AU139" s="61" t="e">
        <v>#DIV/0!</v>
      </c>
      <c r="AV139" s="61" t="e">
        <v>#DIV/0!</v>
      </c>
      <c r="AW139" s="61" t="e">
        <v>#DIV/0!</v>
      </c>
      <c r="AX139" s="61" t="e">
        <v>#DIV/0!</v>
      </c>
      <c r="AY139" s="61" t="e">
        <v>#DIV/0!</v>
      </c>
      <c r="AZ139" s="61" t="e">
        <v>#DIV/0!</v>
      </c>
      <c r="BA139" s="61" t="e">
        <v>#DIV/0!</v>
      </c>
      <c r="BB139" s="62" t="e">
        <v>#DIV/0!</v>
      </c>
      <c r="BD139" s="55"/>
      <c r="BE139" s="21">
        <v>5</v>
      </c>
      <c r="BF139" s="59" t="e">
        <v>#DIV/0!</v>
      </c>
      <c r="BG139" s="60" t="e">
        <v>#DIV/0!</v>
      </c>
      <c r="BH139" s="61" t="e">
        <v>#DIV/0!</v>
      </c>
      <c r="BI139" s="61" t="e">
        <v>#DIV/0!</v>
      </c>
      <c r="BJ139" s="61" t="e">
        <v>#DIV/0!</v>
      </c>
      <c r="BK139" s="61" t="e">
        <v>#DIV/0!</v>
      </c>
      <c r="BL139" s="61" t="e">
        <v>#DIV/0!</v>
      </c>
      <c r="BM139" s="61" t="e">
        <v>#DIV/0!</v>
      </c>
      <c r="BN139" s="61" t="e">
        <v>#DIV/0!</v>
      </c>
      <c r="BO139" s="62" t="e">
        <v>#DIV/0!</v>
      </c>
      <c r="BQ139" s="55"/>
      <c r="BR139" s="21">
        <v>5</v>
      </c>
      <c r="BS139" s="59" t="e">
        <v>#DIV/0!</v>
      </c>
      <c r="BT139" s="60" t="e">
        <v>#DIV/0!</v>
      </c>
      <c r="BU139" s="61" t="e">
        <v>#DIV/0!</v>
      </c>
      <c r="BV139" s="61" t="e">
        <v>#DIV/0!</v>
      </c>
      <c r="BW139" s="61" t="e">
        <v>#DIV/0!</v>
      </c>
      <c r="BX139" s="61" t="e">
        <v>#DIV/0!</v>
      </c>
      <c r="BY139" s="61" t="e">
        <v>#DIV/0!</v>
      </c>
      <c r="BZ139" s="61" t="e">
        <v>#DIV/0!</v>
      </c>
      <c r="CA139" s="61" t="e">
        <v>#DIV/0!</v>
      </c>
      <c r="CB139" s="62" t="e">
        <v>#DIV/0!</v>
      </c>
    </row>
    <row r="140" spans="4:80">
      <c r="D140" s="55"/>
      <c r="E140" s="21">
        <v>6</v>
      </c>
      <c r="F140" s="59" t="e">
        <v>#DIV/0!</v>
      </c>
      <c r="G140" s="60" t="e">
        <v>#DIV/0!</v>
      </c>
      <c r="H140" s="61" t="e">
        <v>#DIV/0!</v>
      </c>
      <c r="I140" s="61" t="e">
        <v>#DIV/0!</v>
      </c>
      <c r="J140" s="61" t="e">
        <v>#DIV/0!</v>
      </c>
      <c r="K140" s="61" t="e">
        <v>#DIV/0!</v>
      </c>
      <c r="L140" s="61" t="e">
        <v>#DIV/0!</v>
      </c>
      <c r="M140" s="61" t="e">
        <v>#DIV/0!</v>
      </c>
      <c r="N140" s="61" t="e">
        <v>#DIV/0!</v>
      </c>
      <c r="O140" s="62" t="e">
        <v>#DIV/0!</v>
      </c>
      <c r="Q140" s="55"/>
      <c r="R140" s="21">
        <v>6</v>
      </c>
      <c r="S140" s="59" t="e">
        <v>#DIV/0!</v>
      </c>
      <c r="T140" s="60" t="e">
        <v>#DIV/0!</v>
      </c>
      <c r="U140" s="61" t="e">
        <v>#DIV/0!</v>
      </c>
      <c r="V140" s="61" t="e">
        <v>#DIV/0!</v>
      </c>
      <c r="W140" s="61" t="e">
        <v>#DIV/0!</v>
      </c>
      <c r="X140" s="61" t="e">
        <v>#DIV/0!</v>
      </c>
      <c r="Y140" s="61" t="e">
        <v>#DIV/0!</v>
      </c>
      <c r="Z140" s="61" t="e">
        <v>#DIV/0!</v>
      </c>
      <c r="AA140" s="61" t="e">
        <v>#DIV/0!</v>
      </c>
      <c r="AB140" s="62" t="e">
        <v>#DIV/0!</v>
      </c>
      <c r="AD140" s="55"/>
      <c r="AE140" s="21">
        <v>6</v>
      </c>
      <c r="AF140" s="59" t="e">
        <v>#DIV/0!</v>
      </c>
      <c r="AG140" s="60" t="e">
        <v>#DIV/0!</v>
      </c>
      <c r="AH140" s="61" t="e">
        <v>#DIV/0!</v>
      </c>
      <c r="AI140" s="61" t="e">
        <v>#DIV/0!</v>
      </c>
      <c r="AJ140" s="61" t="e">
        <v>#DIV/0!</v>
      </c>
      <c r="AK140" s="61" t="e">
        <v>#DIV/0!</v>
      </c>
      <c r="AL140" s="61" t="e">
        <v>#DIV/0!</v>
      </c>
      <c r="AM140" s="61" t="e">
        <v>#DIV/0!</v>
      </c>
      <c r="AN140" s="61" t="e">
        <v>#DIV/0!</v>
      </c>
      <c r="AO140" s="62" t="e">
        <v>#DIV/0!</v>
      </c>
      <c r="AQ140" s="55"/>
      <c r="AR140" s="21">
        <v>6</v>
      </c>
      <c r="AS140" s="59" t="e">
        <v>#DIV/0!</v>
      </c>
      <c r="AT140" s="60" t="e">
        <v>#DIV/0!</v>
      </c>
      <c r="AU140" s="61" t="e">
        <v>#DIV/0!</v>
      </c>
      <c r="AV140" s="61" t="e">
        <v>#DIV/0!</v>
      </c>
      <c r="AW140" s="61" t="e">
        <v>#DIV/0!</v>
      </c>
      <c r="AX140" s="61" t="e">
        <v>#DIV/0!</v>
      </c>
      <c r="AY140" s="61" t="e">
        <v>#DIV/0!</v>
      </c>
      <c r="AZ140" s="61" t="e">
        <v>#DIV/0!</v>
      </c>
      <c r="BA140" s="61" t="e">
        <v>#DIV/0!</v>
      </c>
      <c r="BB140" s="62" t="e">
        <v>#DIV/0!</v>
      </c>
      <c r="BD140" s="55"/>
      <c r="BE140" s="21">
        <v>6</v>
      </c>
      <c r="BF140" s="59" t="e">
        <v>#DIV/0!</v>
      </c>
      <c r="BG140" s="60" t="e">
        <v>#DIV/0!</v>
      </c>
      <c r="BH140" s="61" t="e">
        <v>#DIV/0!</v>
      </c>
      <c r="BI140" s="61" t="e">
        <v>#DIV/0!</v>
      </c>
      <c r="BJ140" s="61" t="e">
        <v>#DIV/0!</v>
      </c>
      <c r="BK140" s="61" t="e">
        <v>#DIV/0!</v>
      </c>
      <c r="BL140" s="61" t="e">
        <v>#DIV/0!</v>
      </c>
      <c r="BM140" s="61" t="e">
        <v>#DIV/0!</v>
      </c>
      <c r="BN140" s="61" t="e">
        <v>#DIV/0!</v>
      </c>
      <c r="BO140" s="62" t="e">
        <v>#DIV/0!</v>
      </c>
      <c r="BQ140" s="55"/>
      <c r="BR140" s="21">
        <v>6</v>
      </c>
      <c r="BS140" s="59" t="e">
        <v>#DIV/0!</v>
      </c>
      <c r="BT140" s="60" t="e">
        <v>#DIV/0!</v>
      </c>
      <c r="BU140" s="61" t="e">
        <v>#DIV/0!</v>
      </c>
      <c r="BV140" s="61" t="e">
        <v>#DIV/0!</v>
      </c>
      <c r="BW140" s="61" t="e">
        <v>#DIV/0!</v>
      </c>
      <c r="BX140" s="61" t="e">
        <v>#DIV/0!</v>
      </c>
      <c r="BY140" s="61" t="e">
        <v>#DIV/0!</v>
      </c>
      <c r="BZ140" s="61" t="e">
        <v>#DIV/0!</v>
      </c>
      <c r="CA140" s="61" t="e">
        <v>#DIV/0!</v>
      </c>
      <c r="CB140" s="62" t="e">
        <v>#DIV/0!</v>
      </c>
    </row>
    <row r="141" spans="4:80">
      <c r="D141" s="56"/>
      <c r="E141" s="22" t="s">
        <v>20</v>
      </c>
      <c r="F141" s="63" t="e">
        <v>#DIV/0!</v>
      </c>
      <c r="G141" s="64" t="e">
        <v>#DIV/0!</v>
      </c>
      <c r="H141" s="65" t="e">
        <v>#DIV/0!</v>
      </c>
      <c r="I141" s="65" t="e">
        <v>#DIV/0!</v>
      </c>
      <c r="J141" s="65" t="e">
        <v>#DIV/0!</v>
      </c>
      <c r="K141" s="65" t="e">
        <v>#DIV/0!</v>
      </c>
      <c r="L141" s="65" t="e">
        <v>#DIV/0!</v>
      </c>
      <c r="M141" s="65" t="e">
        <v>#DIV/0!</v>
      </c>
      <c r="N141" s="65" t="e">
        <v>#DIV/0!</v>
      </c>
      <c r="O141" s="66" t="e">
        <v>#DIV/0!</v>
      </c>
      <c r="Q141" s="56"/>
      <c r="R141" s="22" t="s">
        <v>20</v>
      </c>
      <c r="S141" s="63" t="e">
        <v>#DIV/0!</v>
      </c>
      <c r="T141" s="64" t="e">
        <v>#DIV/0!</v>
      </c>
      <c r="U141" s="65" t="e">
        <v>#DIV/0!</v>
      </c>
      <c r="V141" s="65" t="e">
        <v>#DIV/0!</v>
      </c>
      <c r="W141" s="65" t="e">
        <v>#DIV/0!</v>
      </c>
      <c r="X141" s="65" t="e">
        <v>#DIV/0!</v>
      </c>
      <c r="Y141" s="65" t="e">
        <v>#DIV/0!</v>
      </c>
      <c r="Z141" s="65" t="e">
        <v>#DIV/0!</v>
      </c>
      <c r="AA141" s="65" t="e">
        <v>#DIV/0!</v>
      </c>
      <c r="AB141" s="66" t="e">
        <v>#DIV/0!</v>
      </c>
      <c r="AD141" s="56"/>
      <c r="AE141" s="22" t="s">
        <v>20</v>
      </c>
      <c r="AF141" s="63" t="e">
        <v>#DIV/0!</v>
      </c>
      <c r="AG141" s="64" t="e">
        <v>#DIV/0!</v>
      </c>
      <c r="AH141" s="65" t="e">
        <v>#DIV/0!</v>
      </c>
      <c r="AI141" s="65" t="e">
        <v>#DIV/0!</v>
      </c>
      <c r="AJ141" s="65" t="e">
        <v>#DIV/0!</v>
      </c>
      <c r="AK141" s="65" t="e">
        <v>#DIV/0!</v>
      </c>
      <c r="AL141" s="65" t="e">
        <v>#DIV/0!</v>
      </c>
      <c r="AM141" s="65" t="e">
        <v>#DIV/0!</v>
      </c>
      <c r="AN141" s="65" t="e">
        <v>#DIV/0!</v>
      </c>
      <c r="AO141" s="66" t="e">
        <v>#DIV/0!</v>
      </c>
      <c r="AQ141" s="56"/>
      <c r="AR141" s="22" t="s">
        <v>20</v>
      </c>
      <c r="AS141" s="63" t="e">
        <v>#DIV/0!</v>
      </c>
      <c r="AT141" s="64" t="e">
        <v>#DIV/0!</v>
      </c>
      <c r="AU141" s="65" t="e">
        <v>#DIV/0!</v>
      </c>
      <c r="AV141" s="65" t="e">
        <v>#DIV/0!</v>
      </c>
      <c r="AW141" s="65" t="e">
        <v>#DIV/0!</v>
      </c>
      <c r="AX141" s="65" t="e">
        <v>#DIV/0!</v>
      </c>
      <c r="AY141" s="65" t="e">
        <v>#DIV/0!</v>
      </c>
      <c r="AZ141" s="65" t="e">
        <v>#DIV/0!</v>
      </c>
      <c r="BA141" s="65" t="e">
        <v>#DIV/0!</v>
      </c>
      <c r="BB141" s="66" t="e">
        <v>#DIV/0!</v>
      </c>
      <c r="BD141" s="56"/>
      <c r="BE141" s="22" t="s">
        <v>20</v>
      </c>
      <c r="BF141" s="63" t="e">
        <v>#DIV/0!</v>
      </c>
      <c r="BG141" s="64" t="e">
        <v>#DIV/0!</v>
      </c>
      <c r="BH141" s="65" t="e">
        <v>#DIV/0!</v>
      </c>
      <c r="BI141" s="65" t="e">
        <v>#DIV/0!</v>
      </c>
      <c r="BJ141" s="65" t="e">
        <v>#DIV/0!</v>
      </c>
      <c r="BK141" s="65" t="e">
        <v>#DIV/0!</v>
      </c>
      <c r="BL141" s="65" t="e">
        <v>#DIV/0!</v>
      </c>
      <c r="BM141" s="65" t="e">
        <v>#DIV/0!</v>
      </c>
      <c r="BN141" s="65" t="e">
        <v>#DIV/0!</v>
      </c>
      <c r="BO141" s="66" t="e">
        <v>#DIV/0!</v>
      </c>
      <c r="BQ141" s="56"/>
      <c r="BR141" s="22" t="s">
        <v>20</v>
      </c>
      <c r="BS141" s="63" t="e">
        <v>#DIV/0!</v>
      </c>
      <c r="BT141" s="64" t="e">
        <v>#DIV/0!</v>
      </c>
      <c r="BU141" s="65" t="e">
        <v>#DIV/0!</v>
      </c>
      <c r="BV141" s="65" t="e">
        <v>#DIV/0!</v>
      </c>
      <c r="BW141" s="65" t="e">
        <v>#DIV/0!</v>
      </c>
      <c r="BX141" s="65" t="e">
        <v>#DIV/0!</v>
      </c>
      <c r="BY141" s="65" t="e">
        <v>#DIV/0!</v>
      </c>
      <c r="BZ141" s="65" t="e">
        <v>#DIV/0!</v>
      </c>
      <c r="CA141" s="65" t="e">
        <v>#DIV/0!</v>
      </c>
      <c r="CB141" s="66" t="e">
        <v>#DIV/0!</v>
      </c>
    </row>
    <row r="142" spans="4:80">
      <c r="E142" s="30"/>
    </row>
  </sheetData>
  <mergeCells count="28">
    <mergeCell ref="BQ92:BQ93"/>
    <mergeCell ref="BR92:BR93"/>
    <mergeCell ref="Q18:Q19"/>
    <mergeCell ref="R18:R19"/>
    <mergeCell ref="AD18:AD19"/>
    <mergeCell ref="AE18:AE19"/>
    <mergeCell ref="AQ18:AQ19"/>
    <mergeCell ref="AR18:AR19"/>
    <mergeCell ref="BQ18:BQ19"/>
    <mergeCell ref="BR18:BR19"/>
    <mergeCell ref="Q92:Q93"/>
    <mergeCell ref="R92:R93"/>
    <mergeCell ref="AD92:AD93"/>
    <mergeCell ref="AE92:AE93"/>
    <mergeCell ref="AQ92:AQ93"/>
    <mergeCell ref="AR92:AR93"/>
    <mergeCell ref="BD92:BD93"/>
    <mergeCell ref="BE92:BE93"/>
    <mergeCell ref="BD18:BD19"/>
    <mergeCell ref="BE18:BE19"/>
    <mergeCell ref="E10:G10"/>
    <mergeCell ref="E11:G11"/>
    <mergeCell ref="E18:E19"/>
    <mergeCell ref="D18:D19"/>
    <mergeCell ref="E74:G74"/>
    <mergeCell ref="E75:G75"/>
    <mergeCell ref="D92:D93"/>
    <mergeCell ref="E92:E93"/>
  </mergeCells>
  <phoneticPr fontId="1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7FC00-C46F-41B9-A1DE-B98EFC219A31}">
  <sheetPr codeName="Sheet4"/>
  <dimension ref="A1:BB285"/>
  <sheetViews>
    <sheetView zoomScale="55" zoomScaleNormal="55" workbookViewId="0"/>
  </sheetViews>
  <sheetFormatPr defaultRowHeight="18.75"/>
  <cols>
    <col min="1" max="1" width="11.125" style="1" customWidth="1"/>
    <col min="2" max="2" width="18.875" style="1" customWidth="1"/>
    <col min="3" max="4" width="9.5" style="1" bestFit="1" customWidth="1"/>
    <col min="5" max="5" width="10.75" style="1" bestFit="1" customWidth="1"/>
    <col min="6" max="6" width="8.75" style="1" customWidth="1"/>
    <col min="7" max="8" width="8.75" style="2" customWidth="1"/>
    <col min="9" max="28" width="8.75" style="1" customWidth="1"/>
    <col min="29" max="29" width="9.25" style="1" bestFit="1" customWidth="1"/>
    <col min="30" max="31" width="9.125" style="1" bestFit="1" customWidth="1"/>
    <col min="32" max="34" width="10.75" style="1" bestFit="1" customWidth="1"/>
    <col min="35" max="35" width="11.75" style="1" customWidth="1"/>
    <col min="36" max="42" width="9.5" style="1" customWidth="1"/>
    <col min="43" max="43" width="9.625" style="1" customWidth="1"/>
    <col min="44" max="44" width="9.5" style="2" customWidth="1"/>
    <col min="45" max="45" width="9.5" style="1" customWidth="1"/>
    <col min="46" max="46" width="9.25" style="1" bestFit="1" customWidth="1"/>
    <col min="47" max="47" width="11.5" style="1" customWidth="1"/>
    <col min="48" max="48" width="10" style="1" customWidth="1"/>
    <col min="49" max="54" width="9.5" style="1" customWidth="1"/>
    <col min="55" max="55" width="10.5" style="1" customWidth="1"/>
    <col min="56" max="56" width="11" style="1" customWidth="1"/>
    <col min="57" max="57" width="10" style="1" customWidth="1"/>
    <col min="58" max="65" width="9.5" style="1" customWidth="1"/>
    <col min="66" max="66" width="12.125" style="1" customWidth="1"/>
    <col min="67" max="73" width="9.5" style="1" customWidth="1"/>
    <col min="74" max="74" width="5" style="1" customWidth="1"/>
    <col min="75" max="75" width="9" style="1"/>
    <col min="76" max="76" width="12.125" style="1" customWidth="1"/>
    <col min="77" max="84" width="9.5" style="1" customWidth="1"/>
    <col min="85" max="16384" width="9" style="1"/>
  </cols>
  <sheetData>
    <row r="1" spans="1:54">
      <c r="A1" s="12"/>
      <c r="B1" s="12"/>
      <c r="C1" s="12"/>
      <c r="D1" s="12"/>
      <c r="E1" s="12"/>
      <c r="F1" s="12"/>
      <c r="G1" s="12"/>
    </row>
    <row r="2" spans="1:54">
      <c r="A2" s="12"/>
      <c r="B2" s="123" t="s">
        <v>11</v>
      </c>
      <c r="C2" s="182" t="s">
        <v>86</v>
      </c>
      <c r="D2" s="108"/>
      <c r="E2" s="108"/>
      <c r="F2" s="108"/>
      <c r="G2" s="108"/>
      <c r="H2" s="109"/>
      <c r="I2" s="108"/>
      <c r="J2" s="15"/>
    </row>
    <row r="3" spans="1:54">
      <c r="A3" s="12"/>
      <c r="B3" s="123" t="s">
        <v>62</v>
      </c>
      <c r="C3" s="187" t="s">
        <v>82</v>
      </c>
      <c r="D3" s="108"/>
      <c r="E3" s="108"/>
      <c r="F3" s="108"/>
      <c r="G3" s="108"/>
      <c r="H3" s="109"/>
      <c r="I3" s="108"/>
      <c r="J3" s="15"/>
    </row>
    <row r="4" spans="1:54">
      <c r="A4" s="12"/>
      <c r="G4" s="1"/>
    </row>
    <row r="5" spans="1:54">
      <c r="A5" s="12"/>
      <c r="G5" s="1"/>
    </row>
    <row r="6" spans="1:54">
      <c r="A6" s="12"/>
      <c r="B6" s="18" t="s">
        <v>13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</row>
    <row r="7" spans="1:54">
      <c r="A7" s="12"/>
      <c r="G7" s="1"/>
    </row>
    <row r="8" spans="1:54">
      <c r="A8" s="12"/>
      <c r="C8" s="19" t="s">
        <v>14</v>
      </c>
      <c r="D8" s="20" t="s">
        <v>65</v>
      </c>
      <c r="G8" s="1"/>
    </row>
    <row r="9" spans="1:54">
      <c r="A9" s="12"/>
      <c r="C9" s="19" t="s">
        <v>15</v>
      </c>
      <c r="D9" s="20" t="s">
        <v>17</v>
      </c>
      <c r="G9" s="1"/>
    </row>
    <row r="10" spans="1:54">
      <c r="A10" s="12"/>
      <c r="C10" s="19" t="s">
        <v>63</v>
      </c>
      <c r="D10" s="19" t="s">
        <v>64</v>
      </c>
      <c r="G10" s="1"/>
    </row>
    <row r="12" spans="1:54">
      <c r="D12" s="100" t="s">
        <v>66</v>
      </c>
    </row>
    <row r="13" spans="1:54">
      <c r="D13" s="79" t="s">
        <v>50</v>
      </c>
      <c r="G13" s="10"/>
      <c r="H13" s="1"/>
      <c r="M13" s="79" t="s">
        <v>51</v>
      </c>
      <c r="V13" s="79" t="s">
        <v>52</v>
      </c>
      <c r="Y13" s="10"/>
      <c r="AE13" s="79" t="s">
        <v>53</v>
      </c>
      <c r="AH13" s="10"/>
      <c r="AN13" s="79" t="s">
        <v>54</v>
      </c>
      <c r="AQ13" s="10"/>
      <c r="AR13" s="1"/>
    </row>
    <row r="14" spans="1:54" ht="37.5">
      <c r="D14" s="123"/>
      <c r="E14" s="96" t="s">
        <v>61</v>
      </c>
      <c r="F14" s="97" t="s">
        <v>8</v>
      </c>
      <c r="G14" s="98" t="s">
        <v>7</v>
      </c>
      <c r="H14" s="98" t="s">
        <v>6</v>
      </c>
      <c r="I14" s="98" t="s">
        <v>5</v>
      </c>
      <c r="J14" s="98" t="s">
        <v>4</v>
      </c>
      <c r="K14" s="99" t="s">
        <v>3</v>
      </c>
      <c r="M14" s="122"/>
      <c r="N14" s="96" t="s">
        <v>61</v>
      </c>
      <c r="O14" s="97" t="s">
        <v>8</v>
      </c>
      <c r="P14" s="98" t="s">
        <v>7</v>
      </c>
      <c r="Q14" s="98" t="s">
        <v>6</v>
      </c>
      <c r="R14" s="98" t="s">
        <v>5</v>
      </c>
      <c r="S14" s="98" t="s">
        <v>4</v>
      </c>
      <c r="T14" s="99" t="s">
        <v>3</v>
      </c>
      <c r="V14" s="123"/>
      <c r="W14" s="96" t="s">
        <v>61</v>
      </c>
      <c r="X14" s="97" t="s">
        <v>8</v>
      </c>
      <c r="Y14" s="98" t="s">
        <v>7</v>
      </c>
      <c r="Z14" s="98" t="s">
        <v>6</v>
      </c>
      <c r="AA14" s="98" t="s">
        <v>5</v>
      </c>
      <c r="AB14" s="98" t="s">
        <v>4</v>
      </c>
      <c r="AC14" s="99" t="s">
        <v>3</v>
      </c>
      <c r="AE14" s="123"/>
      <c r="AF14" s="96" t="s">
        <v>61</v>
      </c>
      <c r="AG14" s="97" t="s">
        <v>8</v>
      </c>
      <c r="AH14" s="98" t="s">
        <v>7</v>
      </c>
      <c r="AI14" s="98" t="s">
        <v>6</v>
      </c>
      <c r="AJ14" s="98" t="s">
        <v>5</v>
      </c>
      <c r="AK14" s="98" t="s">
        <v>4</v>
      </c>
      <c r="AL14" s="99" t="s">
        <v>3</v>
      </c>
      <c r="AN14" s="122"/>
      <c r="AO14" s="96" t="s">
        <v>61</v>
      </c>
      <c r="AP14" s="97" t="s">
        <v>8</v>
      </c>
      <c r="AQ14" s="98" t="s">
        <v>7</v>
      </c>
      <c r="AR14" s="98" t="s">
        <v>6</v>
      </c>
      <c r="AS14" s="98" t="s">
        <v>5</v>
      </c>
      <c r="AT14" s="98" t="s">
        <v>4</v>
      </c>
      <c r="AU14" s="99" t="s">
        <v>3</v>
      </c>
    </row>
    <row r="15" spans="1:54">
      <c r="D15" s="92" t="s">
        <v>55</v>
      </c>
      <c r="E15" s="80">
        <f>'[2]031_31_借家世帯数_0323'!$F$138</f>
        <v>0</v>
      </c>
      <c r="F15" s="81">
        <f>SUM('[2]031_31_借家世帯数_0323'!$F$140:$F$150)</f>
        <v>0</v>
      </c>
      <c r="G15" s="82">
        <f>SUM('[2]031_31_借家世帯数_0323'!$F$141:$F$150)</f>
        <v>0</v>
      </c>
      <c r="H15" s="82">
        <f>SUM('[2]031_31_借家世帯数_0323'!$F$143:$F$150)</f>
        <v>0</v>
      </c>
      <c r="I15" s="82">
        <f>SUM('[2]031_31_借家世帯数_0323'!$F$145:$F$150)</f>
        <v>0</v>
      </c>
      <c r="J15" s="82">
        <f>SUM('[2]031_31_借家世帯数_0323'!$F$147:$F$150)</f>
        <v>0</v>
      </c>
      <c r="K15" s="83">
        <f>'[2]031_31_借家世帯数_0323'!$F$150</f>
        <v>0</v>
      </c>
      <c r="M15" s="92" t="s">
        <v>55</v>
      </c>
      <c r="N15" s="80">
        <f>'[2]031_31_借家世帯数_0323'!$P$138</f>
        <v>0</v>
      </c>
      <c r="O15" s="81">
        <f>SUM('[2]031_31_借家世帯数_0323'!$P$140:$P$150)</f>
        <v>0</v>
      </c>
      <c r="P15" s="82">
        <f>SUM('[2]031_31_借家世帯数_0323'!$P$141:$P$150)</f>
        <v>0</v>
      </c>
      <c r="Q15" s="82">
        <f>SUM('[2]031_31_借家世帯数_0323'!$P$143:$P$150)</f>
        <v>0</v>
      </c>
      <c r="R15" s="82">
        <f>SUM('[2]031_31_借家世帯数_0323'!$P$145:$P$150)</f>
        <v>0</v>
      </c>
      <c r="S15" s="82">
        <f>SUM('[2]031_31_借家世帯数_0323'!$P$147:$P$150)</f>
        <v>0</v>
      </c>
      <c r="T15" s="83">
        <f>'[2]031_31_借家世帯数_0323'!$P$150</f>
        <v>0</v>
      </c>
      <c r="V15" s="92" t="s">
        <v>55</v>
      </c>
      <c r="W15" s="80">
        <f>'[2]031_31_借家世帯数_0323'!$Z$138</f>
        <v>0</v>
      </c>
      <c r="X15" s="81">
        <f>SUM('[2]031_31_借家世帯数_0323'!$Z$140:$Z$150)</f>
        <v>0</v>
      </c>
      <c r="Y15" s="82">
        <f>SUM('[2]031_31_借家世帯数_0323'!$Z$141:$Z$150)</f>
        <v>0</v>
      </c>
      <c r="Z15" s="82">
        <f>SUM('[2]031_31_借家世帯数_0323'!$Z$143:$Z$150)</f>
        <v>0</v>
      </c>
      <c r="AA15" s="82">
        <f>SUM('[2]031_31_借家世帯数_0323'!$Z$145:$Z$150)</f>
        <v>0</v>
      </c>
      <c r="AB15" s="82">
        <f>SUM('[2]031_31_借家世帯数_0323'!$Z$147:$Z$150)</f>
        <v>0</v>
      </c>
      <c r="AC15" s="83">
        <f>'[2]031_31_借家世帯数_0323'!$Z$150</f>
        <v>0</v>
      </c>
      <c r="AE15" s="92" t="s">
        <v>55</v>
      </c>
      <c r="AF15" s="80">
        <f>'[2]031_31_借家世帯数_0323'!$AJ$138</f>
        <v>0</v>
      </c>
      <c r="AG15" s="81">
        <f>SUM('[2]031_31_借家世帯数_0323'!$AJ$140:$AJ$150)</f>
        <v>0</v>
      </c>
      <c r="AH15" s="82">
        <f>SUM('[2]031_31_借家世帯数_0323'!$AJ$141:$AJ$150)</f>
        <v>0</v>
      </c>
      <c r="AI15" s="82">
        <f>SUM('[2]031_31_借家世帯数_0323'!$AJ$143:$AJ$150)</f>
        <v>0</v>
      </c>
      <c r="AJ15" s="82">
        <f>SUM('[2]031_31_借家世帯数_0323'!$AJ$145:$AJ$150)</f>
        <v>0</v>
      </c>
      <c r="AK15" s="82">
        <f>SUM('[2]031_31_借家世帯数_0323'!$AJ$147:$AJ$150)</f>
        <v>0</v>
      </c>
      <c r="AL15" s="83">
        <f>'[2]031_31_借家世帯数_0323'!$AJ$150</f>
        <v>0</v>
      </c>
      <c r="AN15" s="92" t="s">
        <v>55</v>
      </c>
      <c r="AO15" s="80">
        <f>'[2]031_31_借家世帯数_0323'!$AT$138</f>
        <v>0</v>
      </c>
      <c r="AP15" s="81">
        <f>SUM('[2]031_31_借家世帯数_0323'!$AT$140:$AT$150)</f>
        <v>0</v>
      </c>
      <c r="AQ15" s="82">
        <f>SUM('[2]031_31_借家世帯数_0323'!$AT$141:$AT$150)</f>
        <v>0</v>
      </c>
      <c r="AR15" s="82">
        <f>SUM('[2]031_31_借家世帯数_0323'!$AT$143:$AT$150)</f>
        <v>0</v>
      </c>
      <c r="AS15" s="82">
        <f>SUM('[2]031_31_借家世帯数_0323'!$AT$145:$AT$150)</f>
        <v>0</v>
      </c>
      <c r="AT15" s="82">
        <f>SUM('[2]031_31_借家世帯数_0323'!$AT$147:$AT$150)</f>
        <v>0</v>
      </c>
      <c r="AU15" s="83">
        <f>'[2]031_31_借家世帯数_0323'!$AT$150</f>
        <v>0</v>
      </c>
    </row>
    <row r="16" spans="1:54">
      <c r="D16" s="93" t="s">
        <v>56</v>
      </c>
      <c r="E16" s="84">
        <f>'[2]031_31_借家世帯数_0323'!$F$152</f>
        <v>0</v>
      </c>
      <c r="F16" s="85">
        <f>SUM('[2]031_31_借家世帯数_0323'!$F$154:$F$164)</f>
        <v>0</v>
      </c>
      <c r="G16" s="86">
        <f>SUM('[2]031_31_借家世帯数_0323'!$F$155:$F$164)</f>
        <v>0</v>
      </c>
      <c r="H16" s="86">
        <f>SUM('[2]031_31_借家世帯数_0323'!$F$157:$F$164)</f>
        <v>0</v>
      </c>
      <c r="I16" s="86">
        <f>SUM('[2]031_31_借家世帯数_0323'!$F$159:$F$164)</f>
        <v>0</v>
      </c>
      <c r="J16" s="86">
        <f>SUM('[2]031_31_借家世帯数_0323'!$F$161:$F$164)</f>
        <v>0</v>
      </c>
      <c r="K16" s="87">
        <f>'[2]031_31_借家世帯数_0323'!$F$164</f>
        <v>0</v>
      </c>
      <c r="M16" s="93" t="s">
        <v>56</v>
      </c>
      <c r="N16" s="84">
        <f>'[2]031_31_借家世帯数_0323'!$P$152</f>
        <v>0</v>
      </c>
      <c r="O16" s="85">
        <f>SUM('[2]031_31_借家世帯数_0323'!$P$154:$P$164)</f>
        <v>0</v>
      </c>
      <c r="P16" s="86">
        <f>SUM('[2]031_31_借家世帯数_0323'!$P$155:$P$164)</f>
        <v>0</v>
      </c>
      <c r="Q16" s="86">
        <f>SUM('[2]031_31_借家世帯数_0323'!$P$157:$P$164)</f>
        <v>0</v>
      </c>
      <c r="R16" s="86">
        <f>SUM('[2]031_31_借家世帯数_0323'!$P$159:$P$164)</f>
        <v>0</v>
      </c>
      <c r="S16" s="86">
        <f>SUM('[2]031_31_借家世帯数_0323'!$P$161:$P$164)</f>
        <v>0</v>
      </c>
      <c r="T16" s="87">
        <f>'[2]031_31_借家世帯数_0323'!$P$164</f>
        <v>0</v>
      </c>
      <c r="V16" s="93" t="s">
        <v>56</v>
      </c>
      <c r="W16" s="84">
        <f>'[2]031_31_借家世帯数_0323'!$Z$152</f>
        <v>0</v>
      </c>
      <c r="X16" s="85">
        <f>SUM('[2]031_31_借家世帯数_0323'!$Z$154:$Z$164)</f>
        <v>0</v>
      </c>
      <c r="Y16" s="86">
        <f>SUM('[2]031_31_借家世帯数_0323'!$Z$155:$Z$164)</f>
        <v>0</v>
      </c>
      <c r="Z16" s="86">
        <f>SUM('[2]031_31_借家世帯数_0323'!$Z$157:$Z$164)</f>
        <v>0</v>
      </c>
      <c r="AA16" s="86">
        <f>SUM('[2]031_31_借家世帯数_0323'!$Z$159:$Z$164)</f>
        <v>0</v>
      </c>
      <c r="AB16" s="86">
        <f>SUM('[2]031_31_借家世帯数_0323'!$Z$161:$Z$164)</f>
        <v>0</v>
      </c>
      <c r="AC16" s="87">
        <f>'[2]031_31_借家世帯数_0323'!$Z$164</f>
        <v>0</v>
      </c>
      <c r="AE16" s="93" t="s">
        <v>56</v>
      </c>
      <c r="AF16" s="84">
        <f>'[2]031_31_借家世帯数_0323'!$AJ$152</f>
        <v>0</v>
      </c>
      <c r="AG16" s="85">
        <f>SUM('[2]031_31_借家世帯数_0323'!$AJ$154:$AJ$164)</f>
        <v>0</v>
      </c>
      <c r="AH16" s="86">
        <f>SUM('[2]031_31_借家世帯数_0323'!$AJ$155:$AJ$164)</f>
        <v>0</v>
      </c>
      <c r="AI16" s="86">
        <f>SUM('[2]031_31_借家世帯数_0323'!$AJ$157:$AJ$164)</f>
        <v>0</v>
      </c>
      <c r="AJ16" s="86">
        <f>SUM('[2]031_31_借家世帯数_0323'!$AJ$159:$AJ$164)</f>
        <v>0</v>
      </c>
      <c r="AK16" s="86">
        <f>SUM('[2]031_31_借家世帯数_0323'!$AJ$161:$AJ$164)</f>
        <v>0</v>
      </c>
      <c r="AL16" s="87">
        <f>'[2]031_31_借家世帯数_0323'!$AJ$164</f>
        <v>0</v>
      </c>
      <c r="AN16" s="93" t="s">
        <v>56</v>
      </c>
      <c r="AO16" s="84">
        <f>'[2]031_31_借家世帯数_0323'!$AT$152</f>
        <v>0</v>
      </c>
      <c r="AP16" s="85">
        <f>SUM('[2]031_31_借家世帯数_0323'!$AT$154:$AT$164)</f>
        <v>0</v>
      </c>
      <c r="AQ16" s="86">
        <f>SUM('[2]031_31_借家世帯数_0323'!$AT$155:$AT$164)</f>
        <v>0</v>
      </c>
      <c r="AR16" s="86">
        <f>SUM('[2]031_31_借家世帯数_0323'!$AT$157:$AT$164)</f>
        <v>0</v>
      </c>
      <c r="AS16" s="86">
        <f>SUM('[2]031_31_借家世帯数_0323'!$AT$159:$AT$164)</f>
        <v>0</v>
      </c>
      <c r="AT16" s="86">
        <f>SUM('[2]031_31_借家世帯数_0323'!$AT$161:$AT$164)</f>
        <v>0</v>
      </c>
      <c r="AU16" s="87">
        <f>'[2]031_31_借家世帯数_0323'!$AT$164</f>
        <v>0</v>
      </c>
    </row>
    <row r="17" spans="1:54">
      <c r="D17" s="94" t="s">
        <v>57</v>
      </c>
      <c r="E17" s="84">
        <f>'[2]031_31_借家世帯数_0323'!$F$166</f>
        <v>0</v>
      </c>
      <c r="F17" s="85">
        <f>SUM('[2]031_31_借家世帯数_0323'!$F$168:$F$178)</f>
        <v>0</v>
      </c>
      <c r="G17" s="86">
        <f>SUM('[2]031_31_借家世帯数_0323'!$F$169:$F$178)</f>
        <v>0</v>
      </c>
      <c r="H17" s="86">
        <f>SUM('[2]031_31_借家世帯数_0323'!$F$171:$F$178)</f>
        <v>0</v>
      </c>
      <c r="I17" s="86">
        <f>SUM('[2]031_31_借家世帯数_0323'!$F$173:$F$178)</f>
        <v>0</v>
      </c>
      <c r="J17" s="86">
        <f>SUM('[2]031_31_借家世帯数_0323'!$F$175:$F$178)</f>
        <v>0</v>
      </c>
      <c r="K17" s="87">
        <f>'[2]031_31_借家世帯数_0323'!$F$178</f>
        <v>0</v>
      </c>
      <c r="M17" s="94" t="s">
        <v>57</v>
      </c>
      <c r="N17" s="84">
        <f>'[2]031_31_借家世帯数_0323'!$P$166</f>
        <v>0</v>
      </c>
      <c r="O17" s="85">
        <f>SUM('[2]031_31_借家世帯数_0323'!$P$168:$P$178)</f>
        <v>0</v>
      </c>
      <c r="P17" s="86">
        <f>SUM('[2]031_31_借家世帯数_0323'!$P$169:$P$178)</f>
        <v>0</v>
      </c>
      <c r="Q17" s="86">
        <f>SUM('[2]031_31_借家世帯数_0323'!$P$171:$P$178)</f>
        <v>0</v>
      </c>
      <c r="R17" s="86">
        <f>SUM('[2]031_31_借家世帯数_0323'!$P$173:$P$178)</f>
        <v>0</v>
      </c>
      <c r="S17" s="86">
        <f>SUM('[2]031_31_借家世帯数_0323'!$P$175:$P$178)</f>
        <v>0</v>
      </c>
      <c r="T17" s="87">
        <f>'[2]031_31_借家世帯数_0323'!$P$178</f>
        <v>0</v>
      </c>
      <c r="V17" s="94" t="s">
        <v>57</v>
      </c>
      <c r="W17" s="84">
        <f>'[2]031_31_借家世帯数_0323'!$Z$166</f>
        <v>0</v>
      </c>
      <c r="X17" s="85">
        <f>SUM('[2]031_31_借家世帯数_0323'!$Z$168:$Z$178)</f>
        <v>0</v>
      </c>
      <c r="Y17" s="86">
        <f>SUM('[2]031_31_借家世帯数_0323'!$Z$169:$Z$178)</f>
        <v>0</v>
      </c>
      <c r="Z17" s="86">
        <f>SUM('[2]031_31_借家世帯数_0323'!$Z$171:$Z$178)</f>
        <v>0</v>
      </c>
      <c r="AA17" s="86">
        <f>SUM('[2]031_31_借家世帯数_0323'!$Z$173:$Z$178)</f>
        <v>0</v>
      </c>
      <c r="AB17" s="86">
        <f>SUM('[2]031_31_借家世帯数_0323'!$Z$175:$Z$178)</f>
        <v>0</v>
      </c>
      <c r="AC17" s="87">
        <f>'[2]031_31_借家世帯数_0323'!$Z$178</f>
        <v>0</v>
      </c>
      <c r="AE17" s="94" t="s">
        <v>57</v>
      </c>
      <c r="AF17" s="84">
        <f>'[2]031_31_借家世帯数_0323'!$AJ$166</f>
        <v>0</v>
      </c>
      <c r="AG17" s="85">
        <f>SUM('[2]031_31_借家世帯数_0323'!$AJ$168:$AJ$178)</f>
        <v>0</v>
      </c>
      <c r="AH17" s="86">
        <f>SUM('[2]031_31_借家世帯数_0323'!$AJ$169:$AJ$178)</f>
        <v>0</v>
      </c>
      <c r="AI17" s="86">
        <f>SUM('[2]031_31_借家世帯数_0323'!$AJ$171:$AJ$178)</f>
        <v>0</v>
      </c>
      <c r="AJ17" s="86">
        <f>SUM('[2]031_31_借家世帯数_0323'!$AJ$173:$AJ$178)</f>
        <v>0</v>
      </c>
      <c r="AK17" s="86">
        <f>SUM('[2]031_31_借家世帯数_0323'!$AJ$175:$AJ$178)</f>
        <v>0</v>
      </c>
      <c r="AL17" s="87">
        <f>'[2]031_31_借家世帯数_0323'!$AJ$178</f>
        <v>0</v>
      </c>
      <c r="AN17" s="94" t="s">
        <v>57</v>
      </c>
      <c r="AO17" s="84">
        <f>'[2]031_31_借家世帯数_0323'!$AT$166</f>
        <v>0</v>
      </c>
      <c r="AP17" s="85">
        <f>SUM('[2]031_31_借家世帯数_0323'!$AT$168:$AT$178)</f>
        <v>0</v>
      </c>
      <c r="AQ17" s="86">
        <f>SUM('[2]031_31_借家世帯数_0323'!$AT$169:$AT$178)</f>
        <v>0</v>
      </c>
      <c r="AR17" s="86">
        <f>SUM('[2]031_31_借家世帯数_0323'!$AT$171:$AT$178)</f>
        <v>0</v>
      </c>
      <c r="AS17" s="86">
        <f>SUM('[2]031_31_借家世帯数_0323'!$AT$173:$AT$178)</f>
        <v>0</v>
      </c>
      <c r="AT17" s="86">
        <f>SUM('[2]031_31_借家世帯数_0323'!$AT$175:$AT$178)</f>
        <v>0</v>
      </c>
      <c r="AU17" s="87">
        <f>'[2]031_31_借家世帯数_0323'!$AT$178</f>
        <v>0</v>
      </c>
    </row>
    <row r="18" spans="1:54">
      <c r="D18" s="93" t="s">
        <v>58</v>
      </c>
      <c r="E18" s="84">
        <f>'[2]031_31_借家世帯数_0323'!$F$180</f>
        <v>0</v>
      </c>
      <c r="F18" s="85">
        <f>SUM('[2]031_31_借家世帯数_0323'!$F$182:$F$192)</f>
        <v>0</v>
      </c>
      <c r="G18" s="86">
        <f>SUM('[2]031_31_借家世帯数_0323'!$F$183:$F$192)</f>
        <v>0</v>
      </c>
      <c r="H18" s="86">
        <f>SUM('[2]031_31_借家世帯数_0323'!$F$185:$F$192)</f>
        <v>0</v>
      </c>
      <c r="I18" s="86">
        <f>SUM('[2]031_31_借家世帯数_0323'!$F$187:$F$192)</f>
        <v>0</v>
      </c>
      <c r="J18" s="86">
        <f>SUM('[2]031_31_借家世帯数_0323'!$F$189:$F$192)</f>
        <v>0</v>
      </c>
      <c r="K18" s="87">
        <f>'[2]031_31_借家世帯数_0323'!$F$192</f>
        <v>0</v>
      </c>
      <c r="M18" s="93" t="s">
        <v>58</v>
      </c>
      <c r="N18" s="84">
        <f>'[2]031_31_借家世帯数_0323'!$P$180</f>
        <v>0</v>
      </c>
      <c r="O18" s="85">
        <f>SUM('[2]031_31_借家世帯数_0323'!$P$182:$P$192)</f>
        <v>0</v>
      </c>
      <c r="P18" s="86">
        <f>SUM('[2]031_31_借家世帯数_0323'!$P$183:$P$192)</f>
        <v>0</v>
      </c>
      <c r="Q18" s="86">
        <f>SUM('[2]031_31_借家世帯数_0323'!$P$185:$P$192)</f>
        <v>0</v>
      </c>
      <c r="R18" s="86">
        <f>SUM('[2]031_31_借家世帯数_0323'!$P$187:$P$192)</f>
        <v>0</v>
      </c>
      <c r="S18" s="86">
        <f>SUM('[2]031_31_借家世帯数_0323'!$P$189:$P$192)</f>
        <v>0</v>
      </c>
      <c r="T18" s="87">
        <f>'[2]031_31_借家世帯数_0323'!$P$192</f>
        <v>0</v>
      </c>
      <c r="V18" s="93" t="s">
        <v>58</v>
      </c>
      <c r="W18" s="84">
        <f>'[2]031_31_借家世帯数_0323'!$Z$180</f>
        <v>0</v>
      </c>
      <c r="X18" s="85">
        <f>SUM('[2]031_31_借家世帯数_0323'!$Z$182:$Z$192)</f>
        <v>0</v>
      </c>
      <c r="Y18" s="86">
        <f>SUM('[2]031_31_借家世帯数_0323'!$Z$183:$Z$192)</f>
        <v>0</v>
      </c>
      <c r="Z18" s="86">
        <f>SUM('[2]031_31_借家世帯数_0323'!$Z$185:$Z$192)</f>
        <v>0</v>
      </c>
      <c r="AA18" s="86">
        <f>SUM('[2]031_31_借家世帯数_0323'!$Z$187:$Z$192)</f>
        <v>0</v>
      </c>
      <c r="AB18" s="86">
        <f>SUM('[2]031_31_借家世帯数_0323'!$Z$189:$Z$192)</f>
        <v>0</v>
      </c>
      <c r="AC18" s="87">
        <f>'[2]031_31_借家世帯数_0323'!$Z$192</f>
        <v>0</v>
      </c>
      <c r="AE18" s="93" t="s">
        <v>58</v>
      </c>
      <c r="AF18" s="84">
        <f>'[2]031_31_借家世帯数_0323'!$AJ$180</f>
        <v>0</v>
      </c>
      <c r="AG18" s="85">
        <f>SUM('[2]031_31_借家世帯数_0323'!$AJ$182:$AJ$192)</f>
        <v>0</v>
      </c>
      <c r="AH18" s="86">
        <f>SUM('[2]031_31_借家世帯数_0323'!$AJ$183:$AJ$192)</f>
        <v>0</v>
      </c>
      <c r="AI18" s="86">
        <f>SUM('[2]031_31_借家世帯数_0323'!$AJ$185:$AJ$192)</f>
        <v>0</v>
      </c>
      <c r="AJ18" s="86">
        <f>SUM('[2]031_31_借家世帯数_0323'!$AJ$187:$AJ$192)</f>
        <v>0</v>
      </c>
      <c r="AK18" s="86">
        <f>SUM('[2]031_31_借家世帯数_0323'!$AJ$189:$AJ$192)</f>
        <v>0</v>
      </c>
      <c r="AL18" s="87">
        <f>'[2]031_31_借家世帯数_0323'!$AJ$192</f>
        <v>0</v>
      </c>
      <c r="AN18" s="93" t="s">
        <v>58</v>
      </c>
      <c r="AO18" s="84">
        <f>'[2]031_31_借家世帯数_0323'!$AT$180</f>
        <v>0</v>
      </c>
      <c r="AP18" s="85">
        <f>SUM('[2]031_31_借家世帯数_0323'!$AT$182:$AT$192)</f>
        <v>0</v>
      </c>
      <c r="AQ18" s="86">
        <f>SUM('[2]031_31_借家世帯数_0323'!$AT$183:$AT$192)</f>
        <v>0</v>
      </c>
      <c r="AR18" s="86">
        <f>SUM('[2]031_31_借家世帯数_0323'!$AT$185:$AT$192)</f>
        <v>0</v>
      </c>
      <c r="AS18" s="86">
        <f>SUM('[2]031_31_借家世帯数_0323'!$AT$187:$AT$192)</f>
        <v>0</v>
      </c>
      <c r="AT18" s="86">
        <f>SUM('[2]031_31_借家世帯数_0323'!$AT$189:$AT$192)</f>
        <v>0</v>
      </c>
      <c r="AU18" s="87">
        <f>'[2]031_31_借家世帯数_0323'!$AT$192</f>
        <v>0</v>
      </c>
    </row>
    <row r="19" spans="1:54">
      <c r="D19" s="93" t="s">
        <v>59</v>
      </c>
      <c r="E19" s="84">
        <f>'[2]031_31_借家世帯数_0323'!$F$194</f>
        <v>0</v>
      </c>
      <c r="F19" s="85">
        <f>SUM('[2]031_31_借家世帯数_0323'!$F$196:$F$206)</f>
        <v>0</v>
      </c>
      <c r="G19" s="86">
        <f>SUM('[2]031_31_借家世帯数_0323'!$F$197:$F$206)</f>
        <v>0</v>
      </c>
      <c r="H19" s="86">
        <f>SUM('[2]031_31_借家世帯数_0323'!$F$199:$F$206)</f>
        <v>0</v>
      </c>
      <c r="I19" s="86">
        <f>SUM('[2]031_31_借家世帯数_0323'!$F$201:$F$206)</f>
        <v>0</v>
      </c>
      <c r="J19" s="86">
        <f>SUM('[2]031_31_借家世帯数_0323'!$F$203:$F$206)</f>
        <v>0</v>
      </c>
      <c r="K19" s="87">
        <f>'[2]031_31_借家世帯数_0323'!$F$206</f>
        <v>0</v>
      </c>
      <c r="M19" s="93" t="s">
        <v>59</v>
      </c>
      <c r="N19" s="84">
        <f>'[2]031_31_借家世帯数_0323'!$P$194</f>
        <v>0</v>
      </c>
      <c r="O19" s="85">
        <f>SUM('[2]031_31_借家世帯数_0323'!$P$196:$P$206)</f>
        <v>0</v>
      </c>
      <c r="P19" s="86">
        <f>SUM('[2]031_31_借家世帯数_0323'!$P$197:$P$206)</f>
        <v>0</v>
      </c>
      <c r="Q19" s="86">
        <f>SUM('[2]031_31_借家世帯数_0323'!$P$199:$P$206)</f>
        <v>0</v>
      </c>
      <c r="R19" s="86">
        <f>SUM('[2]031_31_借家世帯数_0323'!$P$201:$P$206)</f>
        <v>0</v>
      </c>
      <c r="S19" s="86">
        <f>SUM('[2]031_31_借家世帯数_0323'!$P$203:$P$206)</f>
        <v>0</v>
      </c>
      <c r="T19" s="87">
        <f>'[2]031_31_借家世帯数_0323'!$P$206</f>
        <v>0</v>
      </c>
      <c r="V19" s="93" t="s">
        <v>59</v>
      </c>
      <c r="W19" s="84">
        <f>'[2]031_31_借家世帯数_0323'!$Z$194</f>
        <v>0</v>
      </c>
      <c r="X19" s="85">
        <f>SUM('[2]031_31_借家世帯数_0323'!$Z$196:$Z$206)</f>
        <v>0</v>
      </c>
      <c r="Y19" s="86">
        <f>SUM('[2]031_31_借家世帯数_0323'!$Z$197:$Z$206)</f>
        <v>0</v>
      </c>
      <c r="Z19" s="86">
        <f>SUM('[2]031_31_借家世帯数_0323'!$Z$199:$Z$206)</f>
        <v>0</v>
      </c>
      <c r="AA19" s="86">
        <f>SUM('[2]031_31_借家世帯数_0323'!$Z$201:$Z$206)</f>
        <v>0</v>
      </c>
      <c r="AB19" s="86">
        <f>SUM('[2]031_31_借家世帯数_0323'!$Z$203:$Z$206)</f>
        <v>0</v>
      </c>
      <c r="AC19" s="87">
        <f>'[2]031_31_借家世帯数_0323'!$Z$206</f>
        <v>0</v>
      </c>
      <c r="AE19" s="93" t="s">
        <v>59</v>
      </c>
      <c r="AF19" s="84">
        <f>'[2]031_31_借家世帯数_0323'!$AJ$194</f>
        <v>0</v>
      </c>
      <c r="AG19" s="85">
        <f>SUM('[2]031_31_借家世帯数_0323'!$AJ$196:$AJ$206)</f>
        <v>0</v>
      </c>
      <c r="AH19" s="86">
        <f>SUM('[2]031_31_借家世帯数_0323'!$AJ$197:$AJ$206)</f>
        <v>0</v>
      </c>
      <c r="AI19" s="86">
        <f>SUM('[2]031_31_借家世帯数_0323'!$AJ$199:$AJ$206)</f>
        <v>0</v>
      </c>
      <c r="AJ19" s="86">
        <f>SUM('[2]031_31_借家世帯数_0323'!$AJ$201:$AJ$206)</f>
        <v>0</v>
      </c>
      <c r="AK19" s="86">
        <f>SUM('[2]031_31_借家世帯数_0323'!$AJ$203:$AJ$206)</f>
        <v>0</v>
      </c>
      <c r="AL19" s="87">
        <f>'[2]031_31_借家世帯数_0323'!$AJ$206</f>
        <v>0</v>
      </c>
      <c r="AN19" s="93" t="s">
        <v>59</v>
      </c>
      <c r="AO19" s="84">
        <f>'[2]031_31_借家世帯数_0323'!$AT$194</f>
        <v>0</v>
      </c>
      <c r="AP19" s="85">
        <f>SUM('[2]031_31_借家世帯数_0323'!$AT$196:$AT$206)</f>
        <v>0</v>
      </c>
      <c r="AQ19" s="86">
        <f>SUM('[2]031_31_借家世帯数_0323'!$AT$197:$AT$206)</f>
        <v>0</v>
      </c>
      <c r="AR19" s="86">
        <f>SUM('[2]031_31_借家世帯数_0323'!$AT$199:$AT$206)</f>
        <v>0</v>
      </c>
      <c r="AS19" s="86">
        <f>SUM('[2]031_31_借家世帯数_0323'!$AT$201:$AT$206)</f>
        <v>0</v>
      </c>
      <c r="AT19" s="86">
        <f>SUM('[2]031_31_借家世帯数_0323'!$AT$203:$AT$206)</f>
        <v>0</v>
      </c>
      <c r="AU19" s="87">
        <f>'[2]031_31_借家世帯数_0323'!$AT$206</f>
        <v>0</v>
      </c>
    </row>
    <row r="20" spans="1:54">
      <c r="D20" s="95" t="s">
        <v>60</v>
      </c>
      <c r="E20" s="88">
        <f>'[2]031_31_借家世帯数_0323'!$F$208</f>
        <v>0</v>
      </c>
      <c r="F20" s="89">
        <f>SUM('[2]031_31_借家世帯数_0323'!$F$210:$F$220)</f>
        <v>0</v>
      </c>
      <c r="G20" s="90">
        <f>SUM('[2]031_31_借家世帯数_0323'!$F$211:$F$220)</f>
        <v>0</v>
      </c>
      <c r="H20" s="90">
        <f>SUM('[2]031_31_借家世帯数_0323'!$F$213:$F$220)</f>
        <v>0</v>
      </c>
      <c r="I20" s="90">
        <f>SUM('[2]031_31_借家世帯数_0323'!$F$215:$F$220)</f>
        <v>0</v>
      </c>
      <c r="J20" s="90">
        <f>SUM('[2]031_31_借家世帯数_0323'!$F$217:$F$220)</f>
        <v>0</v>
      </c>
      <c r="K20" s="91">
        <f>'[2]031_31_借家世帯数_0323'!$F$220</f>
        <v>0</v>
      </c>
      <c r="M20" s="95" t="s">
        <v>60</v>
      </c>
      <c r="N20" s="88">
        <f>'[2]031_31_借家世帯数_0323'!$P$208</f>
        <v>0</v>
      </c>
      <c r="O20" s="89">
        <f>SUM('[2]031_31_借家世帯数_0323'!$P$210:$P$220)</f>
        <v>0</v>
      </c>
      <c r="P20" s="90">
        <f>SUM('[2]031_31_借家世帯数_0323'!$P$211:$P$220)</f>
        <v>0</v>
      </c>
      <c r="Q20" s="90">
        <f>SUM('[2]031_31_借家世帯数_0323'!$P$213:$P$220)</f>
        <v>0</v>
      </c>
      <c r="R20" s="90">
        <f>SUM('[2]031_31_借家世帯数_0323'!$P$215:$P$220)</f>
        <v>0</v>
      </c>
      <c r="S20" s="90">
        <f>SUM('[2]031_31_借家世帯数_0323'!$P$217:$P$220)</f>
        <v>0</v>
      </c>
      <c r="T20" s="91">
        <f>'[2]031_31_借家世帯数_0323'!$P$220</f>
        <v>0</v>
      </c>
      <c r="V20" s="95" t="s">
        <v>60</v>
      </c>
      <c r="W20" s="88">
        <f>'[2]031_31_借家世帯数_0323'!$Z$208</f>
        <v>0</v>
      </c>
      <c r="X20" s="89">
        <f>SUM('[2]031_31_借家世帯数_0323'!$Z$210:$Z$220)</f>
        <v>0</v>
      </c>
      <c r="Y20" s="90">
        <f>SUM('[2]031_31_借家世帯数_0323'!$Z$211:$Z$220)</f>
        <v>0</v>
      </c>
      <c r="Z20" s="90">
        <f>SUM('[2]031_31_借家世帯数_0323'!$Z$213:$Z$220)</f>
        <v>0</v>
      </c>
      <c r="AA20" s="90">
        <f>SUM('[2]031_31_借家世帯数_0323'!$Z$215:$Z$220)</f>
        <v>0</v>
      </c>
      <c r="AB20" s="90">
        <f>SUM('[2]031_31_借家世帯数_0323'!$Z$217:$Z$220)</f>
        <v>0</v>
      </c>
      <c r="AC20" s="91">
        <f>'[2]031_31_借家世帯数_0323'!$Z$220</f>
        <v>0</v>
      </c>
      <c r="AE20" s="95" t="s">
        <v>60</v>
      </c>
      <c r="AF20" s="88">
        <f>'[2]031_31_借家世帯数_0323'!$AJ$208</f>
        <v>0</v>
      </c>
      <c r="AG20" s="89">
        <f>SUM('[2]031_31_借家世帯数_0323'!$AJ$210:$AJ$220)</f>
        <v>0</v>
      </c>
      <c r="AH20" s="90">
        <f>SUM('[2]031_31_借家世帯数_0323'!$AJ$211:$AJ$220)</f>
        <v>0</v>
      </c>
      <c r="AI20" s="90">
        <f>SUM('[2]031_31_借家世帯数_0323'!$AJ$213:$AJ$220)</f>
        <v>0</v>
      </c>
      <c r="AJ20" s="90">
        <f>SUM('[2]031_31_借家世帯数_0323'!$AJ$215:$AJ$220)</f>
        <v>0</v>
      </c>
      <c r="AK20" s="90">
        <f>SUM('[2]031_31_借家世帯数_0323'!$AJ$217:$AJ$220)</f>
        <v>0</v>
      </c>
      <c r="AL20" s="91">
        <f>'[2]031_31_借家世帯数_0323'!$AJ$220</f>
        <v>0</v>
      </c>
      <c r="AN20" s="95" t="s">
        <v>60</v>
      </c>
      <c r="AO20" s="88">
        <f>'[2]031_31_借家世帯数_0323'!$AT$208</f>
        <v>0</v>
      </c>
      <c r="AP20" s="89">
        <f>SUM('[2]031_31_借家世帯数_0323'!$AT$210:$AT$220)</f>
        <v>0</v>
      </c>
      <c r="AQ20" s="90">
        <f>SUM('[2]031_31_借家世帯数_0323'!$AT$211:$AT$220)</f>
        <v>0</v>
      </c>
      <c r="AR20" s="90">
        <f>SUM('[2]031_31_借家世帯数_0323'!$AT$213:$AT$220)</f>
        <v>0</v>
      </c>
      <c r="AS20" s="90">
        <f>SUM('[2]031_31_借家世帯数_0323'!$AT$215:$AT$220)</f>
        <v>0</v>
      </c>
      <c r="AT20" s="90">
        <f>SUM('[2]031_31_借家世帯数_0323'!$AT$217:$AT$220)</f>
        <v>0</v>
      </c>
      <c r="AU20" s="91">
        <f>'[2]031_31_借家世帯数_0323'!$AT$220</f>
        <v>0</v>
      </c>
    </row>
    <row r="23" spans="1:54">
      <c r="B23" s="32" t="s">
        <v>47</v>
      </c>
      <c r="C23" s="32"/>
      <c r="D23" s="101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</row>
    <row r="24" spans="1:54">
      <c r="B24" s="33" t="s">
        <v>48</v>
      </c>
      <c r="C24" s="33"/>
      <c r="D24" s="10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</row>
    <row r="25" spans="1:54">
      <c r="A25" s="10"/>
      <c r="C25" s="104"/>
      <c r="D25" s="105"/>
      <c r="E25" s="10"/>
      <c r="F25" s="10"/>
    </row>
    <row r="26" spans="1:54">
      <c r="A26" s="9"/>
      <c r="B26" s="104"/>
      <c r="C26" s="19" t="s">
        <v>14</v>
      </c>
      <c r="D26" t="s">
        <v>81</v>
      </c>
      <c r="E26" s="9"/>
      <c r="F26" s="9"/>
    </row>
    <row r="27" spans="1:54">
      <c r="A27" s="9"/>
      <c r="B27" s="104"/>
      <c r="C27" s="19" t="s">
        <v>15</v>
      </c>
      <c r="D27" s="20" t="s">
        <v>73</v>
      </c>
      <c r="E27" s="9"/>
      <c r="F27" s="9"/>
    </row>
    <row r="28" spans="1:54">
      <c r="A28" s="9"/>
      <c r="B28" s="9"/>
      <c r="C28" s="9"/>
      <c r="D28" s="106"/>
      <c r="E28" s="9"/>
      <c r="F28" s="9"/>
    </row>
    <row r="29" spans="1:54">
      <c r="A29" s="9"/>
      <c r="B29" s="9"/>
      <c r="C29" s="9" t="s">
        <v>69</v>
      </c>
      <c r="D29" s="106"/>
      <c r="E29" s="9"/>
      <c r="F29" s="9"/>
    </row>
    <row r="30" spans="1:54">
      <c r="A30" s="9"/>
      <c r="B30" s="9"/>
      <c r="C30" s="9"/>
      <c r="D30" s="1" t="s">
        <v>55</v>
      </c>
      <c r="E30" s="9"/>
      <c r="F30" s="9"/>
      <c r="L30" s="9" t="s">
        <v>56</v>
      </c>
      <c r="T30" s="1" t="s">
        <v>57</v>
      </c>
      <c r="AB30" s="1" t="s">
        <v>58</v>
      </c>
      <c r="AJ30" s="1" t="s">
        <v>59</v>
      </c>
      <c r="AR30" s="1" t="s">
        <v>60</v>
      </c>
    </row>
    <row r="31" spans="1:54" ht="37.5">
      <c r="A31" s="9"/>
      <c r="B31" s="9"/>
      <c r="D31" s="123"/>
      <c r="E31" s="108" t="s">
        <v>8</v>
      </c>
      <c r="F31" s="108" t="s">
        <v>7</v>
      </c>
      <c r="G31" s="109" t="s">
        <v>6</v>
      </c>
      <c r="H31" s="109" t="s">
        <v>5</v>
      </c>
      <c r="I31" s="108" t="s">
        <v>4</v>
      </c>
      <c r="J31" s="15" t="s">
        <v>3</v>
      </c>
      <c r="L31" s="123"/>
      <c r="M31" s="122" t="s">
        <v>8</v>
      </c>
      <c r="N31" s="108" t="s">
        <v>7</v>
      </c>
      <c r="O31" s="109" t="s">
        <v>6</v>
      </c>
      <c r="P31" s="109" t="s">
        <v>5</v>
      </c>
      <c r="Q31" s="108" t="s">
        <v>4</v>
      </c>
      <c r="R31" s="15" t="s">
        <v>3</v>
      </c>
      <c r="T31" s="123"/>
      <c r="U31" s="108" t="s">
        <v>8</v>
      </c>
      <c r="V31" s="108" t="s">
        <v>7</v>
      </c>
      <c r="W31" s="109" t="s">
        <v>6</v>
      </c>
      <c r="X31" s="109" t="s">
        <v>5</v>
      </c>
      <c r="Y31" s="108" t="s">
        <v>4</v>
      </c>
      <c r="Z31" s="15" t="s">
        <v>3</v>
      </c>
      <c r="AB31" s="123"/>
      <c r="AC31" s="108" t="s">
        <v>8</v>
      </c>
      <c r="AD31" s="108" t="s">
        <v>7</v>
      </c>
      <c r="AE31" s="109" t="s">
        <v>6</v>
      </c>
      <c r="AF31" s="109" t="s">
        <v>5</v>
      </c>
      <c r="AG31" s="108" t="s">
        <v>4</v>
      </c>
      <c r="AH31" s="15" t="s">
        <v>3</v>
      </c>
      <c r="AJ31" s="123"/>
      <c r="AK31" s="108" t="s">
        <v>8</v>
      </c>
      <c r="AL31" s="108" t="s">
        <v>7</v>
      </c>
      <c r="AM31" s="109" t="s">
        <v>6</v>
      </c>
      <c r="AN31" s="109" t="s">
        <v>5</v>
      </c>
      <c r="AO31" s="108" t="s">
        <v>4</v>
      </c>
      <c r="AP31" s="15" t="s">
        <v>3</v>
      </c>
      <c r="AR31" s="123"/>
      <c r="AS31" s="122" t="s">
        <v>8</v>
      </c>
      <c r="AT31" s="108" t="s">
        <v>7</v>
      </c>
      <c r="AU31" s="109" t="s">
        <v>6</v>
      </c>
      <c r="AV31" s="109" t="s">
        <v>5</v>
      </c>
      <c r="AW31" s="108" t="s">
        <v>4</v>
      </c>
      <c r="AX31" s="15" t="s">
        <v>3</v>
      </c>
      <c r="AZ31" s="131" t="s">
        <v>10</v>
      </c>
      <c r="BA31" s="132" t="s">
        <v>9</v>
      </c>
      <c r="BB31" s="9"/>
    </row>
    <row r="32" spans="1:54">
      <c r="D32" s="94" t="s">
        <v>50</v>
      </c>
      <c r="E32" s="110">
        <f t="array" ref="E32:J32">_xlfn.IFS(E15=0,0,
         TRUE,F15:K15/E15
)</f>
        <v>0</v>
      </c>
      <c r="F32" s="111">
        <v>0</v>
      </c>
      <c r="G32" s="112">
        <v>0</v>
      </c>
      <c r="H32" s="112">
        <v>0</v>
      </c>
      <c r="I32" s="111">
        <v>0</v>
      </c>
      <c r="J32" s="113">
        <v>0</v>
      </c>
      <c r="L32" s="94" t="s">
        <v>50</v>
      </c>
      <c r="M32" s="110">
        <f t="array" ref="M32:R32">_xlfn.IFS(E16=0,0,
         TRUE,F16:K16/E16
)</f>
        <v>0</v>
      </c>
      <c r="N32" s="111">
        <v>0</v>
      </c>
      <c r="O32" s="112">
        <v>0</v>
      </c>
      <c r="P32" s="112">
        <v>0</v>
      </c>
      <c r="Q32" s="111">
        <v>0</v>
      </c>
      <c r="R32" s="113">
        <v>0</v>
      </c>
      <c r="T32" s="94" t="s">
        <v>50</v>
      </c>
      <c r="U32" s="110">
        <f t="array" ref="U32:Z32">_xlfn.IFS(E17=0,0,
         TRUE,F17:K17/E17
)</f>
        <v>0</v>
      </c>
      <c r="V32" s="111">
        <v>0</v>
      </c>
      <c r="W32" s="112">
        <v>0</v>
      </c>
      <c r="X32" s="112">
        <v>0</v>
      </c>
      <c r="Y32" s="111">
        <v>0</v>
      </c>
      <c r="Z32" s="113">
        <v>0</v>
      </c>
      <c r="AB32" s="94" t="s">
        <v>50</v>
      </c>
      <c r="AC32" s="110">
        <f t="array" ref="AC32:AH32">_xlfn.IFS(E18=0,0,
         TRUE,F18:K18/E18
)</f>
        <v>0</v>
      </c>
      <c r="AD32" s="111">
        <v>0</v>
      </c>
      <c r="AE32" s="112">
        <v>0</v>
      </c>
      <c r="AF32" s="112">
        <v>0</v>
      </c>
      <c r="AG32" s="111">
        <v>0</v>
      </c>
      <c r="AH32" s="113">
        <v>0</v>
      </c>
      <c r="AJ32" s="94" t="s">
        <v>50</v>
      </c>
      <c r="AK32" s="110">
        <f t="array" ref="AK32:AP32">_xlfn.IFS(E19=0,0,
         TRUE,F19:K19/E19
)</f>
        <v>0</v>
      </c>
      <c r="AL32" s="111">
        <v>0</v>
      </c>
      <c r="AM32" s="112">
        <v>0</v>
      </c>
      <c r="AN32" s="112">
        <v>0</v>
      </c>
      <c r="AO32" s="111">
        <v>0</v>
      </c>
      <c r="AP32" s="113">
        <v>0</v>
      </c>
      <c r="AR32" s="94" t="s">
        <v>50</v>
      </c>
      <c r="AS32" s="110">
        <f t="array" ref="AS32:AX32">_xlfn.IFS(E20=0,0,
         TRUE,F20:K20/E20
)</f>
        <v>0</v>
      </c>
      <c r="AT32" s="111">
        <v>0</v>
      </c>
      <c r="AU32" s="112">
        <v>0</v>
      </c>
      <c r="AV32" s="112">
        <v>0</v>
      </c>
      <c r="AW32" s="111">
        <v>0</v>
      </c>
      <c r="AX32" s="113">
        <v>0</v>
      </c>
      <c r="AZ32" s="126">
        <f>2003-1996</f>
        <v>7</v>
      </c>
      <c r="BA32" s="133">
        <f t="shared" ref="BA32:BA36" si="0">LN(AZ32)</f>
        <v>1.9459101490553132</v>
      </c>
    </row>
    <row r="33" spans="1:54">
      <c r="D33" s="94" t="s">
        <v>51</v>
      </c>
      <c r="E33" s="114">
        <f t="array" ref="E33:J33">_xlfn.IFS(N15=0,0,
        TRUE,O15:T15/N15)</f>
        <v>0</v>
      </c>
      <c r="F33" s="115">
        <v>0</v>
      </c>
      <c r="G33" s="116">
        <v>0</v>
      </c>
      <c r="H33" s="116">
        <v>0</v>
      </c>
      <c r="I33" s="115">
        <v>0</v>
      </c>
      <c r="J33" s="117">
        <v>0</v>
      </c>
      <c r="L33" s="94" t="s">
        <v>51</v>
      </c>
      <c r="M33" s="114">
        <f t="array" ref="M33:R33">_xlfn.IFS(N16=0,0,
        TRUE,O16:T16/N16)</f>
        <v>0</v>
      </c>
      <c r="N33" s="115">
        <v>0</v>
      </c>
      <c r="O33" s="116">
        <v>0</v>
      </c>
      <c r="P33" s="116">
        <v>0</v>
      </c>
      <c r="Q33" s="115">
        <v>0</v>
      </c>
      <c r="R33" s="117">
        <v>0</v>
      </c>
      <c r="T33" s="94" t="s">
        <v>51</v>
      </c>
      <c r="U33" s="114">
        <f t="array" ref="U33:Z33">_xlfn.IFS(N17=0,0,
        TRUE,O17:T17/N17)</f>
        <v>0</v>
      </c>
      <c r="V33" s="115">
        <v>0</v>
      </c>
      <c r="W33" s="116">
        <v>0</v>
      </c>
      <c r="X33" s="116">
        <v>0</v>
      </c>
      <c r="Y33" s="115">
        <v>0</v>
      </c>
      <c r="Z33" s="117">
        <v>0</v>
      </c>
      <c r="AB33" s="94" t="s">
        <v>51</v>
      </c>
      <c r="AC33" s="114">
        <f t="array" ref="AC33:AH33">_xlfn.IFS(N18=0,0,
        TRUE,O18:T18/N18)</f>
        <v>0</v>
      </c>
      <c r="AD33" s="115">
        <v>0</v>
      </c>
      <c r="AE33" s="116">
        <v>0</v>
      </c>
      <c r="AF33" s="116">
        <v>0</v>
      </c>
      <c r="AG33" s="115">
        <v>0</v>
      </c>
      <c r="AH33" s="117">
        <v>0</v>
      </c>
      <c r="AJ33" s="94" t="s">
        <v>51</v>
      </c>
      <c r="AK33" s="114">
        <f t="array" ref="AK33:AP33">_xlfn.IFS(N19=0,0,
        TRUE,O19:T19/N19)</f>
        <v>0</v>
      </c>
      <c r="AL33" s="115">
        <v>0</v>
      </c>
      <c r="AM33" s="116">
        <v>0</v>
      </c>
      <c r="AN33" s="116">
        <v>0</v>
      </c>
      <c r="AO33" s="115">
        <v>0</v>
      </c>
      <c r="AP33" s="117">
        <v>0</v>
      </c>
      <c r="AR33" s="94" t="s">
        <v>51</v>
      </c>
      <c r="AS33" s="114">
        <f t="array" ref="AS33:AX33">_xlfn.IFS(N20=0,0,
        TRUE,O20:T20/N20)</f>
        <v>0</v>
      </c>
      <c r="AT33" s="115">
        <v>0</v>
      </c>
      <c r="AU33" s="116">
        <v>0</v>
      </c>
      <c r="AV33" s="116">
        <v>0</v>
      </c>
      <c r="AW33" s="115">
        <v>0</v>
      </c>
      <c r="AX33" s="117">
        <v>0</v>
      </c>
      <c r="AZ33" s="127">
        <f>AZ32+5</f>
        <v>12</v>
      </c>
      <c r="BA33" s="129">
        <f t="shared" si="0"/>
        <v>2.4849066497880004</v>
      </c>
    </row>
    <row r="34" spans="1:54">
      <c r="D34" s="94" t="s">
        <v>52</v>
      </c>
      <c r="E34" s="114">
        <f t="array" ref="E34:J34">_xlfn.IFS(W15=0,0,
        TRUE,X15:AC15/W15)</f>
        <v>0</v>
      </c>
      <c r="F34" s="115">
        <v>0</v>
      </c>
      <c r="G34" s="116">
        <v>0</v>
      </c>
      <c r="H34" s="116">
        <v>0</v>
      </c>
      <c r="I34" s="115">
        <v>0</v>
      </c>
      <c r="J34" s="117">
        <v>0</v>
      </c>
      <c r="L34" s="94" t="s">
        <v>52</v>
      </c>
      <c r="M34" s="114">
        <f t="array" ref="M34:R34">_xlfn.IFS(W16=0,0,
        TRUE,X16:AC16/W16)</f>
        <v>0</v>
      </c>
      <c r="N34" s="115">
        <v>0</v>
      </c>
      <c r="O34" s="116">
        <v>0</v>
      </c>
      <c r="P34" s="116">
        <v>0</v>
      </c>
      <c r="Q34" s="115">
        <v>0</v>
      </c>
      <c r="R34" s="117">
        <v>0</v>
      </c>
      <c r="T34" s="94" t="s">
        <v>52</v>
      </c>
      <c r="U34" s="114">
        <f t="array" ref="U34:Z34">_xlfn.IFS(W17=0,0,
        TRUE,X17:AC17/W17)</f>
        <v>0</v>
      </c>
      <c r="V34" s="115">
        <v>0</v>
      </c>
      <c r="W34" s="116">
        <v>0</v>
      </c>
      <c r="X34" s="116">
        <v>0</v>
      </c>
      <c r="Y34" s="115">
        <v>0</v>
      </c>
      <c r="Z34" s="117">
        <v>0</v>
      </c>
      <c r="AB34" s="94" t="s">
        <v>52</v>
      </c>
      <c r="AC34" s="114">
        <f t="array" ref="AC34:AH34">_xlfn.IFS(W18=0,0,
        TRUE,X18:AC18/W18)</f>
        <v>0</v>
      </c>
      <c r="AD34" s="115">
        <v>0</v>
      </c>
      <c r="AE34" s="116">
        <v>0</v>
      </c>
      <c r="AF34" s="116">
        <v>0</v>
      </c>
      <c r="AG34" s="115">
        <v>0</v>
      </c>
      <c r="AH34" s="117">
        <v>0</v>
      </c>
      <c r="AJ34" s="94" t="s">
        <v>52</v>
      </c>
      <c r="AK34" s="114">
        <f t="array" ref="AK34:AP34">_xlfn.IFS(W19=0,0,
        TRUE,X19:AC19/W19)</f>
        <v>0</v>
      </c>
      <c r="AL34" s="115">
        <v>0</v>
      </c>
      <c r="AM34" s="116">
        <v>0</v>
      </c>
      <c r="AN34" s="116">
        <v>0</v>
      </c>
      <c r="AO34" s="115">
        <v>0</v>
      </c>
      <c r="AP34" s="117">
        <v>0</v>
      </c>
      <c r="AR34" s="94" t="s">
        <v>52</v>
      </c>
      <c r="AS34" s="114">
        <f t="array" ref="AS34:AX34">_xlfn.IFS(W20=0,0,
        TRUE,X20:AC20/W20)</f>
        <v>0</v>
      </c>
      <c r="AT34" s="115">
        <v>0</v>
      </c>
      <c r="AU34" s="116">
        <v>0</v>
      </c>
      <c r="AV34" s="116">
        <v>0</v>
      </c>
      <c r="AW34" s="115">
        <v>0</v>
      </c>
      <c r="AX34" s="117">
        <v>0</v>
      </c>
      <c r="AZ34" s="174">
        <f>AZ33+5</f>
        <v>17</v>
      </c>
      <c r="BA34" s="129">
        <f t="shared" si="0"/>
        <v>2.8332133440562162</v>
      </c>
    </row>
    <row r="35" spans="1:54">
      <c r="D35" s="94" t="s">
        <v>53</v>
      </c>
      <c r="E35" s="114">
        <f t="array" ref="E35:J35">_xlfn.IFS(AF15=0,0,
        TRUE,AG15:AL15/AF15)</f>
        <v>0</v>
      </c>
      <c r="F35" s="115">
        <v>0</v>
      </c>
      <c r="G35" s="116">
        <v>0</v>
      </c>
      <c r="H35" s="116">
        <v>0</v>
      </c>
      <c r="I35" s="115">
        <v>0</v>
      </c>
      <c r="J35" s="117">
        <v>0</v>
      </c>
      <c r="L35" s="94" t="s">
        <v>53</v>
      </c>
      <c r="M35" s="114">
        <f t="array" ref="M35:R35">_xlfn.IFS(AF16=0,0,
        TRUE,AG16:AL16/AF16)</f>
        <v>0</v>
      </c>
      <c r="N35" s="115">
        <v>0</v>
      </c>
      <c r="O35" s="116">
        <v>0</v>
      </c>
      <c r="P35" s="116">
        <v>0</v>
      </c>
      <c r="Q35" s="115">
        <v>0</v>
      </c>
      <c r="R35" s="117">
        <v>0</v>
      </c>
      <c r="T35" s="94" t="s">
        <v>53</v>
      </c>
      <c r="U35" s="114">
        <f t="array" ref="U35:Z35">_xlfn.IFS(AF17=0,0,
        TRUE,AG17:AL17/AF17)</f>
        <v>0</v>
      </c>
      <c r="V35" s="115">
        <v>0</v>
      </c>
      <c r="W35" s="116">
        <v>0</v>
      </c>
      <c r="X35" s="116">
        <v>0</v>
      </c>
      <c r="Y35" s="115">
        <v>0</v>
      </c>
      <c r="Z35" s="117">
        <v>0</v>
      </c>
      <c r="AB35" s="94" t="s">
        <v>53</v>
      </c>
      <c r="AC35" s="114">
        <f t="array" ref="AC35:AH35">_xlfn.IFS(AF18=0,0,
        TRUE,AG18:AL18/AF18)</f>
        <v>0</v>
      </c>
      <c r="AD35" s="115">
        <v>0</v>
      </c>
      <c r="AE35" s="116">
        <v>0</v>
      </c>
      <c r="AF35" s="116">
        <v>0</v>
      </c>
      <c r="AG35" s="115">
        <v>0</v>
      </c>
      <c r="AH35" s="117">
        <v>0</v>
      </c>
      <c r="AJ35" s="94" t="s">
        <v>53</v>
      </c>
      <c r="AK35" s="114">
        <f t="array" ref="AK35:AP35">_xlfn.IFS(AF19=0,0,
        TRUE,AG19:AL19/AF19)</f>
        <v>0</v>
      </c>
      <c r="AL35" s="115">
        <v>0</v>
      </c>
      <c r="AM35" s="116">
        <v>0</v>
      </c>
      <c r="AN35" s="116">
        <v>0</v>
      </c>
      <c r="AO35" s="115">
        <v>0</v>
      </c>
      <c r="AP35" s="117">
        <v>0</v>
      </c>
      <c r="AR35" s="94" t="s">
        <v>53</v>
      </c>
      <c r="AS35" s="114">
        <f t="array" ref="AS35:AX35">_xlfn.IFS(AF20=0,0,
        TRUE,AG20:AL20/AF20)</f>
        <v>0</v>
      </c>
      <c r="AT35" s="115">
        <v>0</v>
      </c>
      <c r="AU35" s="116">
        <v>0</v>
      </c>
      <c r="AV35" s="116">
        <v>0</v>
      </c>
      <c r="AW35" s="115">
        <v>0</v>
      </c>
      <c r="AX35" s="117">
        <v>0</v>
      </c>
      <c r="AZ35" s="127">
        <f>AZ34+5</f>
        <v>22</v>
      </c>
      <c r="BA35" s="129">
        <f t="shared" si="0"/>
        <v>3.0910424533583161</v>
      </c>
    </row>
    <row r="36" spans="1:54">
      <c r="D36" s="107" t="s">
        <v>54</v>
      </c>
      <c r="E36" s="118">
        <f t="array" ref="E36:J36">_xlfn.IFS(AO15=0,0,
         TRUE,AP15:AU15/AO15)</f>
        <v>0</v>
      </c>
      <c r="F36" s="119">
        <v>0</v>
      </c>
      <c r="G36" s="120">
        <v>0</v>
      </c>
      <c r="H36" s="120">
        <v>0</v>
      </c>
      <c r="I36" s="119">
        <v>0</v>
      </c>
      <c r="J36" s="121">
        <v>0</v>
      </c>
      <c r="L36" s="107" t="s">
        <v>54</v>
      </c>
      <c r="M36" s="118">
        <f t="array" ref="M36:R36">_xlfn.IFS(AO16=0,0,
         TRUE,AP16:AU16/AO16)</f>
        <v>0</v>
      </c>
      <c r="N36" s="119">
        <v>0</v>
      </c>
      <c r="O36" s="120">
        <v>0</v>
      </c>
      <c r="P36" s="120">
        <v>0</v>
      </c>
      <c r="Q36" s="119">
        <v>0</v>
      </c>
      <c r="R36" s="121">
        <v>0</v>
      </c>
      <c r="T36" s="107" t="s">
        <v>54</v>
      </c>
      <c r="U36" s="118">
        <f t="array" ref="U36:Z36">_xlfn.IFS(AO17=0,0,
         TRUE,AP17:AU17/AO17)</f>
        <v>0</v>
      </c>
      <c r="V36" s="119">
        <v>0</v>
      </c>
      <c r="W36" s="120">
        <v>0</v>
      </c>
      <c r="X36" s="120">
        <v>0</v>
      </c>
      <c r="Y36" s="119">
        <v>0</v>
      </c>
      <c r="Z36" s="121">
        <v>0</v>
      </c>
      <c r="AB36" s="107" t="s">
        <v>54</v>
      </c>
      <c r="AC36" s="118">
        <f t="array" ref="AC36:AH36">_xlfn.IFS(AO18=0,0,
         TRUE,AP18:AU18/AO18)</f>
        <v>0</v>
      </c>
      <c r="AD36" s="119">
        <v>0</v>
      </c>
      <c r="AE36" s="120">
        <v>0</v>
      </c>
      <c r="AF36" s="120">
        <v>0</v>
      </c>
      <c r="AG36" s="119">
        <v>0</v>
      </c>
      <c r="AH36" s="121">
        <v>0</v>
      </c>
      <c r="AJ36" s="107" t="s">
        <v>54</v>
      </c>
      <c r="AK36" s="118">
        <f t="array" ref="AK36:AP36">_xlfn.IFS(AO19=0,0,
         TRUE,AP19:AU19/AO19)</f>
        <v>0</v>
      </c>
      <c r="AL36" s="119">
        <v>0</v>
      </c>
      <c r="AM36" s="120">
        <v>0</v>
      </c>
      <c r="AN36" s="120">
        <v>0</v>
      </c>
      <c r="AO36" s="119">
        <v>0</v>
      </c>
      <c r="AP36" s="121">
        <v>0</v>
      </c>
      <c r="AR36" s="107" t="s">
        <v>54</v>
      </c>
      <c r="AS36" s="118">
        <f t="array" ref="AS36:AX36">_xlfn.IFS(AO20=0,0,
         TRUE,AP20:AU20/AO20)</f>
        <v>0</v>
      </c>
      <c r="AT36" s="119">
        <v>0</v>
      </c>
      <c r="AU36" s="120">
        <v>0</v>
      </c>
      <c r="AV36" s="120">
        <v>0</v>
      </c>
      <c r="AW36" s="119">
        <v>0</v>
      </c>
      <c r="AX36" s="121">
        <v>0</v>
      </c>
      <c r="AZ36" s="128">
        <f>AZ35+5</f>
        <v>27</v>
      </c>
      <c r="BA36" s="130">
        <f t="shared" si="0"/>
        <v>3.2958368660043291</v>
      </c>
    </row>
    <row r="37" spans="1:54">
      <c r="G37" s="1"/>
      <c r="H37" s="1"/>
      <c r="AR37" s="1"/>
    </row>
    <row r="38" spans="1:54">
      <c r="G38" s="1"/>
      <c r="H38" s="1"/>
      <c r="AR38" s="1"/>
    </row>
    <row r="39" spans="1:54">
      <c r="C39" s="1" t="s">
        <v>70</v>
      </c>
      <c r="G39" s="1"/>
      <c r="H39" s="1"/>
      <c r="AR39" s="1"/>
    </row>
    <row r="40" spans="1:54">
      <c r="G40" s="1"/>
      <c r="H40" s="1"/>
      <c r="AR40" s="1"/>
    </row>
    <row r="41" spans="1:54">
      <c r="D41" s="173" t="s">
        <v>71</v>
      </c>
      <c r="G41" s="1"/>
      <c r="H41" s="1"/>
      <c r="AR41" s="1"/>
    </row>
    <row r="42" spans="1:54">
      <c r="G42" s="1"/>
      <c r="H42" s="1"/>
      <c r="AR42" s="1"/>
    </row>
    <row r="43" spans="1:54">
      <c r="A43" s="9"/>
      <c r="B43" s="9"/>
      <c r="C43" s="9"/>
      <c r="D43" s="1" t="s">
        <v>55</v>
      </c>
      <c r="E43" s="9"/>
      <c r="F43" s="9"/>
      <c r="L43" s="9" t="s">
        <v>56</v>
      </c>
      <c r="T43" s="1" t="s">
        <v>57</v>
      </c>
      <c r="AB43" s="1" t="s">
        <v>58</v>
      </c>
      <c r="AJ43" s="1" t="s">
        <v>59</v>
      </c>
      <c r="AR43" s="1" t="s">
        <v>60</v>
      </c>
    </row>
    <row r="44" spans="1:54" ht="37.5">
      <c r="D44" s="123"/>
      <c r="E44" s="108" t="s">
        <v>8</v>
      </c>
      <c r="F44" s="108" t="s">
        <v>7</v>
      </c>
      <c r="G44" s="109" t="s">
        <v>6</v>
      </c>
      <c r="H44" s="109" t="s">
        <v>5</v>
      </c>
      <c r="I44" s="108" t="s">
        <v>4</v>
      </c>
      <c r="J44" s="15" t="s">
        <v>3</v>
      </c>
      <c r="L44" s="123"/>
      <c r="M44" s="122" t="s">
        <v>8</v>
      </c>
      <c r="N44" s="108" t="s">
        <v>7</v>
      </c>
      <c r="O44" s="109" t="s">
        <v>6</v>
      </c>
      <c r="P44" s="109" t="s">
        <v>5</v>
      </c>
      <c r="Q44" s="108" t="s">
        <v>4</v>
      </c>
      <c r="R44" s="15" t="s">
        <v>3</v>
      </c>
      <c r="T44" s="142"/>
      <c r="U44" s="161" t="s">
        <v>8</v>
      </c>
      <c r="V44" s="161" t="s">
        <v>7</v>
      </c>
      <c r="W44" s="162" t="s">
        <v>6</v>
      </c>
      <c r="X44" s="162" t="s">
        <v>5</v>
      </c>
      <c r="Y44" s="161" t="s">
        <v>4</v>
      </c>
      <c r="Z44" s="14" t="s">
        <v>3</v>
      </c>
      <c r="AB44" s="123"/>
      <c r="AC44" s="108" t="s">
        <v>8</v>
      </c>
      <c r="AD44" s="108" t="s">
        <v>7</v>
      </c>
      <c r="AE44" s="109" t="s">
        <v>6</v>
      </c>
      <c r="AF44" s="109" t="s">
        <v>5</v>
      </c>
      <c r="AG44" s="108" t="s">
        <v>4</v>
      </c>
      <c r="AH44" s="15" t="s">
        <v>3</v>
      </c>
      <c r="AJ44" s="123"/>
      <c r="AK44" s="108" t="s">
        <v>8</v>
      </c>
      <c r="AL44" s="108" t="s">
        <v>7</v>
      </c>
      <c r="AM44" s="109" t="s">
        <v>6</v>
      </c>
      <c r="AN44" s="109" t="s">
        <v>5</v>
      </c>
      <c r="AO44" s="108" t="s">
        <v>4</v>
      </c>
      <c r="AP44" s="15" t="s">
        <v>3</v>
      </c>
      <c r="AR44" s="123"/>
      <c r="AS44" s="191" t="s">
        <v>8</v>
      </c>
      <c r="AT44" s="161" t="s">
        <v>7</v>
      </c>
      <c r="AU44" s="162" t="s">
        <v>6</v>
      </c>
      <c r="AV44" s="162" t="s">
        <v>5</v>
      </c>
      <c r="AW44" s="161" t="s">
        <v>4</v>
      </c>
      <c r="AX44" s="14" t="s">
        <v>3</v>
      </c>
      <c r="AZ44" s="131" t="s">
        <v>10</v>
      </c>
      <c r="BA44" s="132" t="s">
        <v>9</v>
      </c>
      <c r="BB44" s="9"/>
    </row>
    <row r="45" spans="1:54">
      <c r="D45" s="134" t="s">
        <v>67</v>
      </c>
      <c r="E45" s="136" cm="1">
        <f t="array" ref="E45">IF(AVERAGE(E32:E36)&lt;0.01,
                  AVERAGE(E32:E36),
                  _xlfn.IFS(TREND(E32:E36,$BA$32:$BA$36,$BA$45,TRUE)&lt;=0,0,
                         TREND(E32:E36,$BA$32:$BA$36,$BA$45,TRUE)&gt;1,1,
                         TRUE,TREND(E32:E36,$BA$32:$BA$36,$BA$45,TRUE)
                   )
         )</f>
        <v>0</v>
      </c>
      <c r="F45" s="137" cm="1">
        <f t="array" ref="F45">IF(AVERAGE(F32:F36)&lt;0.01,
                  AVERAGE(F32:F36),
                  _xlfn.IFS(TREND(F32:F36,$BA$32:$BA$36,$BA$45,TRUE)&lt;=0,0,
                         TREND(F32:F36,$BA$32:$BA$36,$BA$45,TRUE)&gt;1,1,
                         TRUE,TREND(F32:F36,$BA$32:$BA$36,$BA$45,TRUE)
                   )
         )</f>
        <v>0</v>
      </c>
      <c r="G45" s="137" cm="1">
        <f t="array" ref="G45">IF(AVERAGE(G32:G36)&lt;0.01,
                  AVERAGE(G32:G36),
                  _xlfn.IFS(TREND(G32:G36,$BA$32:$BA$36,$BA$45,TRUE)&lt;=0,0,
                         TREND(G32:G36,$BA$32:$BA$36,$BA$45,TRUE)&gt;1,1,
                         TRUE,TREND(G32:G36,$BA$32:$BA$36,$BA$45,TRUE)
                   )
         )</f>
        <v>0</v>
      </c>
      <c r="H45" s="137" cm="1">
        <f t="array" ref="H45">IF(AVERAGE(H32:H36)&lt;0.01,
                  AVERAGE(H32:H36),
                  _xlfn.IFS(TREND(H32:H36,$BA$32:$BA$36,$BA$45,TRUE)&lt;=0,0,
                         TREND(H32:H36,$BA$32:$BA$36,$BA$45,TRUE)&gt;1,1,
                         TRUE,TREND(H32:H36,$BA$32:$BA$36,$BA$45,TRUE)
                   )
         )</f>
        <v>0</v>
      </c>
      <c r="I45" s="137" cm="1">
        <f t="array" ref="I45">IF(AVERAGE(I32:I36)&lt;0.01,
                  AVERAGE(I32:I36),
                  _xlfn.IFS(TREND(I32:I36,$BA$32:$BA$36,$BA$45,TRUE)&lt;=0,0,
                         TREND(I32:I36,$BA$32:$BA$36,$BA$45,TRUE)&gt;1,1,
                         TRUE,TREND(I32:I36,$BA$32:$BA$36,$BA$45,TRUE)
                   )
         )</f>
        <v>0</v>
      </c>
      <c r="J45" s="138" cm="1">
        <f t="array" ref="J45">IF(AVERAGE(J32:J36)&lt;0.01,
                  AVERAGE(J32:J36),
                  _xlfn.IFS(TREND(J32:J36,$BA$32:$BA$36,$BA$45,TRUE)&lt;=0,0,
                         TREND(J32:J36,$BA$32:$BA$36,$BA$45,TRUE)&gt;1,1,
                         TRUE,TREND(J32:J36,$BA$32:$BA$36,$BA$45,TRUE)
                   )
         )</f>
        <v>0</v>
      </c>
      <c r="L45" s="134" t="s">
        <v>67</v>
      </c>
      <c r="M45" s="136" cm="1">
        <f t="array" ref="M45">IF(AVERAGE(M32:M36)&lt;0.01,
                  AVERAGE(M32:M36),
                  _xlfn.IFS(TREND(M32:M36,$BA$32:$BA$36,$BA$45,TRUE)&lt;=0,0,
                         TREND(M32:M36,$BA$32:$BA$36,$BA$45,TRUE)&gt;1,1,
                         TRUE,TREND(M32:M36,$BA$32:$BA$36,$BA$45,TRUE)
                   )
         )</f>
        <v>0</v>
      </c>
      <c r="N45" s="137" cm="1">
        <f t="array" ref="N45">IF(AVERAGE(N32:N36)&lt;0.01,
                  AVERAGE(N32:N36),
                  _xlfn.IFS(TREND(N32:N36,$BA$32:$BA$36,$BA$45,TRUE)&lt;=0,0,
                         TREND(N32:N36,$BA$32:$BA$36,$BA$45,TRUE)&gt;1,1,
                         TRUE,TREND(N32:N36,$BA$32:$BA$36,$BA$45,TRUE)
                   )
         )</f>
        <v>0</v>
      </c>
      <c r="O45" s="137" cm="1">
        <f t="array" ref="O45">IF(AVERAGE(O32:O36)&lt;0.01,
                  AVERAGE(O32:O36),
                  _xlfn.IFS(TREND(O32:O36,$BA$32:$BA$36,$BA$45,TRUE)&lt;=0,0,
                         TREND(O32:O36,$BA$32:$BA$36,$BA$45,TRUE)&gt;1,1,
                         TRUE,TREND(O32:O36,$BA$32:$BA$36,$BA$45,TRUE)
                   )
         )</f>
        <v>0</v>
      </c>
      <c r="P45" s="137" cm="1">
        <f t="array" ref="P45">IF(AVERAGE(P32:P36)&lt;0.01,
                  AVERAGE(P32:P36),
                  _xlfn.IFS(TREND(P32:P36,$BA$32:$BA$36,$BA$45,TRUE)&lt;=0,0,
                         TREND(P32:P36,$BA$32:$BA$36,$BA$45,TRUE)&gt;1,1,
                         TRUE,TREND(P32:P36,$BA$32:$BA$36,$BA$45,TRUE)
                   )
         )</f>
        <v>0</v>
      </c>
      <c r="Q45" s="137" cm="1">
        <f t="array" ref="Q45">IF(AVERAGE(Q32:Q36)&lt;0.01,
                  AVERAGE(Q32:Q36),
                  _xlfn.IFS(TREND(Q32:Q36,$BA$32:$BA$36,$BA$45,TRUE)&lt;=0,0,
                         TREND(Q32:Q36,$BA$32:$BA$36,$BA$45,TRUE)&gt;1,1,
                         TRUE,TREND(Q32:Q36,$BA$32:$BA$36,$BA$45,TRUE)
                   )
         )</f>
        <v>0</v>
      </c>
      <c r="R45" s="138" cm="1">
        <f t="array" ref="R45">IF(AVERAGE(R32:R36)&lt;0.01,
                  AVERAGE(R32:R36),
                  _xlfn.IFS(TREND(R32:R36,$BA$32:$BA$36,$BA$45,TRUE)&lt;=0,0,
                         TREND(R32:R36,$BA$32:$BA$36,$BA$45,TRUE)&gt;1,1,
                         TRUE,TREND(R32:R36,$BA$32:$BA$36,$BA$45,TRUE)
                   )
         )</f>
        <v>0</v>
      </c>
      <c r="T45" s="134" t="s">
        <v>67</v>
      </c>
      <c r="U45" s="136" cm="1">
        <f t="array" ref="U45">IF(AVERAGE(U32:U36)&lt;0.01,
                  AVERAGE(U32:U36),
                  _xlfn.IFS(TREND(U32:U36,$BA$32:$BA$36,$BA$45,TRUE)&lt;=0,0,
                         TREND(U32:U36,$BA$32:$BA$36,$BA$45,TRUE)&gt;1,1,
                         TRUE,TREND(U32:U36,$BA$32:$BA$36,$BA$45,TRUE)
                   )
         )</f>
        <v>0</v>
      </c>
      <c r="V45" s="137" cm="1">
        <f t="array" ref="V45">IF(AVERAGE(V32:V36)&lt;0.01,
                  AVERAGE(V32:V36),
                  _xlfn.IFS(TREND(V32:V36,$BA$32:$BA$36,$BA$45,TRUE)&lt;=0,0,
                         TREND(V32:V36,$BA$32:$BA$36,$BA$45,TRUE)&gt;1,1,
                         TRUE,TREND(V32:V36,$BA$32:$BA$36,$BA$45,TRUE)
                   )
         )</f>
        <v>0</v>
      </c>
      <c r="W45" s="137" cm="1">
        <f t="array" ref="W45">IF(AVERAGE(W32:W36)&lt;0.01,
                  AVERAGE(W32:W36),
                  _xlfn.IFS(TREND(W32:W36,$BA$32:$BA$36,$BA$45,TRUE)&lt;=0,0,
                         TREND(W32:W36,$BA$32:$BA$36,$BA$45,TRUE)&gt;1,1,
                         TRUE,TREND(W32:W36,$BA$32:$BA$36,$BA$45,TRUE)
                   )
         )</f>
        <v>0</v>
      </c>
      <c r="X45" s="137" cm="1">
        <f t="array" ref="X45">IF(AVERAGE(X32:X36)&lt;0.01,
                  AVERAGE(X32:X36),
                  _xlfn.IFS(TREND(X32:X36,$BA$32:$BA$36,$BA$45,TRUE)&lt;=0,0,
                         TREND(X32:X36,$BA$32:$BA$36,$BA$45,TRUE)&gt;1,1,
                         TRUE,TREND(X32:X36,$BA$32:$BA$36,$BA$45,TRUE)
                   )
         )</f>
        <v>0</v>
      </c>
      <c r="Y45" s="137" cm="1">
        <f t="array" ref="Y45">IF(AVERAGE(Y32:Y36)&lt;0.01,
                  AVERAGE(Y32:Y36),
                  _xlfn.IFS(TREND(Y32:Y36,$BA$32:$BA$36,$BA$45,TRUE)&lt;=0,0,
                         TREND(Y32:Y36,$BA$32:$BA$36,$BA$45,TRUE)&gt;1,1,
                         TRUE,TREND(Y32:Y36,$BA$32:$BA$36,$BA$45,TRUE)
                   )
         )</f>
        <v>0</v>
      </c>
      <c r="Z45" s="138" cm="1">
        <f t="array" ref="Z45">IF(AVERAGE(Z32:Z36)&lt;0.01,
                  AVERAGE(Z32:Z36),
                  _xlfn.IFS(TREND(Z32:Z36,$BA$32:$BA$36,$BA$45,TRUE)&lt;=0,0,
                         TREND(Z32:Z36,$BA$32:$BA$36,$BA$45,TRUE)&gt;1,1,
                         TRUE,TREND(Z32:Z36,$BA$32:$BA$36,$BA$45,TRUE)
                   )
         )</f>
        <v>0</v>
      </c>
      <c r="AB45" s="134" t="s">
        <v>67</v>
      </c>
      <c r="AC45" s="136" cm="1">
        <f t="array" ref="AC45">IF(AVERAGE(AC32:AC36)&lt;0.01,
                  AVERAGE(AC32:AC36),
                  _xlfn.IFS(TREND(AC32:AC36,$BA$32:$BA$36,$BA$45,TRUE)&lt;=0,0,
                         TREND(AC32:AC36,$BA$32:$BA$36,$BA$45,TRUE)&gt;1,1,
                         TRUE,TREND(AC32:AC36,$BA$32:$BA$36,$BA$45,TRUE)
                   )
         )</f>
        <v>0</v>
      </c>
      <c r="AD45" s="137" cm="1">
        <f t="array" ref="AD45">IF(AVERAGE(AD32:AD36)&lt;0.01,
                  AVERAGE(AD32:AD36),
                  _xlfn.IFS(TREND(AD32:AD36,$BA$32:$BA$36,$BA$45,TRUE)&lt;=0,0,
                         TREND(AD32:AD36,$BA$32:$BA$36,$BA$45,TRUE)&gt;1,1,
                         TRUE,TREND(AD32:AD36,$BA$32:$BA$36,$BA$45,TRUE)
                   )
         )</f>
        <v>0</v>
      </c>
      <c r="AE45" s="137" cm="1">
        <f t="array" ref="AE45">IF(AVERAGE(AE32:AE36)&lt;0.01,
                  AVERAGE(AE32:AE36),
                  _xlfn.IFS(TREND(AE32:AE36,$BA$32:$BA$36,$BA$45,TRUE)&lt;=0,0,
                         TREND(AE32:AE36,$BA$32:$BA$36,$BA$45,TRUE)&gt;1,1,
                         TRUE,TREND(AE32:AE36,$BA$32:$BA$36,$BA$45,TRUE)
                   )
         )</f>
        <v>0</v>
      </c>
      <c r="AF45" s="137" cm="1">
        <f t="array" ref="AF45">IF(AVERAGE(AF32:AF36)&lt;0.01,
                  AVERAGE(AF32:AF36),
                  _xlfn.IFS(TREND(AF32:AF36,$BA$32:$BA$36,$BA$45,TRUE)&lt;=0,0,
                         TREND(AF32:AF36,$BA$32:$BA$36,$BA$45,TRUE)&gt;1,1,
                         TRUE,TREND(AF32:AF36,$BA$32:$BA$36,$BA$45,TRUE)
                   )
         )</f>
        <v>0</v>
      </c>
      <c r="AG45" s="137" cm="1">
        <f t="array" ref="AG45">IF(AVERAGE(AG32:AG36)&lt;0.01,
                  AVERAGE(AG32:AG36),
                  _xlfn.IFS(TREND(AG32:AG36,$BA$32:$BA$36,$BA$45,TRUE)&lt;=0,0,
                         TREND(AG32:AG36,$BA$32:$BA$36,$BA$45,TRUE)&gt;1,1,
                         TRUE,TREND(AG32:AG36,$BA$32:$BA$36,$BA$45,TRUE)
                   )
         )</f>
        <v>0</v>
      </c>
      <c r="AH45" s="138" cm="1">
        <f t="array" ref="AH45">IF(AVERAGE(AH32:AH36)&lt;0.01,
                  AVERAGE(AH32:AH36),
                  _xlfn.IFS(TREND(AH32:AH36,$BA$32:$BA$36,$BA$45,TRUE)&lt;=0,0,
                         TREND(AH32:AH36,$BA$32:$BA$36,$BA$45,TRUE)&gt;1,1,
                         TRUE,TREND(AH32:AH36,$BA$32:$BA$36,$BA$45,TRUE)
                   )
         )</f>
        <v>0</v>
      </c>
      <c r="AJ45" s="134" t="s">
        <v>67</v>
      </c>
      <c r="AK45" s="136" cm="1">
        <f t="array" ref="AK45">IF(AVERAGE(AK32:AK36)&lt;0.01,
                  AVERAGE(AK32:AK36),
                  _xlfn.IFS(TREND(AK32:AK36,$BA$32:$BA$36,$BA$45,TRUE)&lt;=0,0,
                         TREND(AK32:AK36,$BA$32:$BA$36,$BA$45,TRUE)&gt;1,1,
                         TRUE,TREND(AK32:AK36,$BA$32:$BA$36,$BA$45,TRUE)
                   )
         )</f>
        <v>0</v>
      </c>
      <c r="AL45" s="137" cm="1">
        <f t="array" ref="AL45">IF(AVERAGE(AL32:AL36)&lt;0.01,
                  AVERAGE(AL32:AL36),
                  _xlfn.IFS(TREND(AL32:AL36,$BA$32:$BA$36,$BA$45,TRUE)&lt;=0,0,
                         TREND(AL32:AL36,$BA$32:$BA$36,$BA$45,TRUE)&gt;1,1,
                         TRUE,TREND(AL32:AL36,$BA$32:$BA$36,$BA$45,TRUE)
                   )
         )</f>
        <v>0</v>
      </c>
      <c r="AM45" s="137" cm="1">
        <f t="array" ref="AM45">IF(AVERAGE(AM32:AM36)&lt;0.01,
                  AVERAGE(AM32:AM36),
                  _xlfn.IFS(TREND(AM32:AM36,$BA$32:$BA$36,$BA$45,TRUE)&lt;=0,0,
                         TREND(AM32:AM36,$BA$32:$BA$36,$BA$45,TRUE)&gt;1,1,
                         TRUE,TREND(AM32:AM36,$BA$32:$BA$36,$BA$45,TRUE)
                   )
         )</f>
        <v>0</v>
      </c>
      <c r="AN45" s="137" cm="1">
        <f t="array" ref="AN45">IF(AVERAGE(AN32:AN36)&lt;0.01,
                  AVERAGE(AN32:AN36),
                  _xlfn.IFS(TREND(AN32:AN36,$BA$32:$BA$36,$BA$45,TRUE)&lt;=0,0,
                         TREND(AN32:AN36,$BA$32:$BA$36,$BA$45,TRUE)&gt;1,1,
                         TRUE,TREND(AN32:AN36,$BA$32:$BA$36,$BA$45,TRUE)
                   )
         )</f>
        <v>0</v>
      </c>
      <c r="AO45" s="137" cm="1">
        <f t="array" ref="AO45">IF(AVERAGE(AO32:AO36)&lt;0.01,
                  AVERAGE(AO32:AO36),
                  _xlfn.IFS(TREND(AO32:AO36,$BA$32:$BA$36,$BA$45,TRUE)&lt;=0,0,
                         TREND(AO32:AO36,$BA$32:$BA$36,$BA$45,TRUE)&gt;1,1,
                         TRUE,TREND(AO32:AO36,$BA$32:$BA$36,$BA$45,TRUE)
                   )
         )</f>
        <v>0</v>
      </c>
      <c r="AP45" s="138" cm="1">
        <f t="array" ref="AP45">IF(AVERAGE(AP32:AP36)&lt;0.01,
                  AVERAGE(AP32:AP36),
                  _xlfn.IFS(TREND(AP32:AP36,$BA$32:$BA$36,$BA$45,TRUE)&lt;=0,0,
                         TREND(AP32:AP36,$BA$32:$BA$36,$BA$45,TRUE)&gt;1,1,
                         TRUE,TREND(AP32:AP36,$BA$32:$BA$36,$BA$45,TRUE)
                   )
         )</f>
        <v>0</v>
      </c>
      <c r="AR45" s="188" t="s">
        <v>67</v>
      </c>
      <c r="AS45" s="136" cm="1">
        <f t="array" ref="AS45">IF(AVERAGE(AS32:AS36)&lt;0.01,
                  AVERAGE(AS32:AS36),
                  _xlfn.IFS(TREND(AS32:AS36,$BA$32:$BA$36,$BA$45,TRUE)&lt;=0,0,
                         TREND(AS32:AS36,$BA$32:$BA$36,$BA$45,TRUE)&gt;1,1,
                         TRUE,TREND(AS32:AS36,$BA$32:$BA$36,$BA$45,TRUE)
                   )
         )</f>
        <v>0</v>
      </c>
      <c r="AT45" s="137" cm="1">
        <f t="array" ref="AT45">IF(AVERAGE(AT32:AT36)&lt;0.01,
                  AVERAGE(AT32:AT36),
                  _xlfn.IFS(TREND(AT32:AT36,$BA$32:$BA$36,$BA$45,TRUE)&lt;=0,0,
                         TREND(AT32:AT36,$BA$32:$BA$36,$BA$45,TRUE)&gt;1,1,
                         TRUE,TREND(AT32:AT36,$BA$32:$BA$36,$BA$45,TRUE)
                   )
         )</f>
        <v>0</v>
      </c>
      <c r="AU45" s="137" cm="1">
        <f t="array" ref="AU45">IF(AVERAGE(AU32:AU36)&lt;0.01,
                  AVERAGE(AU32:AU36),
                  _xlfn.IFS(TREND(AU32:AU36,$BA$32:$BA$36,$BA$45,TRUE)&lt;=0,0,
                         TREND(AU32:AU36,$BA$32:$BA$36,$BA$45,TRUE)&gt;1,1,
                         TRUE,TREND(AU32:AU36,$BA$32:$BA$36,$BA$45,TRUE)
                   )
         )</f>
        <v>0</v>
      </c>
      <c r="AV45" s="137" cm="1">
        <f t="array" ref="AV45">IF(AVERAGE(AV32:AV36)&lt;0.01,
                  AVERAGE(AV32:AV36),
                  _xlfn.IFS(TREND(AV32:AV36,$BA$32:$BA$36,$BA$45,TRUE)&lt;=0,0,
                         TREND(AV32:AV36,$BA$32:$BA$36,$BA$45,TRUE)&gt;1,1,
                         TRUE,TREND(AV32:AV36,$BA$32:$BA$36,$BA$45,TRUE)
                   )
         )</f>
        <v>0</v>
      </c>
      <c r="AW45" s="137" cm="1">
        <f t="array" ref="AW45">IF(AVERAGE(AW32:AW36)&lt;0.01,
                  AVERAGE(AW32:AW36),
                  _xlfn.IFS(TREND(AW32:AW36,$BA$32:$BA$36,$BA$45,TRUE)&lt;=0,0,
                         TREND(AW32:AW36,$BA$32:$BA$36,$BA$45,TRUE)&gt;1,1,
                         TRUE,TREND(AW32:AW36,$BA$32:$BA$36,$BA$45,TRUE)
                   )
         )</f>
        <v>0</v>
      </c>
      <c r="AX45" s="138" cm="1">
        <f t="array" ref="AX45">IF(AVERAGE(AX32:AX36)&lt;0.01,
                  AVERAGE(AX32:AX36),
                  _xlfn.IFS(TREND(AX32:AX36,$BA$32:$BA$36,$BA$45,TRUE)&lt;=0,0,
                         TREND(AX32:AX36,$BA$32:$BA$36,$BA$45,TRUE)&gt;1,1,
                         TRUE,TREND(AX32:AX36,$BA$32:$BA$36,$BA$45,TRUE)
                   )
         )</f>
        <v>0</v>
      </c>
      <c r="AZ45" s="175">
        <f>AZ36+2</f>
        <v>29</v>
      </c>
      <c r="BA45" s="133">
        <f t="shared" ref="BA45:BA50" si="1">LN(AZ45)</f>
        <v>3.3672958299864741</v>
      </c>
    </row>
    <row r="46" spans="1:54">
      <c r="D46" s="94" t="s">
        <v>68</v>
      </c>
      <c r="E46" s="139" cm="1">
        <f t="array" ref="E46">IF(AVERAGE(E32:E36)&lt;0.01,
                  AVERAGE(E32:E36),
                  _xlfn.IFS(TREND(E32:E36,$BA$32:$BA$36,$BA$46,TRUE)&lt;=0,0,
                         TREND(E32:E36,$BA$32:$BA$36,$BA$46,TRUE)&gt;1,1,
                         TRUE,TREND(E32:E36,$BA$32:$BA$36,$BA$46,TRUE)
                   )
         )</f>
        <v>0</v>
      </c>
      <c r="F46" s="140" cm="1">
        <f t="array" ref="F46">IF(AVERAGE(F32:F36)&lt;0.01,
                  AVERAGE(F32:F36),
                  _xlfn.IFS(TREND(F32:F36,$BA$32:$BA$36,$BA$46,TRUE)&lt;=0,0,
                         TREND(F32:F36,$BA$32:$BA$36,$BA$46,TRUE)&gt;1,1,
                         TRUE,TREND(F32:F36,$BA$32:$BA$36,$BA$46,TRUE)
                   )
         )</f>
        <v>0</v>
      </c>
      <c r="G46" s="140" cm="1">
        <f t="array" ref="G46">IF(AVERAGE(G32:G36)&lt;0.01,
                  AVERAGE(G32:G36),
                  _xlfn.IFS(TREND(G32:G36,$BA$32:$BA$36,$BA$46,TRUE)&lt;=0,0,
                         TREND(G32:G36,$BA$32:$BA$36,$BA$46,TRUE)&gt;1,1,
                         TRUE,TREND(G32:G36,$BA$32:$BA$36,$BA$46,TRUE)
                   )
         )</f>
        <v>0</v>
      </c>
      <c r="H46" s="140" cm="1">
        <f t="array" ref="H46">IF(AVERAGE(H32:H36)&lt;0.01,
                  AVERAGE(H32:H36),
                  _xlfn.IFS(TREND(H32:H36,$BA$32:$BA$36,$BA$46,TRUE)&lt;=0,0,
                         TREND(H32:H36,$BA$32:$BA$36,$BA$46,TRUE)&gt;1,1,
                         TRUE,TREND(H32:H36,$BA$32:$BA$36,$BA$46,TRUE)
                   )
         )</f>
        <v>0</v>
      </c>
      <c r="I46" s="140" cm="1">
        <f t="array" ref="I46">IF(AVERAGE(I32:I36)&lt;0.01,
                  AVERAGE(I32:I36),
                  _xlfn.IFS(TREND(I32:I36,$BA$32:$BA$36,$BA$46,TRUE)&lt;=0,0,
                         TREND(I32:I36,$BA$32:$BA$36,$BA$46,TRUE)&gt;1,1,
                         TRUE,TREND(I32:I36,$BA$32:$BA$36,$BA$46,TRUE)
                   )
         )</f>
        <v>0</v>
      </c>
      <c r="J46" s="141" cm="1">
        <f t="array" ref="J46">IF(AVERAGE(J32:J36)&lt;0.01,
                  AVERAGE(J32:J36),
                  _xlfn.IFS(TREND(J32:J36,$BA$32:$BA$36,$BA$46,TRUE)&lt;=0,0,
                         TREND(J32:J36,$BA$32:$BA$36,$BA$46,TRUE)&gt;1,1,
                         TRUE,TREND(J32:J36,$BA$32:$BA$36,$BA$46,TRUE)
                   )
         )</f>
        <v>0</v>
      </c>
      <c r="L46" s="94" t="s">
        <v>68</v>
      </c>
      <c r="M46" s="139" cm="1">
        <f t="array" ref="M46">IF(AVERAGE(M32:M36)&lt;0.01,
                  AVERAGE(M32:M36),
                  _xlfn.IFS(TREND(M32:M36,$BA$32:$BA$36,$BA$46,TRUE)&lt;=0,0,
                         TREND(M32:M36,$BA$32:$BA$36,$BA$46,TRUE)&gt;1,1,
                         TRUE,TREND(M32:M36,$BA$32:$BA$36,$BA$46,TRUE)
                   )
         )</f>
        <v>0</v>
      </c>
      <c r="N46" s="140" cm="1">
        <f t="array" ref="N46">IF(AVERAGE(N32:N36)&lt;0.01,
                  AVERAGE(N32:N36),
                  _xlfn.IFS(TREND(N32:N36,$BA$32:$BA$36,$BA$46,TRUE)&lt;=0,0,
                         TREND(N32:N36,$BA$32:$BA$36,$BA$46,TRUE)&gt;1,1,
                         TRUE,TREND(N32:N36,$BA$32:$BA$36,$BA$46,TRUE)
                   )
         )</f>
        <v>0</v>
      </c>
      <c r="O46" s="140" cm="1">
        <f t="array" ref="O46">IF(AVERAGE(O32:O36)&lt;0.01,
                  AVERAGE(O32:O36),
                  _xlfn.IFS(TREND(O32:O36,$BA$32:$BA$36,$BA$46,TRUE)&lt;=0,0,
                         TREND(O32:O36,$BA$32:$BA$36,$BA$46,TRUE)&gt;1,1,
                         TRUE,TREND(O32:O36,$BA$32:$BA$36,$BA$46,TRUE)
                   )
         )</f>
        <v>0</v>
      </c>
      <c r="P46" s="140" cm="1">
        <f t="array" ref="P46">IF(AVERAGE(P32:P36)&lt;0.01,
                  AVERAGE(P32:P36),
                  _xlfn.IFS(TREND(P32:P36,$BA$32:$BA$36,$BA$46,TRUE)&lt;=0,0,
                         TREND(P32:P36,$BA$32:$BA$36,$BA$46,TRUE)&gt;1,1,
                         TRUE,TREND(P32:P36,$BA$32:$BA$36,$BA$46,TRUE)
                   )
         )</f>
        <v>0</v>
      </c>
      <c r="Q46" s="140" cm="1">
        <f t="array" ref="Q46">IF(AVERAGE(Q32:Q36)&lt;0.01,
                  AVERAGE(Q32:Q36),
                  _xlfn.IFS(TREND(Q32:Q36,$BA$32:$BA$36,$BA$46,TRUE)&lt;=0,0,
                         TREND(Q32:Q36,$BA$32:$BA$36,$BA$46,TRUE)&gt;1,1,
                         TRUE,TREND(Q32:Q36,$BA$32:$BA$36,$BA$46,TRUE)
                   )
         )</f>
        <v>0</v>
      </c>
      <c r="R46" s="141" cm="1">
        <f t="array" ref="R46">IF(AVERAGE(R32:R36)&lt;0.01,
                  AVERAGE(R32:R36),
                  _xlfn.IFS(TREND(R32:R36,$BA$32:$BA$36,$BA$46,TRUE)&lt;=0,0,
                         TREND(R32:R36,$BA$32:$BA$36,$BA$46,TRUE)&gt;1,1,
                         TRUE,TREND(R32:R36,$BA$32:$BA$36,$BA$46,TRUE)
                   )
         )</f>
        <v>0</v>
      </c>
      <c r="T46" s="94" t="s">
        <v>68</v>
      </c>
      <c r="U46" s="139" cm="1">
        <f t="array" ref="U46">IF(AVERAGE(U32:U36)&lt;0.01,
                  AVERAGE(U32:U36),
                  _xlfn.IFS(TREND(U32:U36,$BA$32:$BA$36,$BA$46,TRUE)&lt;=0,0,
                         TREND(U32:U36,$BA$32:$BA$36,$BA$46,TRUE)&gt;1,1,
                         TRUE,TREND(U32:U36,$BA$32:$BA$36,$BA$46,TRUE)
                   )
         )</f>
        <v>0</v>
      </c>
      <c r="V46" s="140" cm="1">
        <f t="array" ref="V46">IF(AVERAGE(V32:V36)&lt;0.01,
                  AVERAGE(V32:V36),
                  _xlfn.IFS(TREND(V32:V36,$BA$32:$BA$36,$BA$46,TRUE)&lt;=0,0,
                         TREND(V32:V36,$BA$32:$BA$36,$BA$46,TRUE)&gt;1,1,
                         TRUE,TREND(V32:V36,$BA$32:$BA$36,$BA$46,TRUE)
                   )
         )</f>
        <v>0</v>
      </c>
      <c r="W46" s="140" cm="1">
        <f t="array" ref="W46">IF(AVERAGE(W32:W36)&lt;0.01,
                  AVERAGE(W32:W36),
                  _xlfn.IFS(TREND(W32:W36,$BA$32:$BA$36,$BA$46,TRUE)&lt;=0,0,
                         TREND(W32:W36,$BA$32:$BA$36,$BA$46,TRUE)&gt;1,1,
                         TRUE,TREND(W32:W36,$BA$32:$BA$36,$BA$46,TRUE)
                   )
         )</f>
        <v>0</v>
      </c>
      <c r="X46" s="140" cm="1">
        <f t="array" ref="X46">IF(AVERAGE(X32:X36)&lt;0.01,
                  AVERAGE(X32:X36),
                  _xlfn.IFS(TREND(X32:X36,$BA$32:$BA$36,$BA$46,TRUE)&lt;=0,0,
                         TREND(X32:X36,$BA$32:$BA$36,$BA$46,TRUE)&gt;1,1,
                         TRUE,TREND(X32:X36,$BA$32:$BA$36,$BA$46,TRUE)
                   )
         )</f>
        <v>0</v>
      </c>
      <c r="Y46" s="140" cm="1">
        <f t="array" ref="Y46">IF(AVERAGE(Y32:Y36)&lt;0.01,
                  AVERAGE(Y32:Y36),
                  _xlfn.IFS(TREND(Y32:Y36,$BA$32:$BA$36,$BA$46,TRUE)&lt;=0,0,
                         TREND(Y32:Y36,$BA$32:$BA$36,$BA$46,TRUE)&gt;1,1,
                         TRUE,TREND(Y32:Y36,$BA$32:$BA$36,$BA$46,TRUE)
                   )
         )</f>
        <v>0</v>
      </c>
      <c r="Z46" s="141" cm="1">
        <f t="array" ref="Z46">IF(AVERAGE(Z32:Z36)&lt;0.01,
                  AVERAGE(Z32:Z36),
                  _xlfn.IFS(TREND(Z32:Z36,$BA$32:$BA$36,$BA$46,TRUE)&lt;=0,0,
                         TREND(Z32:Z36,$BA$32:$BA$36,$BA$46,TRUE)&gt;1,1,
                         TRUE,TREND(Z32:Z36,$BA$32:$BA$36,$BA$46,TRUE)
                   )
         )</f>
        <v>0</v>
      </c>
      <c r="AB46" s="94" t="s">
        <v>68</v>
      </c>
      <c r="AC46" s="139" cm="1">
        <f t="array" ref="AC46">IF(AVERAGE(AC32:AC36)&lt;0.01,
                  AVERAGE(AC32:AC36),
                  _xlfn.IFS(TREND(AC32:AC36,$BA$32:$BA$36,$BA$46,TRUE)&lt;=0,0,
                         TREND(AC32:AC36,$BA$32:$BA$36,$BA$46,TRUE)&gt;1,1,
                         TRUE,TREND(AC32:AC36,$BA$32:$BA$36,$BA$46,TRUE)
                   )
         )</f>
        <v>0</v>
      </c>
      <c r="AD46" s="140" cm="1">
        <f t="array" ref="AD46">IF(AVERAGE(AD32:AD36)&lt;0.01,
                  AVERAGE(AD32:AD36),
                  _xlfn.IFS(TREND(AD32:AD36,$BA$32:$BA$36,$BA$46,TRUE)&lt;=0,0,
                         TREND(AD32:AD36,$BA$32:$BA$36,$BA$46,TRUE)&gt;1,1,
                         TRUE,TREND(AD32:AD36,$BA$32:$BA$36,$BA$46,TRUE)
                   )
         )</f>
        <v>0</v>
      </c>
      <c r="AE46" s="140" cm="1">
        <f t="array" ref="AE46">IF(AVERAGE(AE32:AE36)&lt;0.01,
                  AVERAGE(AE32:AE36),
                  _xlfn.IFS(TREND(AE32:AE36,$BA$32:$BA$36,$BA$46,TRUE)&lt;=0,0,
                         TREND(AE32:AE36,$BA$32:$BA$36,$BA$46,TRUE)&gt;1,1,
                         TRUE,TREND(AE32:AE36,$BA$32:$BA$36,$BA$46,TRUE)
                   )
         )</f>
        <v>0</v>
      </c>
      <c r="AF46" s="140" cm="1">
        <f t="array" ref="AF46">IF(AVERAGE(AF32:AF36)&lt;0.01,
                  AVERAGE(AF32:AF36),
                  _xlfn.IFS(TREND(AF32:AF36,$BA$32:$BA$36,$BA$46,TRUE)&lt;=0,0,
                         TREND(AF32:AF36,$BA$32:$BA$36,$BA$46,TRUE)&gt;1,1,
                         TRUE,TREND(AF32:AF36,$BA$32:$BA$36,$BA$46,TRUE)
                   )
         )</f>
        <v>0</v>
      </c>
      <c r="AG46" s="140" cm="1">
        <f t="array" ref="AG46">IF(AVERAGE(AG32:AG36)&lt;0.01,
                  AVERAGE(AG32:AG36),
                  _xlfn.IFS(TREND(AG32:AG36,$BA$32:$BA$36,$BA$46,TRUE)&lt;=0,0,
                         TREND(AG32:AG36,$BA$32:$BA$36,$BA$46,TRUE)&gt;1,1,
                         TRUE,TREND(AG32:AG36,$BA$32:$BA$36,$BA$46,TRUE)
                   )
         )</f>
        <v>0</v>
      </c>
      <c r="AH46" s="141" cm="1">
        <f t="array" ref="AH46">IF(AVERAGE(AH32:AH36)&lt;0.01,
                  AVERAGE(AH32:AH36),
                  _xlfn.IFS(TREND(AH32:AH36,$BA$32:$BA$36,$BA$46,TRUE)&lt;=0,0,
                         TREND(AH32:AH36,$BA$32:$BA$36,$BA$46,TRUE)&gt;1,1,
                         TRUE,TREND(AH32:AH36,$BA$32:$BA$36,$BA$46,TRUE)
                   )
         )</f>
        <v>0</v>
      </c>
      <c r="AJ46" s="94" t="s">
        <v>68</v>
      </c>
      <c r="AK46" s="139" cm="1">
        <f t="array" ref="AK46">IF(AVERAGE(AK32:AK36)&lt;0.01,
                  AVERAGE(AK32:AK36),
                  _xlfn.IFS(TREND(AK32:AK36,$BA$32:$BA$36,$BA$46,TRUE)&lt;=0,0,
                         TREND(AK32:AK36,$BA$32:$BA$36,$BA$46,TRUE)&gt;1,1,
                         TRUE,TREND(AK32:AK36,$BA$32:$BA$36,$BA$46,TRUE)
                   )
         )</f>
        <v>0</v>
      </c>
      <c r="AL46" s="140" cm="1">
        <f t="array" ref="AL46">IF(AVERAGE(AL32:AL36)&lt;0.01,
                  AVERAGE(AL32:AL36),
                  _xlfn.IFS(TREND(AL32:AL36,$BA$32:$BA$36,$BA$46,TRUE)&lt;=0,0,
                         TREND(AL32:AL36,$BA$32:$BA$36,$BA$46,TRUE)&gt;1,1,
                         TRUE,TREND(AL32:AL36,$BA$32:$BA$36,$BA$46,TRUE)
                   )
         )</f>
        <v>0</v>
      </c>
      <c r="AM46" s="140" cm="1">
        <f t="array" ref="AM46">IF(AVERAGE(AM32:AM36)&lt;0.01,
                  AVERAGE(AM32:AM36),
                  _xlfn.IFS(TREND(AM32:AM36,$BA$32:$BA$36,$BA$46,TRUE)&lt;=0,0,
                         TREND(AM32:AM36,$BA$32:$BA$36,$BA$46,TRUE)&gt;1,1,
                         TRUE,TREND(AM32:AM36,$BA$32:$BA$36,$BA$46,TRUE)
                   )
         )</f>
        <v>0</v>
      </c>
      <c r="AN46" s="140" cm="1">
        <f t="array" ref="AN46">IF(AVERAGE(AN32:AN36)&lt;0.01,
                  AVERAGE(AN32:AN36),
                  _xlfn.IFS(TREND(AN32:AN36,$BA$32:$BA$36,$BA$46,TRUE)&lt;=0,0,
                         TREND(AN32:AN36,$BA$32:$BA$36,$BA$46,TRUE)&gt;1,1,
                         TRUE,TREND(AN32:AN36,$BA$32:$BA$36,$BA$46,TRUE)
                   )
         )</f>
        <v>0</v>
      </c>
      <c r="AO46" s="140" cm="1">
        <f t="array" ref="AO46">IF(AVERAGE(AO32:AO36)&lt;0.01,
                  AVERAGE(AO32:AO36),
                  _xlfn.IFS(TREND(AO32:AO36,$BA$32:$BA$36,$BA$46,TRUE)&lt;=0,0,
                         TREND(AO32:AO36,$BA$32:$BA$36,$BA$46,TRUE)&gt;1,1,
                         TRUE,TREND(AO32:AO36,$BA$32:$BA$36,$BA$46,TRUE)
                   )
         )</f>
        <v>0</v>
      </c>
      <c r="AP46" s="141" cm="1">
        <f t="array" ref="AP46">IF(AVERAGE(AP32:AP36)&lt;0.01,
                  AVERAGE(AP32:AP36),
                  _xlfn.IFS(TREND(AP32:AP36,$BA$32:$BA$36,$BA$46,TRUE)&lt;=0,0,
                         TREND(AP32:AP36,$BA$32:$BA$36,$BA$46,TRUE)&gt;1,1,
                         TRUE,TREND(AP32:AP36,$BA$32:$BA$36,$BA$46,TRUE)
                   )
         )</f>
        <v>0</v>
      </c>
      <c r="AR46" s="189" t="s">
        <v>68</v>
      </c>
      <c r="AS46" s="139" cm="1">
        <f t="array" ref="AS46">IF(AVERAGE(AS32:AS36)&lt;0.01,
                  AVERAGE(AS32:AS36),
                  _xlfn.IFS(TREND(AS32:AS36,$BA$32:$BA$36,$BA$46,TRUE)&lt;=0,0,
                         TREND(AS32:AS36,$BA$32:$BA$36,$BA$46,TRUE)&gt;1,1,
                         TRUE,TREND(AS32:AS36,$BA$32:$BA$36,$BA$46,TRUE)
                   )
         )</f>
        <v>0</v>
      </c>
      <c r="AT46" s="140" cm="1">
        <f t="array" ref="AT46">IF(AVERAGE(AT32:AT36)&lt;0.01,
                  AVERAGE(AT32:AT36),
                  _xlfn.IFS(TREND(AT32:AT36,$BA$32:$BA$36,$BA$46,TRUE)&lt;=0,0,
                         TREND(AT32:AT36,$BA$32:$BA$36,$BA$46,TRUE)&gt;1,1,
                         TRUE,TREND(AT32:AT36,$BA$32:$BA$36,$BA$46,TRUE)
                   )
         )</f>
        <v>0</v>
      </c>
      <c r="AU46" s="140" cm="1">
        <f t="array" ref="AU46">IF(AVERAGE(AU32:AU36)&lt;0.01,
                  AVERAGE(AU32:AU36),
                  _xlfn.IFS(TREND(AU32:AU36,$BA$32:$BA$36,$BA$46,TRUE)&lt;=0,0,
                         TREND(AU32:AU36,$BA$32:$BA$36,$BA$46,TRUE)&gt;1,1,
                         TRUE,TREND(AU32:AU36,$BA$32:$BA$36,$BA$46,TRUE)
                   )
         )</f>
        <v>0</v>
      </c>
      <c r="AV46" s="140" cm="1">
        <f t="array" ref="AV46">IF(AVERAGE(AV32:AV36)&lt;0.01,
                  AVERAGE(AV32:AV36),
                  _xlfn.IFS(TREND(AV32:AV36,$BA$32:$BA$36,$BA$46,TRUE)&lt;=0,0,
                         TREND(AV32:AV36,$BA$32:$BA$36,$BA$46,TRUE)&gt;1,1,
                         TRUE,TREND(AV32:AV36,$BA$32:$BA$36,$BA$46,TRUE)
                   )
         )</f>
        <v>0</v>
      </c>
      <c r="AW46" s="140" cm="1">
        <f t="array" ref="AW46">IF(AVERAGE(AW32:AW36)&lt;0.01,
                  AVERAGE(AW32:AW36),
                  _xlfn.IFS(TREND(AW32:AW36,$BA$32:$BA$36,$BA$46,TRUE)&lt;=0,0,
                         TREND(AW32:AW36,$BA$32:$BA$36,$BA$46,TRUE)&gt;1,1,
                         TRUE,TREND(AW32:AW36,$BA$32:$BA$36,$BA$46,TRUE)
                   )
         )</f>
        <v>0</v>
      </c>
      <c r="AX46" s="141" cm="1">
        <f t="array" ref="AX46">IF(AVERAGE(AX32:AX36)&lt;0.01,
                  AVERAGE(AX32:AX36),
                  _xlfn.IFS(TREND(AX32:AX36,$BA$32:$BA$36,$BA$46,TRUE)&lt;=0,0,
                         TREND(AX32:AX36,$BA$32:$BA$36,$BA$46,TRUE)&gt;1,1,
                         TRUE,TREND(AX32:AX36,$BA$32:$BA$36,$BA$46,TRUE)
                   )
         )</f>
        <v>0</v>
      </c>
      <c r="AZ46" s="176">
        <f>AZ45+5</f>
        <v>34</v>
      </c>
      <c r="BA46" s="129">
        <f t="shared" si="1"/>
        <v>3.5263605246161616</v>
      </c>
    </row>
    <row r="47" spans="1:54">
      <c r="D47" s="94" t="s">
        <v>44</v>
      </c>
      <c r="E47" s="139" cm="1">
        <f t="array" ref="E47">IF(AVERAGE(E32:E36)&lt;0.01,
                  AVERAGE(E32:E36),
                  _xlfn.IFS(TREND(E32:E36,$BA$32:$BA$36,$BA$47,TRUE)&lt;=0,0,
                         TREND(E32:E36,$BA$32:$BA$36,$BA$47,TRUE)&gt;1,1,
                         TRUE,TREND(E32:E36,$BA$32:$BA$36,$BA$47,TRUE)
                   )
         )</f>
        <v>0</v>
      </c>
      <c r="F47" s="140" cm="1">
        <f t="array" ref="F47">IF(AVERAGE(F32:F36)&lt;0.01,
                  AVERAGE(F32:F36),
                  _xlfn.IFS(TREND(F32:F36,$BA$32:$BA$36,$BA$47,TRUE)&lt;=0,0,
                         TREND(F32:F36,$BA$32:$BA$36,$BA$47,TRUE)&gt;1,1,
                         TRUE,TREND(F32:F36,$BA$32:$BA$36,$BA$47,TRUE)
                   )
         )</f>
        <v>0</v>
      </c>
      <c r="G47" s="140" cm="1">
        <f t="array" ref="G47">IF(AVERAGE(G32:G36)&lt;0.01,
                  AVERAGE(G32:G36),
                  _xlfn.IFS(TREND(G32:G36,$BA$32:$BA$36,$BA$47,TRUE)&lt;=0,0,
                         TREND(G32:G36,$BA$32:$BA$36,$BA$47,TRUE)&gt;1,1,
                         TRUE,TREND(G32:G36,$BA$32:$BA$36,$BA$47,TRUE)
                   )
         )</f>
        <v>0</v>
      </c>
      <c r="H47" s="140" cm="1">
        <f t="array" ref="H47">IF(AVERAGE(H32:H36)&lt;0.01,
                  AVERAGE(H32:H36),
                  _xlfn.IFS(TREND(H32:H36,$BA$32:$BA$36,$BA$47,TRUE)&lt;=0,0,
                         TREND(H32:H36,$BA$32:$BA$36,$BA$47,TRUE)&gt;1,1,
                         TRUE,TREND(H32:H36,$BA$32:$BA$36,$BA$47,TRUE)
                   )
         )</f>
        <v>0</v>
      </c>
      <c r="I47" s="140" cm="1">
        <f t="array" ref="I47">IF(AVERAGE(I32:I36)&lt;0.01,
                  AVERAGE(I32:I36),
                  _xlfn.IFS(TREND(I32:I36,$BA$32:$BA$36,$BA$47,TRUE)&lt;=0,0,
                         TREND(I32:I36,$BA$32:$BA$36,$BA$47,TRUE)&gt;1,1,
                         TRUE,TREND(I32:I36,$BA$32:$BA$36,$BA$47,TRUE)
                   )
         )</f>
        <v>0</v>
      </c>
      <c r="J47" s="141" cm="1">
        <f t="array" ref="J47">IF(AVERAGE(J32:J36)&lt;0.01,
                  AVERAGE(J32:J36),
                  _xlfn.IFS(TREND(J32:J36,$BA$32:$BA$36,$BA$47,TRUE)&lt;=0,0,
                         TREND(J32:J36,$BA$32:$BA$36,$BA$47,TRUE)&gt;1,1,
                         TRUE,TREND(J32:J36,$BA$32:$BA$36,$BA$47,TRUE)
                   )
         )</f>
        <v>0</v>
      </c>
      <c r="L47" s="94" t="s">
        <v>44</v>
      </c>
      <c r="M47" s="139" cm="1">
        <f t="array" ref="M47">IF(AVERAGE(M32:M36)&lt;0.01,
                  AVERAGE(M32:M36),
                  _xlfn.IFS(TREND(M32:M36,$BA$32:$BA$36,$BA$47,TRUE)&lt;=0,0,
                         TREND(M32:M36,$BA$32:$BA$36,$BA$47,TRUE)&gt;1,1,
                         TRUE,TREND(M32:M36,$BA$32:$BA$36,$BA$47,TRUE)
                   )
         )</f>
        <v>0</v>
      </c>
      <c r="N47" s="140" cm="1">
        <f t="array" ref="N47">IF(AVERAGE(N32:N36)&lt;0.01,
                  AVERAGE(N32:N36),
                  _xlfn.IFS(TREND(N32:N36,$BA$32:$BA$36,$BA$47,TRUE)&lt;=0,0,
                         TREND(N32:N36,$BA$32:$BA$36,$BA$47,TRUE)&gt;1,1,
                         TRUE,TREND(N32:N36,$BA$32:$BA$36,$BA$47,TRUE)
                   )
         )</f>
        <v>0</v>
      </c>
      <c r="O47" s="140" cm="1">
        <f t="array" ref="O47">IF(AVERAGE(O32:O36)&lt;0.01,
                  AVERAGE(O32:O36),
                  _xlfn.IFS(TREND(O32:O36,$BA$32:$BA$36,$BA$47,TRUE)&lt;=0,0,
                         TREND(O32:O36,$BA$32:$BA$36,$BA$47,TRUE)&gt;1,1,
                         TRUE,TREND(O32:O36,$BA$32:$BA$36,$BA$47,TRUE)
                   )
         )</f>
        <v>0</v>
      </c>
      <c r="P47" s="140" cm="1">
        <f t="array" ref="P47">IF(AVERAGE(P32:P36)&lt;0.01,
                  AVERAGE(P32:P36),
                  _xlfn.IFS(TREND(P32:P36,$BA$32:$BA$36,$BA$47,TRUE)&lt;=0,0,
                         TREND(P32:P36,$BA$32:$BA$36,$BA$47,TRUE)&gt;1,1,
                         TRUE,TREND(P32:P36,$BA$32:$BA$36,$BA$47,TRUE)
                   )
         )</f>
        <v>0</v>
      </c>
      <c r="Q47" s="140" cm="1">
        <f t="array" ref="Q47">IF(AVERAGE(Q32:Q36)&lt;0.01,
                  AVERAGE(Q32:Q36),
                  _xlfn.IFS(TREND(Q32:Q36,$BA$32:$BA$36,$BA$47,TRUE)&lt;=0,0,
                         TREND(Q32:Q36,$BA$32:$BA$36,$BA$47,TRUE)&gt;1,1,
                         TRUE,TREND(Q32:Q36,$BA$32:$BA$36,$BA$47,TRUE)
                   )
         )</f>
        <v>0</v>
      </c>
      <c r="R47" s="141" cm="1">
        <f t="array" ref="R47">IF(AVERAGE(R32:R36)&lt;0.01,
                  AVERAGE(R32:R36),
                  _xlfn.IFS(TREND(R32:R36,$BA$32:$BA$36,$BA$47,TRUE)&lt;=0,0,
                         TREND(R32:R36,$BA$32:$BA$36,$BA$47,TRUE)&gt;1,1,
                         TRUE,TREND(R32:R36,$BA$32:$BA$36,$BA$47,TRUE)
                   )
         )</f>
        <v>0</v>
      </c>
      <c r="T47" s="94" t="s">
        <v>44</v>
      </c>
      <c r="U47" s="139" cm="1">
        <f t="array" ref="U47">IF(AVERAGE(U32:U36)&lt;0.01,
                  AVERAGE(U32:U36),
                  _xlfn.IFS(TREND(U32:U36,$BA$32:$BA$36,$BA$47,TRUE)&lt;=0,0,
                         TREND(U32:U36,$BA$32:$BA$36,$BA$47,TRUE)&gt;1,1,
                         TRUE,TREND(U32:U36,$BA$32:$BA$36,$BA$47,TRUE)
                   )
         )</f>
        <v>0</v>
      </c>
      <c r="V47" s="140" cm="1">
        <f t="array" ref="V47">IF(AVERAGE(V32:V36)&lt;0.01,
                  AVERAGE(V32:V36),
                  _xlfn.IFS(TREND(V32:V36,$BA$32:$BA$36,$BA$47,TRUE)&lt;=0,0,
                         TREND(V32:V36,$BA$32:$BA$36,$BA$47,TRUE)&gt;1,1,
                         TRUE,TREND(V32:V36,$BA$32:$BA$36,$BA$47,TRUE)
                   )
         )</f>
        <v>0</v>
      </c>
      <c r="W47" s="140" cm="1">
        <f t="array" ref="W47">IF(AVERAGE(W32:W36)&lt;0.01,
                  AVERAGE(W32:W36),
                  _xlfn.IFS(TREND(W32:W36,$BA$32:$BA$36,$BA$47,TRUE)&lt;=0,0,
                         TREND(W32:W36,$BA$32:$BA$36,$BA$47,TRUE)&gt;1,1,
                         TRUE,TREND(W32:W36,$BA$32:$BA$36,$BA$47,TRUE)
                   )
         )</f>
        <v>0</v>
      </c>
      <c r="X47" s="140" cm="1">
        <f t="array" ref="X47">IF(AVERAGE(X32:X36)&lt;0.01,
                  AVERAGE(X32:X36),
                  _xlfn.IFS(TREND(X32:X36,$BA$32:$BA$36,$BA$47,TRUE)&lt;=0,0,
                         TREND(X32:X36,$BA$32:$BA$36,$BA$47,TRUE)&gt;1,1,
                         TRUE,TREND(X32:X36,$BA$32:$BA$36,$BA$47,TRUE)
                   )
         )</f>
        <v>0</v>
      </c>
      <c r="Y47" s="140" cm="1">
        <f t="array" ref="Y47">IF(AVERAGE(Y32:Y36)&lt;0.01,
                  AVERAGE(Y32:Y36),
                  _xlfn.IFS(TREND(Y32:Y36,$BA$32:$BA$36,$BA$47,TRUE)&lt;=0,0,
                         TREND(Y32:Y36,$BA$32:$BA$36,$BA$47,TRUE)&gt;1,1,
                         TRUE,TREND(Y32:Y36,$BA$32:$BA$36,$BA$47,TRUE)
                   )
         )</f>
        <v>0</v>
      </c>
      <c r="Z47" s="141" cm="1">
        <f t="array" ref="Z47">IF(AVERAGE(Z32:Z36)&lt;0.01,
                  AVERAGE(Z32:Z36),
                  _xlfn.IFS(TREND(Z32:Z36,$BA$32:$BA$36,$BA$47,TRUE)&lt;=0,0,
                         TREND(Z32:Z36,$BA$32:$BA$36,$BA$47,TRUE)&gt;1,1,
                         TRUE,TREND(Z32:Z36,$BA$32:$BA$36,$BA$47,TRUE)
                   )
         )</f>
        <v>0</v>
      </c>
      <c r="AB47" s="94" t="s">
        <v>44</v>
      </c>
      <c r="AC47" s="139" cm="1">
        <f t="array" ref="AC47">IF(AVERAGE(AC32:AC36)&lt;0.01,
                  AVERAGE(AC32:AC36),
                  _xlfn.IFS(TREND(AC32:AC36,$BA$32:$BA$36,$BA$47,TRUE)&lt;=0,0,
                         TREND(AC32:AC36,$BA$32:$BA$36,$BA$47,TRUE)&gt;1,1,
                         TRUE,TREND(AC32:AC36,$BA$32:$BA$36,$BA$47,TRUE)
                   )
         )</f>
        <v>0</v>
      </c>
      <c r="AD47" s="140" cm="1">
        <f t="array" ref="AD47">IF(AVERAGE(AD32:AD36)&lt;0.01,
                  AVERAGE(AD32:AD36),
                  _xlfn.IFS(TREND(AD32:AD36,$BA$32:$BA$36,$BA$47,TRUE)&lt;=0,0,
                         TREND(AD32:AD36,$BA$32:$BA$36,$BA$47,TRUE)&gt;1,1,
                         TRUE,TREND(AD32:AD36,$BA$32:$BA$36,$BA$47,TRUE)
                   )
         )</f>
        <v>0</v>
      </c>
      <c r="AE47" s="140" cm="1">
        <f t="array" ref="AE47">IF(AVERAGE(AE32:AE36)&lt;0.01,
                  AVERAGE(AE32:AE36),
                  _xlfn.IFS(TREND(AE32:AE36,$BA$32:$BA$36,$BA$47,TRUE)&lt;=0,0,
                         TREND(AE32:AE36,$BA$32:$BA$36,$BA$47,TRUE)&gt;1,1,
                         TRUE,TREND(AE32:AE36,$BA$32:$BA$36,$BA$47,TRUE)
                   )
         )</f>
        <v>0</v>
      </c>
      <c r="AF47" s="140" cm="1">
        <f t="array" ref="AF47">IF(AVERAGE(AF32:AF36)&lt;0.01,
                  AVERAGE(AF32:AF36),
                  _xlfn.IFS(TREND(AF32:AF36,$BA$32:$BA$36,$BA$47,TRUE)&lt;=0,0,
                         TREND(AF32:AF36,$BA$32:$BA$36,$BA$47,TRUE)&gt;1,1,
                         TRUE,TREND(AF32:AF36,$BA$32:$BA$36,$BA$47,TRUE)
                   )
         )</f>
        <v>0</v>
      </c>
      <c r="AG47" s="140" cm="1">
        <f t="array" ref="AG47">IF(AVERAGE(AG32:AG36)&lt;0.01,
                  AVERAGE(AG32:AG36),
                  _xlfn.IFS(TREND(AG32:AG36,$BA$32:$BA$36,$BA$47,TRUE)&lt;=0,0,
                         TREND(AG32:AG36,$BA$32:$BA$36,$BA$47,TRUE)&gt;1,1,
                         TRUE,TREND(AG32:AG36,$BA$32:$BA$36,$BA$47,TRUE)
                   )
         )</f>
        <v>0</v>
      </c>
      <c r="AH47" s="141" cm="1">
        <f t="array" ref="AH47">IF(AVERAGE(AH32:AH36)&lt;0.01,
                  AVERAGE(AH32:AH36),
                  _xlfn.IFS(TREND(AH32:AH36,$BA$32:$BA$36,$BA$47,TRUE)&lt;=0,0,
                         TREND(AH32:AH36,$BA$32:$BA$36,$BA$47,TRUE)&gt;1,1,
                         TRUE,TREND(AH32:AH36,$BA$32:$BA$36,$BA$47,TRUE)
                   )
         )</f>
        <v>0</v>
      </c>
      <c r="AJ47" s="94" t="s">
        <v>44</v>
      </c>
      <c r="AK47" s="139" cm="1">
        <f t="array" ref="AK47">IF(AVERAGE(AK32:AK36)&lt;0.01,
                  AVERAGE(AK32:AK36),
                  _xlfn.IFS(TREND(AK32:AK36,$BA$32:$BA$36,$BA$47,TRUE)&lt;=0,0,
                         TREND(AK32:AK36,$BA$32:$BA$36,$BA$47,TRUE)&gt;1,1,
                         TRUE,TREND(AK32:AK36,$BA$32:$BA$36,$BA$47,TRUE)
                   )
         )</f>
        <v>0</v>
      </c>
      <c r="AL47" s="140" cm="1">
        <f t="array" ref="AL47">IF(AVERAGE(AL32:AL36)&lt;0.01,
                  AVERAGE(AL32:AL36),
                  _xlfn.IFS(TREND(AL32:AL36,$BA$32:$BA$36,$BA$47,TRUE)&lt;=0,0,
                         TREND(AL32:AL36,$BA$32:$BA$36,$BA$47,TRUE)&gt;1,1,
                         TRUE,TREND(AL32:AL36,$BA$32:$BA$36,$BA$47,TRUE)
                   )
         )</f>
        <v>0</v>
      </c>
      <c r="AM47" s="140" cm="1">
        <f t="array" ref="AM47">IF(AVERAGE(AM32:AM36)&lt;0.01,
                  AVERAGE(AM32:AM36),
                  _xlfn.IFS(TREND(AM32:AM36,$BA$32:$BA$36,$BA$47,TRUE)&lt;=0,0,
                         TREND(AM32:AM36,$BA$32:$BA$36,$BA$47,TRUE)&gt;1,1,
                         TRUE,TREND(AM32:AM36,$BA$32:$BA$36,$BA$47,TRUE)
                   )
         )</f>
        <v>0</v>
      </c>
      <c r="AN47" s="140" cm="1">
        <f t="array" ref="AN47">IF(AVERAGE(AN32:AN36)&lt;0.01,
                  AVERAGE(AN32:AN36),
                  _xlfn.IFS(TREND(AN32:AN36,$BA$32:$BA$36,$BA$47,TRUE)&lt;=0,0,
                         TREND(AN32:AN36,$BA$32:$BA$36,$BA$47,TRUE)&gt;1,1,
                         TRUE,TREND(AN32:AN36,$BA$32:$BA$36,$BA$47,TRUE)
                   )
         )</f>
        <v>0</v>
      </c>
      <c r="AO47" s="140" cm="1">
        <f t="array" ref="AO47">IF(AVERAGE(AO32:AO36)&lt;0.01,
                  AVERAGE(AO32:AO36),
                  _xlfn.IFS(TREND(AO32:AO36,$BA$32:$BA$36,$BA$47,TRUE)&lt;=0,0,
                         TREND(AO32:AO36,$BA$32:$BA$36,$BA$47,TRUE)&gt;1,1,
                         TRUE,TREND(AO32:AO36,$BA$32:$BA$36,$BA$47,TRUE)
                   )
         )</f>
        <v>0</v>
      </c>
      <c r="AP47" s="141" cm="1">
        <f t="array" ref="AP47">IF(AVERAGE(AP32:AP36)&lt;0.01,
                  AVERAGE(AP32:AP36),
                  _xlfn.IFS(TREND(AP32:AP36,$BA$32:$BA$36,$BA$47,TRUE)&lt;=0,0,
                         TREND(AP32:AP36,$BA$32:$BA$36,$BA$47,TRUE)&gt;1,1,
                         TRUE,TREND(AP32:AP36,$BA$32:$BA$36,$BA$47,TRUE)
                   )
         )</f>
        <v>0</v>
      </c>
      <c r="AR47" s="189" t="s">
        <v>44</v>
      </c>
      <c r="AS47" s="139" cm="1">
        <f t="array" ref="AS47">IF(AVERAGE(AS32:AS36)&lt;0.01,
                  AVERAGE(AS32:AS36),
                  _xlfn.IFS(TREND(AS32:AS36,$BA$32:$BA$36,$BA$47,TRUE)&lt;=0,0,
                         TREND(AS32:AS36,$BA$32:$BA$36,$BA$47,TRUE)&gt;1,1,
                         TRUE,TREND(AS32:AS36,$BA$32:$BA$36,$BA$47,TRUE)
                   )
         )</f>
        <v>0</v>
      </c>
      <c r="AT47" s="140" cm="1">
        <f t="array" ref="AT47">IF(AVERAGE(AT32:AT36)&lt;0.01,
                  AVERAGE(AT32:AT36),
                  _xlfn.IFS(TREND(AT32:AT36,$BA$32:$BA$36,$BA$47,TRUE)&lt;=0,0,
                         TREND(AT32:AT36,$BA$32:$BA$36,$BA$47,TRUE)&gt;1,1,
                         TRUE,TREND(AT32:AT36,$BA$32:$BA$36,$BA$47,TRUE)
                   )
         )</f>
        <v>0</v>
      </c>
      <c r="AU47" s="140" cm="1">
        <f t="array" ref="AU47">IF(AVERAGE(AU32:AU36)&lt;0.01,
                  AVERAGE(AU32:AU36),
                  _xlfn.IFS(TREND(AU32:AU36,$BA$32:$BA$36,$BA$47,TRUE)&lt;=0,0,
                         TREND(AU32:AU36,$BA$32:$BA$36,$BA$47,TRUE)&gt;1,1,
                         TRUE,TREND(AU32:AU36,$BA$32:$BA$36,$BA$47,TRUE)
                   )
         )</f>
        <v>0</v>
      </c>
      <c r="AV47" s="140" cm="1">
        <f t="array" ref="AV47">IF(AVERAGE(AV32:AV36)&lt;0.01,
                  AVERAGE(AV32:AV36),
                  _xlfn.IFS(TREND(AV32:AV36,$BA$32:$BA$36,$BA$47,TRUE)&lt;=0,0,
                         TREND(AV32:AV36,$BA$32:$BA$36,$BA$47,TRUE)&gt;1,1,
                         TRUE,TREND(AV32:AV36,$BA$32:$BA$36,$BA$47,TRUE)
                   )
         )</f>
        <v>0</v>
      </c>
      <c r="AW47" s="140" cm="1">
        <f t="array" ref="AW47">IF(AVERAGE(AW32:AW36)&lt;0.01,
                  AVERAGE(AW32:AW36),
                  _xlfn.IFS(TREND(AW32:AW36,$BA$32:$BA$36,$BA$47,TRUE)&lt;=0,0,
                         TREND(AW32:AW36,$BA$32:$BA$36,$BA$47,TRUE)&gt;1,1,
                         TRUE,TREND(AW32:AW36,$BA$32:$BA$36,$BA$47,TRUE)
                   )
         )</f>
        <v>0</v>
      </c>
      <c r="AX47" s="141" cm="1">
        <f t="array" ref="AX47">IF(AVERAGE(AX32:AX36)&lt;0.01,
                  AVERAGE(AX32:AX36),
                  _xlfn.IFS(TREND(AX32:AX36,$BA$32:$BA$36,$BA$47,TRUE)&lt;=0,0,
                         TREND(AX32:AX36,$BA$32:$BA$36,$BA$47,TRUE)&gt;1,1,
                         TRUE,TREND(AX32:AX36,$BA$32:$BA$36,$BA$47,TRUE)
                   )
         )</f>
        <v>0</v>
      </c>
      <c r="AZ47" s="176">
        <f>AZ46+5</f>
        <v>39</v>
      </c>
      <c r="BA47" s="129">
        <f t="shared" si="1"/>
        <v>3.6635616461296463</v>
      </c>
    </row>
    <row r="48" spans="1:54">
      <c r="D48" s="94" t="s">
        <v>45</v>
      </c>
      <c r="E48" s="139" cm="1">
        <f t="array" ref="E48">IF(AVERAGE(E32:E36)&lt;0.01,
                  AVERAGE(E32:E36),
                  _xlfn.IFS(TREND(E32:E36,$BA$32:$BA$36,$BA$48,TRUE)&lt;=0,0,
                         TREND(E32:E36,$BA$32:$BA$36,$BA$48,TRUE)&gt;1,1,
                         TRUE,TREND(E32:E36,$BA$32:$BA$36,$BA$48,TRUE)
                   )
         )</f>
        <v>0</v>
      </c>
      <c r="F48" s="140" cm="1">
        <f t="array" ref="F48">IF(AVERAGE(F32:F36)&lt;0.01,
                  AVERAGE(F32:F36),
                  _xlfn.IFS(TREND(F32:F36,$BA$32:$BA$36,$BA$48,TRUE)&lt;=0,0,
                         TREND(F32:F36,$BA$32:$BA$36,$BA$48,TRUE)&gt;1,1,
                         TRUE,TREND(F32:F36,$BA$32:$BA$36,$BA$48,TRUE)
                   )
         )</f>
        <v>0</v>
      </c>
      <c r="G48" s="140" cm="1">
        <f t="array" ref="G48">IF(AVERAGE(G32:G36)&lt;0.01,
                  AVERAGE(G32:G36),
                  _xlfn.IFS(TREND(G32:G36,$BA$32:$BA$36,$BA$48,TRUE)&lt;=0,0,
                         TREND(G32:G36,$BA$32:$BA$36,$BA$48,TRUE)&gt;1,1,
                         TRUE,TREND(G32:G36,$BA$32:$BA$36,$BA$48,TRUE)
                   )
         )</f>
        <v>0</v>
      </c>
      <c r="H48" s="140" cm="1">
        <f t="array" ref="H48">IF(AVERAGE(H32:H36)&lt;0.01,
                  AVERAGE(H32:H36),
                  _xlfn.IFS(TREND(H32:H36,$BA$32:$BA$36,$BA$48,TRUE)&lt;=0,0,
                         TREND(H32:H36,$BA$32:$BA$36,$BA$48,TRUE)&gt;1,1,
                         TRUE,TREND(H32:H36,$BA$32:$BA$36,$BA$48,TRUE)
                   )
         )</f>
        <v>0</v>
      </c>
      <c r="I48" s="140" cm="1">
        <f t="array" ref="I48">IF(AVERAGE(I32:I36)&lt;0.01,
                  AVERAGE(I32:I36),
                  _xlfn.IFS(TREND(I32:I36,$BA$32:$BA$36,$BA$48,TRUE)&lt;=0,0,
                         TREND(I32:I36,$BA$32:$BA$36,$BA$48,TRUE)&gt;1,1,
                         TRUE,TREND(I32:I36,$BA$32:$BA$36,$BA$48,TRUE)
                   )
         )</f>
        <v>0</v>
      </c>
      <c r="J48" s="141" cm="1">
        <f t="array" ref="J48">IF(AVERAGE(J32:J36)&lt;0.01,
                  AVERAGE(J32:J36),
                  _xlfn.IFS(TREND(J32:J36,$BA$32:$BA$36,$BA$48,TRUE)&lt;=0,0,
                         TREND(J32:J36,$BA$32:$BA$36,$BA$48,TRUE)&gt;1,1,
                         TRUE,TREND(J32:J36,$BA$32:$BA$36,$BA$48,TRUE)
                   )
         )</f>
        <v>0</v>
      </c>
      <c r="L48" s="94" t="s">
        <v>45</v>
      </c>
      <c r="M48" s="139" cm="1">
        <f t="array" ref="M48">IF(AVERAGE(M32:M36)&lt;0.01,
                  AVERAGE(M32:M36),
                  _xlfn.IFS(TREND(M32:M36,$BA$32:$BA$36,$BA$48,TRUE)&lt;=0,0,
                         TREND(M32:M36,$BA$32:$BA$36,$BA$48,TRUE)&gt;1,1,
                         TRUE,TREND(M32:M36,$BA$32:$BA$36,$BA$48,TRUE)
                   )
         )</f>
        <v>0</v>
      </c>
      <c r="N48" s="140" cm="1">
        <f t="array" ref="N48">IF(AVERAGE(N32:N36)&lt;0.01,
                  AVERAGE(N32:N36),
                  _xlfn.IFS(TREND(N32:N36,$BA$32:$BA$36,$BA$48,TRUE)&lt;=0,0,
                         TREND(N32:N36,$BA$32:$BA$36,$BA$48,TRUE)&gt;1,1,
                         TRUE,TREND(N32:N36,$BA$32:$BA$36,$BA$48,TRUE)
                   )
         )</f>
        <v>0</v>
      </c>
      <c r="O48" s="140" cm="1">
        <f t="array" ref="O48">IF(AVERAGE(O32:O36)&lt;0.01,
                  AVERAGE(O32:O36),
                  _xlfn.IFS(TREND(O32:O36,$BA$32:$BA$36,$BA$48,TRUE)&lt;=0,0,
                         TREND(O32:O36,$BA$32:$BA$36,$BA$48,TRUE)&gt;1,1,
                         TRUE,TREND(O32:O36,$BA$32:$BA$36,$BA$48,TRUE)
                   )
         )</f>
        <v>0</v>
      </c>
      <c r="P48" s="140" cm="1">
        <f t="array" ref="P48">IF(AVERAGE(P32:P36)&lt;0.01,
                  AVERAGE(P32:P36),
                  _xlfn.IFS(TREND(P32:P36,$BA$32:$BA$36,$BA$48,TRUE)&lt;=0,0,
                         TREND(P32:P36,$BA$32:$BA$36,$BA$48,TRUE)&gt;1,1,
                         TRUE,TREND(P32:P36,$BA$32:$BA$36,$BA$48,TRUE)
                   )
         )</f>
        <v>0</v>
      </c>
      <c r="Q48" s="140" cm="1">
        <f t="array" ref="Q48">IF(AVERAGE(Q32:Q36)&lt;0.01,
                  AVERAGE(Q32:Q36),
                  _xlfn.IFS(TREND(Q32:Q36,$BA$32:$BA$36,$BA$48,TRUE)&lt;=0,0,
                         TREND(Q32:Q36,$BA$32:$BA$36,$BA$48,TRUE)&gt;1,1,
                         TRUE,TREND(Q32:Q36,$BA$32:$BA$36,$BA$48,TRUE)
                   )
         )</f>
        <v>0</v>
      </c>
      <c r="R48" s="141" cm="1">
        <f t="array" ref="R48">IF(AVERAGE(R32:R36)&lt;0.01,
                  AVERAGE(R32:R36),
                  _xlfn.IFS(TREND(R32:R36,$BA$32:$BA$36,$BA$48,TRUE)&lt;=0,0,
                         TREND(R32:R36,$BA$32:$BA$36,$BA$48,TRUE)&gt;1,1,
                         TRUE,TREND(R32:R36,$BA$32:$BA$36,$BA$48,TRUE)
                   )
         )</f>
        <v>0</v>
      </c>
      <c r="T48" s="94" t="s">
        <v>45</v>
      </c>
      <c r="U48" s="139" cm="1">
        <f t="array" ref="U48">IF(AVERAGE(U32:U36)&lt;0.01,
                  AVERAGE(U32:U36),
                  _xlfn.IFS(TREND(U32:U36,$BA$32:$BA$36,$BA$48,TRUE)&lt;=0,0,
                         TREND(U32:U36,$BA$32:$BA$36,$BA$48,TRUE)&gt;1,1,
                         TRUE,TREND(U32:U36,$BA$32:$BA$36,$BA$48,TRUE)
                   )
         )</f>
        <v>0</v>
      </c>
      <c r="V48" s="140" cm="1">
        <f t="array" ref="V48">IF(AVERAGE(V32:V36)&lt;0.01,
                  AVERAGE(V32:V36),
                  _xlfn.IFS(TREND(V32:V36,$BA$32:$BA$36,$BA$48,TRUE)&lt;=0,0,
                         TREND(V32:V36,$BA$32:$BA$36,$BA$48,TRUE)&gt;1,1,
                         TRUE,TREND(V32:V36,$BA$32:$BA$36,$BA$48,TRUE)
                   )
         )</f>
        <v>0</v>
      </c>
      <c r="W48" s="140" cm="1">
        <f t="array" ref="W48">IF(AVERAGE(W32:W36)&lt;0.01,
                  AVERAGE(W32:W36),
                  _xlfn.IFS(TREND(W32:W36,$BA$32:$BA$36,$BA$48,TRUE)&lt;=0,0,
                         TREND(W32:W36,$BA$32:$BA$36,$BA$48,TRUE)&gt;1,1,
                         TRUE,TREND(W32:W36,$BA$32:$BA$36,$BA$48,TRUE)
                   )
         )</f>
        <v>0</v>
      </c>
      <c r="X48" s="140" cm="1">
        <f t="array" ref="X48">IF(AVERAGE(X32:X36)&lt;0.01,
                  AVERAGE(X32:X36),
                  _xlfn.IFS(TREND(X32:X36,$BA$32:$BA$36,$BA$48,TRUE)&lt;=0,0,
                         TREND(X32:X36,$BA$32:$BA$36,$BA$48,TRUE)&gt;1,1,
                         TRUE,TREND(X32:X36,$BA$32:$BA$36,$BA$48,TRUE)
                   )
         )</f>
        <v>0</v>
      </c>
      <c r="Y48" s="140" cm="1">
        <f t="array" ref="Y48">IF(AVERAGE(Y32:Y36)&lt;0.01,
                  AVERAGE(Y32:Y36),
                  _xlfn.IFS(TREND(Y32:Y36,$BA$32:$BA$36,$BA$48,TRUE)&lt;=0,0,
                         TREND(Y32:Y36,$BA$32:$BA$36,$BA$48,TRUE)&gt;1,1,
                         TRUE,TREND(Y32:Y36,$BA$32:$BA$36,$BA$48,TRUE)
                   )
         )</f>
        <v>0</v>
      </c>
      <c r="Z48" s="141" cm="1">
        <f t="array" ref="Z48">IF(AVERAGE(Z32:Z36)&lt;0.01,
                  AVERAGE(Z32:Z36),
                  _xlfn.IFS(TREND(Z32:Z36,$BA$32:$BA$36,$BA$48,TRUE)&lt;=0,0,
                         TREND(Z32:Z36,$BA$32:$BA$36,$BA$48,TRUE)&gt;1,1,
                         TRUE,TREND(Z32:Z36,$BA$32:$BA$36,$BA$48,TRUE)
                   )
         )</f>
        <v>0</v>
      </c>
      <c r="AB48" s="94" t="s">
        <v>45</v>
      </c>
      <c r="AC48" s="139" cm="1">
        <f t="array" ref="AC48">IF(AVERAGE(AC32:AC36)&lt;0.01,
                  AVERAGE(AC32:AC36),
                  _xlfn.IFS(TREND(AC32:AC36,$BA$32:$BA$36,$BA$48,TRUE)&lt;=0,0,
                         TREND(AC32:AC36,$BA$32:$BA$36,$BA$48,TRUE)&gt;1,1,
                         TRUE,TREND(AC32:AC36,$BA$32:$BA$36,$BA$48,TRUE)
                   )
         )</f>
        <v>0</v>
      </c>
      <c r="AD48" s="140" cm="1">
        <f t="array" ref="AD48">IF(AVERAGE(AD32:AD36)&lt;0.01,
                  AVERAGE(AD32:AD36),
                  _xlfn.IFS(TREND(AD32:AD36,$BA$32:$BA$36,$BA$48,TRUE)&lt;=0,0,
                         TREND(AD32:AD36,$BA$32:$BA$36,$BA$48,TRUE)&gt;1,1,
                         TRUE,TREND(AD32:AD36,$BA$32:$BA$36,$BA$48,TRUE)
                   )
         )</f>
        <v>0</v>
      </c>
      <c r="AE48" s="140" cm="1">
        <f t="array" ref="AE48">IF(AVERAGE(AE32:AE36)&lt;0.01,
                  AVERAGE(AE32:AE36),
                  _xlfn.IFS(TREND(AE32:AE36,$BA$32:$BA$36,$BA$48,TRUE)&lt;=0,0,
                         TREND(AE32:AE36,$BA$32:$BA$36,$BA$48,TRUE)&gt;1,1,
                         TRUE,TREND(AE32:AE36,$BA$32:$BA$36,$BA$48,TRUE)
                   )
         )</f>
        <v>0</v>
      </c>
      <c r="AF48" s="140" cm="1">
        <f t="array" ref="AF48">IF(AVERAGE(AF32:AF36)&lt;0.01,
                  AVERAGE(AF32:AF36),
                  _xlfn.IFS(TREND(AF32:AF36,$BA$32:$BA$36,$BA$48,TRUE)&lt;=0,0,
                         TREND(AF32:AF36,$BA$32:$BA$36,$BA$48,TRUE)&gt;1,1,
                         TRUE,TREND(AF32:AF36,$BA$32:$BA$36,$BA$48,TRUE)
                   )
         )</f>
        <v>0</v>
      </c>
      <c r="AG48" s="140" cm="1">
        <f t="array" ref="AG48">IF(AVERAGE(AG32:AG36)&lt;0.01,
                  AVERAGE(AG32:AG36),
                  _xlfn.IFS(TREND(AG32:AG36,$BA$32:$BA$36,$BA$48,TRUE)&lt;=0,0,
                         TREND(AG32:AG36,$BA$32:$BA$36,$BA$48,TRUE)&gt;1,1,
                         TRUE,TREND(AG32:AG36,$BA$32:$BA$36,$BA$48,TRUE)
                   )
         )</f>
        <v>0</v>
      </c>
      <c r="AH48" s="141" cm="1">
        <f t="array" ref="AH48">IF(AVERAGE(AH32:AH36)&lt;0.01,
                  AVERAGE(AH32:AH36),
                  _xlfn.IFS(TREND(AH32:AH36,$BA$32:$BA$36,$BA$48,TRUE)&lt;=0,0,
                         TREND(AH32:AH36,$BA$32:$BA$36,$BA$48,TRUE)&gt;1,1,
                         TRUE,TREND(AH32:AH36,$BA$32:$BA$36,$BA$48,TRUE)
                   )
         )</f>
        <v>0</v>
      </c>
      <c r="AJ48" s="94" t="s">
        <v>45</v>
      </c>
      <c r="AK48" s="139" cm="1">
        <f t="array" ref="AK48">IF(AVERAGE(AK32:AK36)&lt;0.01,
                  AVERAGE(AK32:AK36),
                  _xlfn.IFS(TREND(AK32:AK36,$BA$32:$BA$36,$BA$48,TRUE)&lt;=0,0,
                         TREND(AK32:AK36,$BA$32:$BA$36,$BA$48,TRUE)&gt;1,1,
                         TRUE,TREND(AK32:AK36,$BA$32:$BA$36,$BA$48,TRUE)
                   )
         )</f>
        <v>0</v>
      </c>
      <c r="AL48" s="140" cm="1">
        <f t="array" ref="AL48">IF(AVERAGE(AL32:AL36)&lt;0.01,
                  AVERAGE(AL32:AL36),
                  _xlfn.IFS(TREND(AL32:AL36,$BA$32:$BA$36,$BA$48,TRUE)&lt;=0,0,
                         TREND(AL32:AL36,$BA$32:$BA$36,$BA$48,TRUE)&gt;1,1,
                         TRUE,TREND(AL32:AL36,$BA$32:$BA$36,$BA$48,TRUE)
                   )
         )</f>
        <v>0</v>
      </c>
      <c r="AM48" s="140" cm="1">
        <f t="array" ref="AM48">IF(AVERAGE(AM32:AM36)&lt;0.01,
                  AVERAGE(AM32:AM36),
                  _xlfn.IFS(TREND(AM32:AM36,$BA$32:$BA$36,$BA$48,TRUE)&lt;=0,0,
                         TREND(AM32:AM36,$BA$32:$BA$36,$BA$48,TRUE)&gt;1,1,
                         TRUE,TREND(AM32:AM36,$BA$32:$BA$36,$BA$48,TRUE)
                   )
         )</f>
        <v>0</v>
      </c>
      <c r="AN48" s="140" cm="1">
        <f t="array" ref="AN48">IF(AVERAGE(AN32:AN36)&lt;0.01,
                  AVERAGE(AN32:AN36),
                  _xlfn.IFS(TREND(AN32:AN36,$BA$32:$BA$36,$BA$48,TRUE)&lt;=0,0,
                         TREND(AN32:AN36,$BA$32:$BA$36,$BA$48,TRUE)&gt;1,1,
                         TRUE,TREND(AN32:AN36,$BA$32:$BA$36,$BA$48,TRUE)
                   )
         )</f>
        <v>0</v>
      </c>
      <c r="AO48" s="140" cm="1">
        <f t="array" ref="AO48">IF(AVERAGE(AO32:AO36)&lt;0.01,
                  AVERAGE(AO32:AO36),
                  _xlfn.IFS(TREND(AO32:AO36,$BA$32:$BA$36,$BA$48,TRUE)&lt;=0,0,
                         TREND(AO32:AO36,$BA$32:$BA$36,$BA$48,TRUE)&gt;1,1,
                         TRUE,TREND(AO32:AO36,$BA$32:$BA$36,$BA$48,TRUE)
                   )
         )</f>
        <v>0</v>
      </c>
      <c r="AP48" s="141" cm="1">
        <f t="array" ref="AP48">IF(AVERAGE(AP32:AP36)&lt;0.01,
                  AVERAGE(AP32:AP36),
                  _xlfn.IFS(TREND(AP32:AP36,$BA$32:$BA$36,$BA$48,TRUE)&lt;=0,0,
                         TREND(AP32:AP36,$BA$32:$BA$36,$BA$48,TRUE)&gt;1,1,
                         TRUE,TREND(AP32:AP36,$BA$32:$BA$36,$BA$48,TRUE)
                   )
         )</f>
        <v>0</v>
      </c>
      <c r="AR48" s="189" t="s">
        <v>45</v>
      </c>
      <c r="AS48" s="139" cm="1">
        <f t="array" ref="AS48">IF(AVERAGE(AS32:AS36)&lt;0.01,
                  AVERAGE(AS32:AS36),
                  _xlfn.IFS(TREND(AS32:AS36,$BA$32:$BA$36,$BA$48,TRUE)&lt;=0,0,
                         TREND(AS32:AS36,$BA$32:$BA$36,$BA$48,TRUE)&gt;1,1,
                         TRUE,TREND(AS32:AS36,$BA$32:$BA$36,$BA$48,TRUE)
                   )
         )</f>
        <v>0</v>
      </c>
      <c r="AT48" s="140" cm="1">
        <f t="array" ref="AT48">IF(AVERAGE(AT32:AT36)&lt;0.01,
                  AVERAGE(AT32:AT36),
                  _xlfn.IFS(TREND(AT32:AT36,$BA$32:$BA$36,$BA$48,TRUE)&lt;=0,0,
                         TREND(AT32:AT36,$BA$32:$BA$36,$BA$48,TRUE)&gt;1,1,
                         TRUE,TREND(AT32:AT36,$BA$32:$BA$36,$BA$48,TRUE)
                   )
         )</f>
        <v>0</v>
      </c>
      <c r="AU48" s="140" cm="1">
        <f t="array" ref="AU48">IF(AVERAGE(AU32:AU36)&lt;0.01,
                  AVERAGE(AU32:AU36),
                  _xlfn.IFS(TREND(AU32:AU36,$BA$32:$BA$36,$BA$48,TRUE)&lt;=0,0,
                         TREND(AU32:AU36,$BA$32:$BA$36,$BA$48,TRUE)&gt;1,1,
                         TRUE,TREND(AU32:AU36,$BA$32:$BA$36,$BA$48,TRUE)
                   )
         )</f>
        <v>0</v>
      </c>
      <c r="AV48" s="140" cm="1">
        <f t="array" ref="AV48">IF(AVERAGE(AV32:AV36)&lt;0.01,
                  AVERAGE(AV32:AV36),
                  _xlfn.IFS(TREND(AV32:AV36,$BA$32:$BA$36,$BA$48,TRUE)&lt;=0,0,
                         TREND(AV32:AV36,$BA$32:$BA$36,$BA$48,TRUE)&gt;1,1,
                         TRUE,TREND(AV32:AV36,$BA$32:$BA$36,$BA$48,TRUE)
                   )
         )</f>
        <v>0</v>
      </c>
      <c r="AW48" s="140" cm="1">
        <f t="array" ref="AW48">IF(AVERAGE(AW32:AW36)&lt;0.01,
                  AVERAGE(AW32:AW36),
                  _xlfn.IFS(TREND(AW32:AW36,$BA$32:$BA$36,$BA$48,TRUE)&lt;=0,0,
                         TREND(AW32:AW36,$BA$32:$BA$36,$BA$48,TRUE)&gt;1,1,
                         TRUE,TREND(AW32:AW36,$BA$32:$BA$36,$BA$48,TRUE)
                   )
         )</f>
        <v>0</v>
      </c>
      <c r="AX48" s="141" cm="1">
        <f t="array" ref="AX48">IF(AVERAGE(AX32:AX36)&lt;0.01,
                  AVERAGE(AX32:AX36),
                  _xlfn.IFS(TREND(AX32:AX36,$BA$32:$BA$36,$BA$48,TRUE)&lt;=0,0,
                         TREND(AX32:AX36,$BA$32:$BA$36,$BA$48,TRUE)&gt;1,1,
                         TRUE,TREND(AX32:AX36,$BA$32:$BA$36,$BA$48,TRUE)
                   )
         )</f>
        <v>0</v>
      </c>
      <c r="AZ48" s="176">
        <f>AZ47+5</f>
        <v>44</v>
      </c>
      <c r="BA48" s="129">
        <f t="shared" si="1"/>
        <v>3.784189633918261</v>
      </c>
    </row>
    <row r="49" spans="1:53">
      <c r="D49" s="94" t="s">
        <v>46</v>
      </c>
      <c r="E49" s="139" cm="1">
        <f t="array" ref="E49">IF(AVERAGE(E32:E36)&lt;0.01,
                  AVERAGE(E32:E36),
                  _xlfn.IFS(TREND(E32:E36,$BA$32:$BA$36,$BA$49,TRUE)&lt;=0,0,
                         TREND(E32:E36,$BA$32:$BA$36,$BA$49,TRUE)&gt;1,1,
                         TRUE,TREND(E32:E36,$BA$32:$BA$36,$BA$49,TRUE)
                   )
         )</f>
        <v>0</v>
      </c>
      <c r="F49" s="140" cm="1">
        <f t="array" ref="F49">IF(AVERAGE(F32:F36)&lt;0.01,
                  AVERAGE(F32:F36),
                  _xlfn.IFS(TREND(F32:F36,$BA$32:$BA$36,$BA$49,TRUE)&lt;=0,0,
                         TREND(F32:F36,$BA$32:$BA$36,$BA$49,TRUE)&gt;1,1,
                         TRUE,TREND(F32:F36,$BA$32:$BA$36,$BA$49,TRUE)
                   )
         )</f>
        <v>0</v>
      </c>
      <c r="G49" s="140" cm="1">
        <f t="array" ref="G49">IF(AVERAGE(G32:G36)&lt;0.01,
                  AVERAGE(G32:G36),
                  _xlfn.IFS(TREND(G32:G36,$BA$32:$BA$36,$BA$49,TRUE)&lt;=0,0,
                         TREND(G32:G36,$BA$32:$BA$36,$BA$49,TRUE)&gt;1,1,
                         TRUE,TREND(G32:G36,$BA$32:$BA$36,$BA$49,TRUE)
                   )
         )</f>
        <v>0</v>
      </c>
      <c r="H49" s="140" cm="1">
        <f t="array" ref="H49">IF(AVERAGE(H32:H36)&lt;0.01,
                  AVERAGE(H32:H36),
                  _xlfn.IFS(TREND(H32:H36,$BA$32:$BA$36,$BA$49,TRUE)&lt;=0,0,
                         TREND(H32:H36,$BA$32:$BA$36,$BA$49,TRUE)&gt;1,1,
                         TRUE,TREND(H32:H36,$BA$32:$BA$36,$BA$49,TRUE)
                   )
         )</f>
        <v>0</v>
      </c>
      <c r="I49" s="140" cm="1">
        <f t="array" ref="I49">IF(AVERAGE(I32:I36)&lt;0.01,
                  AVERAGE(I32:I36),
                  _xlfn.IFS(TREND(I32:I36,$BA$32:$BA$36,$BA$49,TRUE)&lt;=0,0,
                         TREND(I32:I36,$BA$32:$BA$36,$BA$49,TRUE)&gt;1,1,
                         TRUE,TREND(I32:I36,$BA$32:$BA$36,$BA$49,TRUE)
                   )
         )</f>
        <v>0</v>
      </c>
      <c r="J49" s="141" cm="1">
        <f t="array" ref="J49">IF(AVERAGE(J32:J36)&lt;0.01,
                  AVERAGE(J32:J36),
                  _xlfn.IFS(TREND(J32:J36,$BA$32:$BA$36,$BA$49,TRUE)&lt;=0,0,
                         TREND(J32:J36,$BA$32:$BA$36,$BA$49,TRUE)&gt;1,1,
                         TRUE,TREND(J32:J36,$BA$32:$BA$36,$BA$49,TRUE)
                   )
         )</f>
        <v>0</v>
      </c>
      <c r="L49" s="94" t="s">
        <v>46</v>
      </c>
      <c r="M49" s="139" cm="1">
        <f t="array" ref="M49">IF(AVERAGE(M32:M36)&lt;0.01,
                  AVERAGE(M32:M36),
                  _xlfn.IFS(TREND(M32:M36,$BA$32:$BA$36,$BA$49,TRUE)&lt;=0,0,
                         TREND(M32:M36,$BA$32:$BA$36,$BA$49,TRUE)&gt;1,1,
                         TRUE,TREND(M32:M36,$BA$32:$BA$36,$BA$49,TRUE)
                   )
         )</f>
        <v>0</v>
      </c>
      <c r="N49" s="140" cm="1">
        <f t="array" ref="N49">IF(AVERAGE(N32:N36)&lt;0.01,
                  AVERAGE(N32:N36),
                  _xlfn.IFS(TREND(N32:N36,$BA$32:$BA$36,$BA$49,TRUE)&lt;=0,0,
                         TREND(N32:N36,$BA$32:$BA$36,$BA$49,TRUE)&gt;1,1,
                         TRUE,TREND(N32:N36,$BA$32:$BA$36,$BA$49,TRUE)
                   )
         )</f>
        <v>0</v>
      </c>
      <c r="O49" s="140" cm="1">
        <f t="array" ref="O49">IF(AVERAGE(O32:O36)&lt;0.01,
                  AVERAGE(O32:O36),
                  _xlfn.IFS(TREND(O32:O36,$BA$32:$BA$36,$BA$49,TRUE)&lt;=0,0,
                         TREND(O32:O36,$BA$32:$BA$36,$BA$49,TRUE)&gt;1,1,
                         TRUE,TREND(O32:O36,$BA$32:$BA$36,$BA$49,TRUE)
                   )
         )</f>
        <v>0</v>
      </c>
      <c r="P49" s="140" cm="1">
        <f t="array" ref="P49">IF(AVERAGE(P32:P36)&lt;0.01,
                  AVERAGE(P32:P36),
                  _xlfn.IFS(TREND(P32:P36,$BA$32:$BA$36,$BA$49,TRUE)&lt;=0,0,
                         TREND(P32:P36,$BA$32:$BA$36,$BA$49,TRUE)&gt;1,1,
                         TRUE,TREND(P32:P36,$BA$32:$BA$36,$BA$49,TRUE)
                   )
         )</f>
        <v>0</v>
      </c>
      <c r="Q49" s="140" cm="1">
        <f t="array" ref="Q49">IF(AVERAGE(Q32:Q36)&lt;0.01,
                  AVERAGE(Q32:Q36),
                  _xlfn.IFS(TREND(Q32:Q36,$BA$32:$BA$36,$BA$49,TRUE)&lt;=0,0,
                         TREND(Q32:Q36,$BA$32:$BA$36,$BA$49,TRUE)&gt;1,1,
                         TRUE,TREND(Q32:Q36,$BA$32:$BA$36,$BA$49,TRUE)
                   )
         )</f>
        <v>0</v>
      </c>
      <c r="R49" s="141" cm="1">
        <f t="array" ref="R49">IF(AVERAGE(R32:R36)&lt;0.01,
                  AVERAGE(R32:R36),
                  _xlfn.IFS(TREND(R32:R36,$BA$32:$BA$36,$BA$49,TRUE)&lt;=0,0,
                         TREND(R32:R36,$BA$32:$BA$36,$BA$49,TRUE)&gt;1,1,
                         TRUE,TREND(R32:R36,$BA$32:$BA$36,$BA$49,TRUE)
                   )
         )</f>
        <v>0</v>
      </c>
      <c r="T49" s="94" t="s">
        <v>46</v>
      </c>
      <c r="U49" s="139" cm="1">
        <f t="array" ref="U49">IF(AVERAGE(U32:U36)&lt;0.01,
                  AVERAGE(U32:U36),
                  _xlfn.IFS(TREND(U32:U36,$BA$32:$BA$36,$BA$49,TRUE)&lt;=0,0,
                         TREND(U32:U36,$BA$32:$BA$36,$BA$49,TRUE)&gt;1,1,
                         TRUE,TREND(U32:U36,$BA$32:$BA$36,$BA$49,TRUE)
                   )
         )</f>
        <v>0</v>
      </c>
      <c r="V49" s="140" cm="1">
        <f t="array" ref="V49">IF(AVERAGE(V32:V36)&lt;0.01,
                  AVERAGE(V32:V36),
                  _xlfn.IFS(TREND(V32:V36,$BA$32:$BA$36,$BA$49,TRUE)&lt;=0,0,
                         TREND(V32:V36,$BA$32:$BA$36,$BA$49,TRUE)&gt;1,1,
                         TRUE,TREND(V32:V36,$BA$32:$BA$36,$BA$49,TRUE)
                   )
         )</f>
        <v>0</v>
      </c>
      <c r="W49" s="140" cm="1">
        <f t="array" ref="W49">IF(AVERAGE(W32:W36)&lt;0.01,
                  AVERAGE(W32:W36),
                  _xlfn.IFS(TREND(W32:W36,$BA$32:$BA$36,$BA$49,TRUE)&lt;=0,0,
                         TREND(W32:W36,$BA$32:$BA$36,$BA$49,TRUE)&gt;1,1,
                         TRUE,TREND(W32:W36,$BA$32:$BA$36,$BA$49,TRUE)
                   )
         )</f>
        <v>0</v>
      </c>
      <c r="X49" s="140" cm="1">
        <f t="array" ref="X49">IF(AVERAGE(X32:X36)&lt;0.01,
                  AVERAGE(X32:X36),
                  _xlfn.IFS(TREND(X32:X36,$BA$32:$BA$36,$BA$49,TRUE)&lt;=0,0,
                         TREND(X32:X36,$BA$32:$BA$36,$BA$49,TRUE)&gt;1,1,
                         TRUE,TREND(X32:X36,$BA$32:$BA$36,$BA$49,TRUE)
                   )
         )</f>
        <v>0</v>
      </c>
      <c r="Y49" s="140" cm="1">
        <f t="array" ref="Y49">IF(AVERAGE(Y32:Y36)&lt;0.01,
                  AVERAGE(Y32:Y36),
                  _xlfn.IFS(TREND(Y32:Y36,$BA$32:$BA$36,$BA$49,TRUE)&lt;=0,0,
                         TREND(Y32:Y36,$BA$32:$BA$36,$BA$49,TRUE)&gt;1,1,
                         TRUE,TREND(Y32:Y36,$BA$32:$BA$36,$BA$49,TRUE)
                   )
         )</f>
        <v>0</v>
      </c>
      <c r="Z49" s="141" cm="1">
        <f t="array" ref="Z49">IF(AVERAGE(Z32:Z36)&lt;0.01,
                  AVERAGE(Z32:Z36),
                  _xlfn.IFS(TREND(Z32:Z36,$BA$32:$BA$36,$BA$49,TRUE)&lt;=0,0,
                         TREND(Z32:Z36,$BA$32:$BA$36,$BA$49,TRUE)&gt;1,1,
                         TRUE,TREND(Z32:Z36,$BA$32:$BA$36,$BA$49,TRUE)
                   )
         )</f>
        <v>0</v>
      </c>
      <c r="AB49" s="94" t="s">
        <v>46</v>
      </c>
      <c r="AC49" s="139" cm="1">
        <f t="array" ref="AC49">IF(AVERAGE(AC32:AC36)&lt;0.01,
                  AVERAGE(AC32:AC36),
                  _xlfn.IFS(TREND(AC32:AC36,$BA$32:$BA$36,$BA$49,TRUE)&lt;=0,0,
                         TREND(AC32:AC36,$BA$32:$BA$36,$BA$49,TRUE)&gt;1,1,
                         TRUE,TREND(AC32:AC36,$BA$32:$BA$36,$BA$49,TRUE)
                   )
         )</f>
        <v>0</v>
      </c>
      <c r="AD49" s="140" cm="1">
        <f t="array" ref="AD49">IF(AVERAGE(AD32:AD36)&lt;0.01,
                  AVERAGE(AD32:AD36),
                  _xlfn.IFS(TREND(AD32:AD36,$BA$32:$BA$36,$BA$49,TRUE)&lt;=0,0,
                         TREND(AD32:AD36,$BA$32:$BA$36,$BA$49,TRUE)&gt;1,1,
                         TRUE,TREND(AD32:AD36,$BA$32:$BA$36,$BA$49,TRUE)
                   )
         )</f>
        <v>0</v>
      </c>
      <c r="AE49" s="140" cm="1">
        <f t="array" ref="AE49">IF(AVERAGE(AE32:AE36)&lt;0.01,
                  AVERAGE(AE32:AE36),
                  _xlfn.IFS(TREND(AE32:AE36,$BA$32:$BA$36,$BA$49,TRUE)&lt;=0,0,
                         TREND(AE32:AE36,$BA$32:$BA$36,$BA$49,TRUE)&gt;1,1,
                         TRUE,TREND(AE32:AE36,$BA$32:$BA$36,$BA$49,TRUE)
                   )
         )</f>
        <v>0</v>
      </c>
      <c r="AF49" s="140" cm="1">
        <f t="array" ref="AF49">IF(AVERAGE(AF32:AF36)&lt;0.01,
                  AVERAGE(AF32:AF36),
                  _xlfn.IFS(TREND(AF32:AF36,$BA$32:$BA$36,$BA$49,TRUE)&lt;=0,0,
                         TREND(AF32:AF36,$BA$32:$BA$36,$BA$49,TRUE)&gt;1,1,
                         TRUE,TREND(AF32:AF36,$BA$32:$BA$36,$BA$49,TRUE)
                   )
         )</f>
        <v>0</v>
      </c>
      <c r="AG49" s="140" cm="1">
        <f t="array" ref="AG49">IF(AVERAGE(AG32:AG36)&lt;0.01,
                  AVERAGE(AG32:AG36),
                  _xlfn.IFS(TREND(AG32:AG36,$BA$32:$BA$36,$BA$49,TRUE)&lt;=0,0,
                         TREND(AG32:AG36,$BA$32:$BA$36,$BA$49,TRUE)&gt;1,1,
                         TRUE,TREND(AG32:AG36,$BA$32:$BA$36,$BA$49,TRUE)
                   )
         )</f>
        <v>0</v>
      </c>
      <c r="AH49" s="141" cm="1">
        <f t="array" ref="AH49">IF(AVERAGE(AH32:AH36)&lt;0.01,
                  AVERAGE(AH32:AH36),
                  _xlfn.IFS(TREND(AH32:AH36,$BA$32:$BA$36,$BA$49,TRUE)&lt;=0,0,
                         TREND(AH32:AH36,$BA$32:$BA$36,$BA$49,TRUE)&gt;1,1,
                         TRUE,TREND(AH32:AH36,$BA$32:$BA$36,$BA$49,TRUE)
                   )
         )</f>
        <v>0</v>
      </c>
      <c r="AJ49" s="94" t="s">
        <v>46</v>
      </c>
      <c r="AK49" s="139" cm="1">
        <f t="array" ref="AK49">IF(AVERAGE(AK32:AK36)&lt;0.01,
                  AVERAGE(AK32:AK36),
                  _xlfn.IFS(TREND(AK32:AK36,$BA$32:$BA$36,$BA$49,TRUE)&lt;=0,0,
                         TREND(AK32:AK36,$BA$32:$BA$36,$BA$49,TRUE)&gt;1,1,
                         TRUE,TREND(AK32:AK36,$BA$32:$BA$36,$BA$49,TRUE)
                   )
         )</f>
        <v>0</v>
      </c>
      <c r="AL49" s="140" cm="1">
        <f t="array" ref="AL49">IF(AVERAGE(AL32:AL36)&lt;0.01,
                  AVERAGE(AL32:AL36),
                  _xlfn.IFS(TREND(AL32:AL36,$BA$32:$BA$36,$BA$49,TRUE)&lt;=0,0,
                         TREND(AL32:AL36,$BA$32:$BA$36,$BA$49,TRUE)&gt;1,1,
                         TRUE,TREND(AL32:AL36,$BA$32:$BA$36,$BA$49,TRUE)
                   )
         )</f>
        <v>0</v>
      </c>
      <c r="AM49" s="140" cm="1">
        <f t="array" ref="AM49">IF(AVERAGE(AM32:AM36)&lt;0.01,
                  AVERAGE(AM32:AM36),
                  _xlfn.IFS(TREND(AM32:AM36,$BA$32:$BA$36,$BA$49,TRUE)&lt;=0,0,
                         TREND(AM32:AM36,$BA$32:$BA$36,$BA$49,TRUE)&gt;1,1,
                         TRUE,TREND(AM32:AM36,$BA$32:$BA$36,$BA$49,TRUE)
                   )
         )</f>
        <v>0</v>
      </c>
      <c r="AN49" s="140" cm="1">
        <f t="array" ref="AN49">IF(AVERAGE(AN32:AN36)&lt;0.01,
                  AVERAGE(AN32:AN36),
                  _xlfn.IFS(TREND(AN32:AN36,$BA$32:$BA$36,$BA$49,TRUE)&lt;=0,0,
                         TREND(AN32:AN36,$BA$32:$BA$36,$BA$49,TRUE)&gt;1,1,
                         TRUE,TREND(AN32:AN36,$BA$32:$BA$36,$BA$49,TRUE)
                   )
         )</f>
        <v>0</v>
      </c>
      <c r="AO49" s="140" cm="1">
        <f t="array" ref="AO49">IF(AVERAGE(AO32:AO36)&lt;0.01,
                  AVERAGE(AO32:AO36),
                  _xlfn.IFS(TREND(AO32:AO36,$BA$32:$BA$36,$BA$49,TRUE)&lt;=0,0,
                         TREND(AO32:AO36,$BA$32:$BA$36,$BA$49,TRUE)&gt;1,1,
                         TRUE,TREND(AO32:AO36,$BA$32:$BA$36,$BA$49,TRUE)
                   )
         )</f>
        <v>0</v>
      </c>
      <c r="AP49" s="141" cm="1">
        <f t="array" ref="AP49">IF(AVERAGE(AP32:AP36)&lt;0.01,
                  AVERAGE(AP32:AP36),
                  _xlfn.IFS(TREND(AP32:AP36,$BA$32:$BA$36,$BA$49,TRUE)&lt;=0,0,
                         TREND(AP32:AP36,$BA$32:$BA$36,$BA$49,TRUE)&gt;1,1,
                         TRUE,TREND(AP32:AP36,$BA$32:$BA$36,$BA$49,TRUE)
                   )
         )</f>
        <v>0</v>
      </c>
      <c r="AR49" s="189" t="s">
        <v>46</v>
      </c>
      <c r="AS49" s="139" cm="1">
        <f t="array" ref="AS49">IF(AVERAGE(AS32:AS36)&lt;0.01,
                  AVERAGE(AS32:AS36),
                  _xlfn.IFS(TREND(AS32:AS36,$BA$32:$BA$36,$BA$49,TRUE)&lt;=0,0,
                         TREND(AS32:AS36,$BA$32:$BA$36,$BA$49,TRUE)&gt;1,1,
                         TRUE,TREND(AS32:AS36,$BA$32:$BA$36,$BA$49,TRUE)
                   )
         )</f>
        <v>0</v>
      </c>
      <c r="AT49" s="140" cm="1">
        <f t="array" ref="AT49">IF(AVERAGE(AT32:AT36)&lt;0.01,
                  AVERAGE(AT32:AT36),
                  _xlfn.IFS(TREND(AT32:AT36,$BA$32:$BA$36,$BA$49,TRUE)&lt;=0,0,
                         TREND(AT32:AT36,$BA$32:$BA$36,$BA$49,TRUE)&gt;1,1,
                         TRUE,TREND(AT32:AT36,$BA$32:$BA$36,$BA$49,TRUE)
                   )
         )</f>
        <v>0</v>
      </c>
      <c r="AU49" s="140" cm="1">
        <f t="array" ref="AU49">IF(AVERAGE(AU32:AU36)&lt;0.01,
                  AVERAGE(AU32:AU36),
                  _xlfn.IFS(TREND(AU32:AU36,$BA$32:$BA$36,$BA$49,TRUE)&lt;=0,0,
                         TREND(AU32:AU36,$BA$32:$BA$36,$BA$49,TRUE)&gt;1,1,
                         TRUE,TREND(AU32:AU36,$BA$32:$BA$36,$BA$49,TRUE)
                   )
         )</f>
        <v>0</v>
      </c>
      <c r="AV49" s="140" cm="1">
        <f t="array" ref="AV49">IF(AVERAGE(AV32:AV36)&lt;0.01,
                  AVERAGE(AV32:AV36),
                  _xlfn.IFS(TREND(AV32:AV36,$BA$32:$BA$36,$BA$49,TRUE)&lt;=0,0,
                         TREND(AV32:AV36,$BA$32:$BA$36,$BA$49,TRUE)&gt;1,1,
                         TRUE,TREND(AV32:AV36,$BA$32:$BA$36,$BA$49,TRUE)
                   )
         )</f>
        <v>0</v>
      </c>
      <c r="AW49" s="140" cm="1">
        <f t="array" ref="AW49">IF(AVERAGE(AW32:AW36)&lt;0.01,
                  AVERAGE(AW32:AW36),
                  _xlfn.IFS(TREND(AW32:AW36,$BA$32:$BA$36,$BA$49,TRUE)&lt;=0,0,
                         TREND(AW32:AW36,$BA$32:$BA$36,$BA$49,TRUE)&gt;1,1,
                         TRUE,TREND(AW32:AW36,$BA$32:$BA$36,$BA$49,TRUE)
                   )
         )</f>
        <v>0</v>
      </c>
      <c r="AX49" s="141" cm="1">
        <f t="array" ref="AX49">IF(AVERAGE(AX32:AX36)&lt;0.01,
                  AVERAGE(AX32:AX36),
                  _xlfn.IFS(TREND(AX32:AX36,$BA$32:$BA$36,$BA$49,TRUE)&lt;=0,0,
                         TREND(AX32:AX36,$BA$32:$BA$36,$BA$49,TRUE)&gt;1,1,
                         TRUE,TREND(AX32:AX36,$BA$32:$BA$36,$BA$49,TRUE)
                   )
         )</f>
        <v>0</v>
      </c>
      <c r="AZ49" s="176">
        <f>AZ48+5</f>
        <v>49</v>
      </c>
      <c r="BA49" s="129">
        <f t="shared" si="1"/>
        <v>3.8918202981106265</v>
      </c>
    </row>
    <row r="50" spans="1:53">
      <c r="D50" s="107" t="s">
        <v>49</v>
      </c>
      <c r="E50" s="165" cm="1">
        <f t="array" ref="E50">IF(AVERAGE(E32:E36)&lt;0.01,
                  AVERAGE(E32:E36),
                  _xlfn.IFS(TREND(E32:E36,$BA$32:$BA$36,$BA$50,TRUE)&lt;=0,0,
                         TREND(E32:E36,$BA$32:$BA$36,$BA$50,TRUE)&gt;1,1,
                         TRUE,TREND(E32:E36,$BA$32:$BA$36,$BA$50,TRUE)
                   )
         )</f>
        <v>0</v>
      </c>
      <c r="F50" s="163" cm="1">
        <f t="array" ref="F50">IF(AVERAGE(F32:F36)&lt;0.01,
                  AVERAGE(F32:F36),
                  _xlfn.IFS(TREND(F32:F36,$BA$32:$BA$36,$BA$50,TRUE)&lt;=0,0,
                         TREND(F32:F36,$BA$32:$BA$36,$BA$50,TRUE)&gt;1,1,
                         TRUE,TREND(F32:F36,$BA$32:$BA$36,$BA$50,TRUE)
                   )
         )</f>
        <v>0</v>
      </c>
      <c r="G50" s="163" cm="1">
        <f t="array" ref="G50">IF(AVERAGE(G32:G36)&lt;0.01,
                  AVERAGE(G32:G36),
                  _xlfn.IFS(TREND(G32:G36,$BA$32:$BA$36,$BA$50,TRUE)&lt;=0,0,
                         TREND(G32:G36,$BA$32:$BA$36,$BA$50,TRUE)&gt;1,1,
                         TRUE,TREND(G32:G36,$BA$32:$BA$36,$BA$50,TRUE)
                   )
         )</f>
        <v>0</v>
      </c>
      <c r="H50" s="163" cm="1">
        <f t="array" ref="H50">IF(AVERAGE(H32:H36)&lt;0.01,
                  AVERAGE(H32:H36),
                  _xlfn.IFS(TREND(H32:H36,$BA$32:$BA$36,$BA$50,TRUE)&lt;=0,0,
                         TREND(H32:H36,$BA$32:$BA$36,$BA$50,TRUE)&gt;1,1,
                         TRUE,TREND(H32:H36,$BA$32:$BA$36,$BA$50,TRUE)
                   )
         )</f>
        <v>0</v>
      </c>
      <c r="I50" s="163" cm="1">
        <f t="array" ref="I50">IF(AVERAGE(I32:I36)&lt;0.01,
                  AVERAGE(I32:I36),
                  _xlfn.IFS(TREND(I32:I36,$BA$32:$BA$36,$BA$50,TRUE)&lt;=0,0,
                         TREND(I32:I36,$BA$32:$BA$36,$BA$50,TRUE)&gt;1,1,
                         TRUE,TREND(I32:I36,$BA$32:$BA$36,$BA$50,TRUE)
                   )
         )</f>
        <v>0</v>
      </c>
      <c r="J50" s="164" cm="1">
        <f t="array" ref="J50">IF(AVERAGE(J32:J36)&lt;0.01,
                  AVERAGE(J32:J36),
                  _xlfn.IFS(TREND(J32:J36,$BA$32:$BA$36,$BA$50,TRUE)&lt;=0,0,
                         TREND(J32:J36,$BA$32:$BA$36,$BA$50,TRUE)&gt;1,1,
                         TRUE,TREND(J32:J36,$BA$32:$BA$36,$BA$50,TRUE)
                   )
         )</f>
        <v>0</v>
      </c>
      <c r="L50" s="107" t="s">
        <v>49</v>
      </c>
      <c r="M50" s="165" cm="1">
        <f t="array" ref="M50">IF(AVERAGE(M32:M36)&lt;0.01,
                  AVERAGE(M32:M36),
                  _xlfn.IFS(TREND(M32:M36,$BA$32:$BA$36,$BA$50,TRUE)&lt;=0,0,
                         TREND(M32:M36,$BA$32:$BA$36,$BA$50,TRUE)&gt;1,1,
                         TRUE,TREND(M32:M36,$BA$32:$BA$36,$BA$50,TRUE)
                   )
         )</f>
        <v>0</v>
      </c>
      <c r="N50" s="163" cm="1">
        <f t="array" ref="N50">IF(AVERAGE(N32:N36)&lt;0.01,
                  AVERAGE(N32:N36),
                  _xlfn.IFS(TREND(N32:N36,$BA$32:$BA$36,$BA$50,TRUE)&lt;=0,0,
                         TREND(N32:N36,$BA$32:$BA$36,$BA$50,TRUE)&gt;1,1,
                         TRUE,TREND(N32:N36,$BA$32:$BA$36,$BA$50,TRUE)
                   )
         )</f>
        <v>0</v>
      </c>
      <c r="O50" s="163" cm="1">
        <f t="array" ref="O50">IF(AVERAGE(O32:O36)&lt;0.01,
                  AVERAGE(O32:O36),
                  _xlfn.IFS(TREND(O32:O36,$BA$32:$BA$36,$BA$50,TRUE)&lt;=0,0,
                         TREND(O32:O36,$BA$32:$BA$36,$BA$50,TRUE)&gt;1,1,
                         TRUE,TREND(O32:O36,$BA$32:$BA$36,$BA$50,TRUE)
                   )
         )</f>
        <v>0</v>
      </c>
      <c r="P50" s="163" cm="1">
        <f t="array" ref="P50">IF(AVERAGE(P32:P36)&lt;0.01,
                  AVERAGE(P32:P36),
                  _xlfn.IFS(TREND(P32:P36,$BA$32:$BA$36,$BA$50,TRUE)&lt;=0,0,
                         TREND(P32:P36,$BA$32:$BA$36,$BA$50,TRUE)&gt;1,1,
                         TRUE,TREND(P32:P36,$BA$32:$BA$36,$BA$50,TRUE)
                   )
         )</f>
        <v>0</v>
      </c>
      <c r="Q50" s="163" cm="1">
        <f t="array" ref="Q50">IF(AVERAGE(Q32:Q36)&lt;0.01,
                  AVERAGE(Q32:Q36),
                  _xlfn.IFS(TREND(Q32:Q36,$BA$32:$BA$36,$BA$50,TRUE)&lt;=0,0,
                         TREND(Q32:Q36,$BA$32:$BA$36,$BA$50,TRUE)&gt;1,1,
                         TRUE,TREND(Q32:Q36,$BA$32:$BA$36,$BA$50,TRUE)
                   )
         )</f>
        <v>0</v>
      </c>
      <c r="R50" s="164" cm="1">
        <f t="array" ref="R50">IF(AVERAGE(R32:R36)&lt;0.01,
                  AVERAGE(R32:R36),
                  _xlfn.IFS(TREND(R32:R36,$BA$32:$BA$36,$BA$50,TRUE)&lt;=0,0,
                         TREND(R32:R36,$BA$32:$BA$36,$BA$50,TRUE)&gt;1,1,
                         TRUE,TREND(R32:R36,$BA$32:$BA$36,$BA$50,TRUE)
                   )
         )</f>
        <v>0</v>
      </c>
      <c r="T50" s="107" t="s">
        <v>49</v>
      </c>
      <c r="U50" s="165" cm="1">
        <f t="array" ref="U50">IF(AVERAGE(U32:U36)&lt;0.01,
                  AVERAGE(U32:U36),
                  _xlfn.IFS(TREND(U32:U36,$BA$32:$BA$36,$BA$50,TRUE)&lt;=0,0,
                         TREND(U32:U36,$BA$32:$BA$36,$BA$50,TRUE)&gt;1,1,
                         TRUE,TREND(U32:U36,$BA$32:$BA$36,$BA$50,TRUE)
                   )
         )</f>
        <v>0</v>
      </c>
      <c r="V50" s="163" cm="1">
        <f t="array" ref="V50">IF(AVERAGE(V32:V36)&lt;0.01,
                  AVERAGE(V32:V36),
                  _xlfn.IFS(TREND(V32:V36,$BA$32:$BA$36,$BA$50,TRUE)&lt;=0,0,
                         TREND(V32:V36,$BA$32:$BA$36,$BA$50,TRUE)&gt;1,1,
                         TRUE,TREND(V32:V36,$BA$32:$BA$36,$BA$50,TRUE)
                   )
         )</f>
        <v>0</v>
      </c>
      <c r="W50" s="163" cm="1">
        <f t="array" ref="W50">IF(AVERAGE(W32:W36)&lt;0.01,
                  AVERAGE(W32:W36),
                  _xlfn.IFS(TREND(W32:W36,$BA$32:$BA$36,$BA$50,TRUE)&lt;=0,0,
                         TREND(W32:W36,$BA$32:$BA$36,$BA$50,TRUE)&gt;1,1,
                         TRUE,TREND(W32:W36,$BA$32:$BA$36,$BA$50,TRUE)
                   )
         )</f>
        <v>0</v>
      </c>
      <c r="X50" s="163" cm="1">
        <f t="array" ref="X50">IF(AVERAGE(X32:X36)&lt;0.01,
                  AVERAGE(X32:X36),
                  _xlfn.IFS(TREND(X32:X36,$BA$32:$BA$36,$BA$50,TRUE)&lt;=0,0,
                         TREND(X32:X36,$BA$32:$BA$36,$BA$50,TRUE)&gt;1,1,
                         TRUE,TREND(X32:X36,$BA$32:$BA$36,$BA$50,TRUE)
                   )
         )</f>
        <v>0</v>
      </c>
      <c r="Y50" s="163" cm="1">
        <f t="array" ref="Y50">IF(AVERAGE(Y32:Y36)&lt;0.01,
                  AVERAGE(Y32:Y36),
                  _xlfn.IFS(TREND(Y32:Y36,$BA$32:$BA$36,$BA$50,TRUE)&lt;=0,0,
                         TREND(Y32:Y36,$BA$32:$BA$36,$BA$50,TRUE)&gt;1,1,
                         TRUE,TREND(Y32:Y36,$BA$32:$BA$36,$BA$50,TRUE)
                   )
         )</f>
        <v>0</v>
      </c>
      <c r="Z50" s="164" cm="1">
        <f t="array" ref="Z50">IF(AVERAGE(Z32:Z36)&lt;0.01,
                  AVERAGE(Z32:Z36),
                  _xlfn.IFS(TREND(Z32:Z36,$BA$32:$BA$36,$BA$50,TRUE)&lt;=0,0,
                         TREND(Z32:Z36,$BA$32:$BA$36,$BA$50,TRUE)&gt;1,1,
                         TRUE,TREND(Z32:Z36,$BA$32:$BA$36,$BA$50,TRUE)
                   )
         )</f>
        <v>0</v>
      </c>
      <c r="AB50" s="107" t="s">
        <v>49</v>
      </c>
      <c r="AC50" s="165" cm="1">
        <f t="array" ref="AC50">IF(AVERAGE(AC32:AC36)&lt;0.01,
                  AVERAGE(AC32:AC36),
                  _xlfn.IFS(TREND(AC32:AC36,$BA$32:$BA$36,$BA$50,TRUE)&lt;=0,0,
                         TREND(AC32:AC36,$BA$32:$BA$36,$BA$50,TRUE)&gt;1,1,
                         TRUE,TREND(AC32:AC36,$BA$32:$BA$36,$BA$50,TRUE)
                   )
         )</f>
        <v>0</v>
      </c>
      <c r="AD50" s="163" cm="1">
        <f t="array" ref="AD50">IF(AVERAGE(AD32:AD36)&lt;0.01,
                  AVERAGE(AD32:AD36),
                  _xlfn.IFS(TREND(AD32:AD36,$BA$32:$BA$36,$BA$50,TRUE)&lt;=0,0,
                         TREND(AD32:AD36,$BA$32:$BA$36,$BA$50,TRUE)&gt;1,1,
                         TRUE,TREND(AD32:AD36,$BA$32:$BA$36,$BA$50,TRUE)
                   )
         )</f>
        <v>0</v>
      </c>
      <c r="AE50" s="163" cm="1">
        <f t="array" ref="AE50">IF(AVERAGE(AE32:AE36)&lt;0.01,
                  AVERAGE(AE32:AE36),
                  _xlfn.IFS(TREND(AE32:AE36,$BA$32:$BA$36,$BA$50,TRUE)&lt;=0,0,
                         TREND(AE32:AE36,$BA$32:$BA$36,$BA$50,TRUE)&gt;1,1,
                         TRUE,TREND(AE32:AE36,$BA$32:$BA$36,$BA$50,TRUE)
                   )
         )</f>
        <v>0</v>
      </c>
      <c r="AF50" s="163" cm="1">
        <f t="array" ref="AF50">IF(AVERAGE(AF32:AF36)&lt;0.01,
                  AVERAGE(AF32:AF36),
                  _xlfn.IFS(TREND(AF32:AF36,$BA$32:$BA$36,$BA$50,TRUE)&lt;=0,0,
                         TREND(AF32:AF36,$BA$32:$BA$36,$BA$50,TRUE)&gt;1,1,
                         TRUE,TREND(AF32:AF36,$BA$32:$BA$36,$BA$50,TRUE)
                   )
         )</f>
        <v>0</v>
      </c>
      <c r="AG50" s="163" cm="1">
        <f t="array" ref="AG50">IF(AVERAGE(AG32:AG36)&lt;0.01,
                  AVERAGE(AG32:AG36),
                  _xlfn.IFS(TREND(AG32:AG36,$BA$32:$BA$36,$BA$50,TRUE)&lt;=0,0,
                         TREND(AG32:AG36,$BA$32:$BA$36,$BA$50,TRUE)&gt;1,1,
                         TRUE,TREND(AG32:AG36,$BA$32:$BA$36,$BA$50,TRUE)
                   )
         )</f>
        <v>0</v>
      </c>
      <c r="AH50" s="164" cm="1">
        <f t="array" ref="AH50">IF(AVERAGE(AH32:AH36)&lt;0.01,
                  AVERAGE(AH32:AH36),
                  _xlfn.IFS(TREND(AH32:AH36,$BA$32:$BA$36,$BA$50,TRUE)&lt;=0,0,
                         TREND(AH32:AH36,$BA$32:$BA$36,$BA$50,TRUE)&gt;1,1,
                         TRUE,TREND(AH32:AH36,$BA$32:$BA$36,$BA$50,TRUE)
                   )
         )</f>
        <v>0</v>
      </c>
      <c r="AJ50" s="107" t="s">
        <v>49</v>
      </c>
      <c r="AK50" s="165" cm="1">
        <f t="array" ref="AK50">IF(AVERAGE(AK32:AK36)&lt;0.01,
                  AVERAGE(AK32:AK36),
                  _xlfn.IFS(TREND(AK32:AK36,$BA$32:$BA$36,$BA$50,TRUE)&lt;=0,0,
                         TREND(AK32:AK36,$BA$32:$BA$36,$BA$50,TRUE)&gt;1,1,
                         TRUE,TREND(AK32:AK36,$BA$32:$BA$36,$BA$50,TRUE)
                   )
         )</f>
        <v>0</v>
      </c>
      <c r="AL50" s="163" cm="1">
        <f t="array" ref="AL50">IF(AVERAGE(AL32:AL36)&lt;0.01,
                  AVERAGE(AL32:AL36),
                  _xlfn.IFS(TREND(AL32:AL36,$BA$32:$BA$36,$BA$50,TRUE)&lt;=0,0,
                         TREND(AL32:AL36,$BA$32:$BA$36,$BA$50,TRUE)&gt;1,1,
                         TRUE,TREND(AL32:AL36,$BA$32:$BA$36,$BA$50,TRUE)
                   )
         )</f>
        <v>0</v>
      </c>
      <c r="AM50" s="163" cm="1">
        <f t="array" ref="AM50">IF(AVERAGE(AM32:AM36)&lt;0.01,
                  AVERAGE(AM32:AM36),
                  _xlfn.IFS(TREND(AM32:AM36,$BA$32:$BA$36,$BA$50,TRUE)&lt;=0,0,
                         TREND(AM32:AM36,$BA$32:$BA$36,$BA$50,TRUE)&gt;1,1,
                         TRUE,TREND(AM32:AM36,$BA$32:$BA$36,$BA$50,TRUE)
                   )
         )</f>
        <v>0</v>
      </c>
      <c r="AN50" s="163" cm="1">
        <f t="array" ref="AN50">IF(AVERAGE(AN32:AN36)&lt;0.01,
                  AVERAGE(AN32:AN36),
                  _xlfn.IFS(TREND(AN32:AN36,$BA$32:$BA$36,$BA$50,TRUE)&lt;=0,0,
                         TREND(AN32:AN36,$BA$32:$BA$36,$BA$50,TRUE)&gt;1,1,
                         TRUE,TREND(AN32:AN36,$BA$32:$BA$36,$BA$50,TRUE)
                   )
         )</f>
        <v>0</v>
      </c>
      <c r="AO50" s="163" cm="1">
        <f t="array" ref="AO50">IF(AVERAGE(AO32:AO36)&lt;0.01,
                  AVERAGE(AO32:AO36),
                  _xlfn.IFS(TREND(AO32:AO36,$BA$32:$BA$36,$BA$50,TRUE)&lt;=0,0,
                         TREND(AO32:AO36,$BA$32:$BA$36,$BA$50,TRUE)&gt;1,1,
                         TRUE,TREND(AO32:AO36,$BA$32:$BA$36,$BA$50,TRUE)
                   )
         )</f>
        <v>0</v>
      </c>
      <c r="AP50" s="164" cm="1">
        <f t="array" ref="AP50">IF(AVERAGE(AP32:AP36)&lt;0.01,
                  AVERAGE(AP32:AP36),
                  _xlfn.IFS(TREND(AP32:AP36,$BA$32:$BA$36,$BA$50,TRUE)&lt;=0,0,
                         TREND(AP32:AP36,$BA$32:$BA$36,$BA$50,TRUE)&gt;1,1,
                         TRUE,TREND(AP32:AP36,$BA$32:$BA$36,$BA$50,TRUE)
                   )
         )</f>
        <v>0</v>
      </c>
      <c r="AR50" s="190" t="s">
        <v>49</v>
      </c>
      <c r="AS50" s="165" cm="1">
        <f t="array" ref="AS50">IF(AVERAGE(AS32:AS36)&lt;0.01,
                  AVERAGE(AS32:AS36),
                  _xlfn.IFS(TREND(AS32:AS36,$BA$32:$BA$36,$BA$50,TRUE)&lt;=0,0,
                         TREND(AS32:AS36,$BA$32:$BA$36,$BA$50,TRUE)&gt;1,1,
                         TRUE,TREND(AS32:AS36,$BA$32:$BA$36,$BA$50,TRUE)
                   )
         )</f>
        <v>0</v>
      </c>
      <c r="AT50" s="163" cm="1">
        <f t="array" ref="AT50">IF(AVERAGE(AT32:AT36)&lt;0.01,
                  AVERAGE(AT32:AT36),
                  _xlfn.IFS(TREND(AT32:AT36,$BA$32:$BA$36,$BA$50,TRUE)&lt;=0,0,
                         TREND(AT32:AT36,$BA$32:$BA$36,$BA$50,TRUE)&gt;1,1,
                         TRUE,TREND(AT32:AT36,$BA$32:$BA$36,$BA$50,TRUE)
                   )
         )</f>
        <v>0</v>
      </c>
      <c r="AU50" s="163" cm="1">
        <f t="array" ref="AU50">IF(AVERAGE(AU32:AU36)&lt;0.01,
                  AVERAGE(AU32:AU36),
                  _xlfn.IFS(TREND(AU32:AU36,$BA$32:$BA$36,$BA$50,TRUE)&lt;=0,0,
                         TREND(AU32:AU36,$BA$32:$BA$36,$BA$50,TRUE)&gt;1,1,
                         TRUE,TREND(AU32:AU36,$BA$32:$BA$36,$BA$50,TRUE)
                   )
         )</f>
        <v>0</v>
      </c>
      <c r="AV50" s="163" cm="1">
        <f t="array" ref="AV50">IF(AVERAGE(AV32:AV36)&lt;0.01,
                  AVERAGE(AV32:AV36),
                  _xlfn.IFS(TREND(AV32:AV36,$BA$32:$BA$36,$BA$50,TRUE)&lt;=0,0,
                         TREND(AV32:AV36,$BA$32:$BA$36,$BA$50,TRUE)&gt;1,1,
                         TRUE,TREND(AV32:AV36,$BA$32:$BA$36,$BA$50,TRUE)
                   )
         )</f>
        <v>0</v>
      </c>
      <c r="AW50" s="163" cm="1">
        <f t="array" ref="AW50">IF(AVERAGE(AW32:AW36)&lt;0.01,
                  AVERAGE(AW32:AW36),
                  _xlfn.IFS(TREND(AW32:AW36,$BA$32:$BA$36,$BA$50,TRUE)&lt;=0,0,
                         TREND(AW32:AW36,$BA$32:$BA$36,$BA$50,TRUE)&gt;1,1,
                         TRUE,TREND(AW32:AW36,$BA$32:$BA$36,$BA$50,TRUE)
                   )
         )</f>
        <v>0</v>
      </c>
      <c r="AX50" s="164" cm="1">
        <f t="array" ref="AX50">IF(AVERAGE(AX32:AX36)&lt;0.01,
                  AVERAGE(AX32:AX36),
                  _xlfn.IFS(TREND(AX32:AX36,$BA$32:$BA$36,$BA$50,TRUE)&lt;=0,0,
                         TREND(AX32:AX36,$BA$32:$BA$36,$BA$50,TRUE)&gt;1,1,
                         TRUE,TREND(AX32:AX36,$BA$32:$BA$36,$BA$50,TRUE)
                   )
         )</f>
        <v>0</v>
      </c>
      <c r="AZ50" s="177">
        <f>AZ49+5</f>
        <v>54</v>
      </c>
      <c r="BA50" s="130">
        <f t="shared" si="1"/>
        <v>3.9889840465642745</v>
      </c>
    </row>
    <row r="51" spans="1:53">
      <c r="AR51" s="1"/>
    </row>
    <row r="53" spans="1:53">
      <c r="D53" s="1" t="s">
        <v>72</v>
      </c>
    </row>
    <row r="55" spans="1:53">
      <c r="A55" s="9"/>
      <c r="B55" s="9"/>
      <c r="C55" s="9"/>
      <c r="D55" s="1" t="s">
        <v>55</v>
      </c>
      <c r="E55" s="9"/>
      <c r="F55" s="9"/>
      <c r="L55" s="9" t="s">
        <v>56</v>
      </c>
      <c r="T55" s="1" t="s">
        <v>57</v>
      </c>
      <c r="AB55" s="1" t="s">
        <v>58</v>
      </c>
      <c r="AJ55" s="1" t="s">
        <v>59</v>
      </c>
      <c r="AR55" s="1" t="s">
        <v>60</v>
      </c>
    </row>
    <row r="56" spans="1:53">
      <c r="D56" s="123"/>
      <c r="E56" s="108" t="s">
        <v>8</v>
      </c>
      <c r="F56" s="108" t="s">
        <v>7</v>
      </c>
      <c r="G56" s="109" t="s">
        <v>6</v>
      </c>
      <c r="H56" s="109" t="s">
        <v>5</v>
      </c>
      <c r="I56" s="108" t="s">
        <v>4</v>
      </c>
      <c r="J56" s="15" t="s">
        <v>3</v>
      </c>
      <c r="L56" s="123"/>
      <c r="M56" s="122" t="s">
        <v>8</v>
      </c>
      <c r="N56" s="108" t="s">
        <v>7</v>
      </c>
      <c r="O56" s="109" t="s">
        <v>6</v>
      </c>
      <c r="P56" s="109" t="s">
        <v>5</v>
      </c>
      <c r="Q56" s="108" t="s">
        <v>4</v>
      </c>
      <c r="R56" s="15" t="s">
        <v>3</v>
      </c>
      <c r="T56" s="123"/>
      <c r="U56" s="108" t="s">
        <v>8</v>
      </c>
      <c r="V56" s="108" t="s">
        <v>7</v>
      </c>
      <c r="W56" s="109" t="s">
        <v>6</v>
      </c>
      <c r="X56" s="109" t="s">
        <v>5</v>
      </c>
      <c r="Y56" s="108" t="s">
        <v>4</v>
      </c>
      <c r="Z56" s="15" t="s">
        <v>3</v>
      </c>
      <c r="AB56" s="123"/>
      <c r="AC56" s="108" t="s">
        <v>8</v>
      </c>
      <c r="AD56" s="108" t="s">
        <v>7</v>
      </c>
      <c r="AE56" s="109" t="s">
        <v>6</v>
      </c>
      <c r="AF56" s="109" t="s">
        <v>5</v>
      </c>
      <c r="AG56" s="108" t="s">
        <v>4</v>
      </c>
      <c r="AH56" s="15" t="s">
        <v>3</v>
      </c>
      <c r="AJ56" s="123"/>
      <c r="AK56" s="108" t="s">
        <v>8</v>
      </c>
      <c r="AL56" s="108" t="s">
        <v>7</v>
      </c>
      <c r="AM56" s="109" t="s">
        <v>6</v>
      </c>
      <c r="AN56" s="109" t="s">
        <v>5</v>
      </c>
      <c r="AO56" s="108" t="s">
        <v>4</v>
      </c>
      <c r="AP56" s="15" t="s">
        <v>3</v>
      </c>
      <c r="AR56" s="123"/>
      <c r="AS56" s="122" t="s">
        <v>8</v>
      </c>
      <c r="AT56" s="108" t="s">
        <v>7</v>
      </c>
      <c r="AU56" s="109" t="s">
        <v>6</v>
      </c>
      <c r="AV56" s="109" t="s">
        <v>5</v>
      </c>
      <c r="AW56" s="108" t="s">
        <v>4</v>
      </c>
      <c r="AX56" s="15" t="s">
        <v>3</v>
      </c>
    </row>
    <row r="57" spans="1:53">
      <c r="D57" s="134" t="s">
        <v>67</v>
      </c>
      <c r="E57" s="136">
        <f t="array" ref="E57:J62">E36:J36</f>
        <v>0</v>
      </c>
      <c r="F57" s="137">
        <v>0</v>
      </c>
      <c r="G57" s="137">
        <v>0</v>
      </c>
      <c r="H57" s="137">
        <v>0</v>
      </c>
      <c r="I57" s="137">
        <v>0</v>
      </c>
      <c r="J57" s="138">
        <v>0</v>
      </c>
      <c r="L57" s="134" t="s">
        <v>67</v>
      </c>
      <c r="M57" s="136">
        <f t="array" ref="M57:R62">M36:R36</f>
        <v>0</v>
      </c>
      <c r="N57" s="137">
        <v>0</v>
      </c>
      <c r="O57" s="137">
        <v>0</v>
      </c>
      <c r="P57" s="137">
        <v>0</v>
      </c>
      <c r="Q57" s="137">
        <v>0</v>
      </c>
      <c r="R57" s="138">
        <v>0</v>
      </c>
      <c r="T57" s="134" t="s">
        <v>67</v>
      </c>
      <c r="U57" s="136">
        <f t="array" ref="U57:Z62">U36:Z36</f>
        <v>0</v>
      </c>
      <c r="V57" s="137">
        <v>0</v>
      </c>
      <c r="W57" s="137">
        <v>0</v>
      </c>
      <c r="X57" s="137">
        <v>0</v>
      </c>
      <c r="Y57" s="137">
        <v>0</v>
      </c>
      <c r="Z57" s="138">
        <v>0</v>
      </c>
      <c r="AB57" s="134" t="s">
        <v>67</v>
      </c>
      <c r="AC57" s="136">
        <f t="array" ref="AC57:AH62">AC36:AH36</f>
        <v>0</v>
      </c>
      <c r="AD57" s="137">
        <v>0</v>
      </c>
      <c r="AE57" s="137">
        <v>0</v>
      </c>
      <c r="AF57" s="137">
        <v>0</v>
      </c>
      <c r="AG57" s="137">
        <v>0</v>
      </c>
      <c r="AH57" s="138">
        <v>0</v>
      </c>
      <c r="AJ57" s="134" t="s">
        <v>67</v>
      </c>
      <c r="AK57" s="136">
        <f t="array" ref="AK57:AP62">AK36:AP36</f>
        <v>0</v>
      </c>
      <c r="AL57" s="137">
        <v>0</v>
      </c>
      <c r="AM57" s="137">
        <v>0</v>
      </c>
      <c r="AN57" s="137">
        <v>0</v>
      </c>
      <c r="AO57" s="137">
        <v>0</v>
      </c>
      <c r="AP57" s="138">
        <v>0</v>
      </c>
      <c r="AR57" s="134" t="s">
        <v>67</v>
      </c>
      <c r="AS57" s="136">
        <f t="array" ref="AS57:AX62">AS36:AX36</f>
        <v>0</v>
      </c>
      <c r="AT57" s="137">
        <v>0</v>
      </c>
      <c r="AU57" s="137">
        <v>0</v>
      </c>
      <c r="AV57" s="137">
        <v>0</v>
      </c>
      <c r="AW57" s="137">
        <v>0</v>
      </c>
      <c r="AX57" s="138">
        <v>0</v>
      </c>
    </row>
    <row r="58" spans="1:53">
      <c r="D58" s="94" t="s">
        <v>68</v>
      </c>
      <c r="E58" s="139">
        <v>0</v>
      </c>
      <c r="F58" s="140">
        <v>0</v>
      </c>
      <c r="G58" s="140">
        <v>0</v>
      </c>
      <c r="H58" s="140">
        <v>0</v>
      </c>
      <c r="I58" s="140">
        <v>0</v>
      </c>
      <c r="J58" s="141">
        <v>0</v>
      </c>
      <c r="L58" s="94" t="s">
        <v>68</v>
      </c>
      <c r="M58" s="139">
        <v>0</v>
      </c>
      <c r="N58" s="140">
        <v>0</v>
      </c>
      <c r="O58" s="140">
        <v>0</v>
      </c>
      <c r="P58" s="140">
        <v>0</v>
      </c>
      <c r="Q58" s="140">
        <v>0</v>
      </c>
      <c r="R58" s="141">
        <v>0</v>
      </c>
      <c r="T58" s="94" t="s">
        <v>68</v>
      </c>
      <c r="U58" s="139">
        <v>0</v>
      </c>
      <c r="V58" s="140">
        <v>0</v>
      </c>
      <c r="W58" s="140">
        <v>0</v>
      </c>
      <c r="X58" s="140">
        <v>0</v>
      </c>
      <c r="Y58" s="140">
        <v>0</v>
      </c>
      <c r="Z58" s="141">
        <v>0</v>
      </c>
      <c r="AB58" s="94" t="s">
        <v>68</v>
      </c>
      <c r="AC58" s="139">
        <v>0</v>
      </c>
      <c r="AD58" s="140">
        <v>0</v>
      </c>
      <c r="AE58" s="140">
        <v>0</v>
      </c>
      <c r="AF58" s="140">
        <v>0</v>
      </c>
      <c r="AG58" s="140">
        <v>0</v>
      </c>
      <c r="AH58" s="141">
        <v>0</v>
      </c>
      <c r="AJ58" s="94" t="s">
        <v>68</v>
      </c>
      <c r="AK58" s="139">
        <v>0</v>
      </c>
      <c r="AL58" s="140">
        <v>0</v>
      </c>
      <c r="AM58" s="140">
        <v>0</v>
      </c>
      <c r="AN58" s="140">
        <v>0</v>
      </c>
      <c r="AO58" s="140">
        <v>0</v>
      </c>
      <c r="AP58" s="141">
        <v>0</v>
      </c>
      <c r="AR58" s="94" t="s">
        <v>68</v>
      </c>
      <c r="AS58" s="139">
        <v>0</v>
      </c>
      <c r="AT58" s="140">
        <v>0</v>
      </c>
      <c r="AU58" s="140">
        <v>0</v>
      </c>
      <c r="AV58" s="140">
        <v>0</v>
      </c>
      <c r="AW58" s="140">
        <v>0</v>
      </c>
      <c r="AX58" s="141">
        <v>0</v>
      </c>
    </row>
    <row r="59" spans="1:53">
      <c r="D59" s="94" t="s">
        <v>44</v>
      </c>
      <c r="E59" s="139">
        <v>0</v>
      </c>
      <c r="F59" s="140">
        <v>0</v>
      </c>
      <c r="G59" s="140">
        <v>0</v>
      </c>
      <c r="H59" s="140">
        <v>0</v>
      </c>
      <c r="I59" s="140">
        <v>0</v>
      </c>
      <c r="J59" s="141">
        <v>0</v>
      </c>
      <c r="L59" s="94" t="s">
        <v>44</v>
      </c>
      <c r="M59" s="139">
        <v>0</v>
      </c>
      <c r="N59" s="140">
        <v>0</v>
      </c>
      <c r="O59" s="140">
        <v>0</v>
      </c>
      <c r="P59" s="140">
        <v>0</v>
      </c>
      <c r="Q59" s="140">
        <v>0</v>
      </c>
      <c r="R59" s="141">
        <v>0</v>
      </c>
      <c r="T59" s="94" t="s">
        <v>44</v>
      </c>
      <c r="U59" s="139">
        <v>0</v>
      </c>
      <c r="V59" s="140">
        <v>0</v>
      </c>
      <c r="W59" s="140">
        <v>0</v>
      </c>
      <c r="X59" s="140">
        <v>0</v>
      </c>
      <c r="Y59" s="140">
        <v>0</v>
      </c>
      <c r="Z59" s="141">
        <v>0</v>
      </c>
      <c r="AB59" s="94" t="s">
        <v>44</v>
      </c>
      <c r="AC59" s="139">
        <v>0</v>
      </c>
      <c r="AD59" s="140">
        <v>0</v>
      </c>
      <c r="AE59" s="140">
        <v>0</v>
      </c>
      <c r="AF59" s="140">
        <v>0</v>
      </c>
      <c r="AG59" s="140">
        <v>0</v>
      </c>
      <c r="AH59" s="141">
        <v>0</v>
      </c>
      <c r="AJ59" s="94" t="s">
        <v>44</v>
      </c>
      <c r="AK59" s="139">
        <v>0</v>
      </c>
      <c r="AL59" s="140">
        <v>0</v>
      </c>
      <c r="AM59" s="140">
        <v>0</v>
      </c>
      <c r="AN59" s="140">
        <v>0</v>
      </c>
      <c r="AO59" s="140">
        <v>0</v>
      </c>
      <c r="AP59" s="141">
        <v>0</v>
      </c>
      <c r="AR59" s="94" t="s">
        <v>44</v>
      </c>
      <c r="AS59" s="139">
        <v>0</v>
      </c>
      <c r="AT59" s="140">
        <v>0</v>
      </c>
      <c r="AU59" s="140">
        <v>0</v>
      </c>
      <c r="AV59" s="140">
        <v>0</v>
      </c>
      <c r="AW59" s="140">
        <v>0</v>
      </c>
      <c r="AX59" s="141">
        <v>0</v>
      </c>
    </row>
    <row r="60" spans="1:53">
      <c r="D60" s="94" t="s">
        <v>45</v>
      </c>
      <c r="E60" s="139">
        <v>0</v>
      </c>
      <c r="F60" s="140">
        <v>0</v>
      </c>
      <c r="G60" s="140">
        <v>0</v>
      </c>
      <c r="H60" s="140">
        <v>0</v>
      </c>
      <c r="I60" s="140">
        <v>0</v>
      </c>
      <c r="J60" s="141">
        <v>0</v>
      </c>
      <c r="L60" s="94" t="s">
        <v>45</v>
      </c>
      <c r="M60" s="139">
        <v>0</v>
      </c>
      <c r="N60" s="140">
        <v>0</v>
      </c>
      <c r="O60" s="140">
        <v>0</v>
      </c>
      <c r="P60" s="140">
        <v>0</v>
      </c>
      <c r="Q60" s="140">
        <v>0</v>
      </c>
      <c r="R60" s="141">
        <v>0</v>
      </c>
      <c r="T60" s="94" t="s">
        <v>45</v>
      </c>
      <c r="U60" s="139">
        <v>0</v>
      </c>
      <c r="V60" s="140">
        <v>0</v>
      </c>
      <c r="W60" s="140">
        <v>0</v>
      </c>
      <c r="X60" s="140">
        <v>0</v>
      </c>
      <c r="Y60" s="140">
        <v>0</v>
      </c>
      <c r="Z60" s="141">
        <v>0</v>
      </c>
      <c r="AB60" s="94" t="s">
        <v>45</v>
      </c>
      <c r="AC60" s="139">
        <v>0</v>
      </c>
      <c r="AD60" s="140">
        <v>0</v>
      </c>
      <c r="AE60" s="140">
        <v>0</v>
      </c>
      <c r="AF60" s="140">
        <v>0</v>
      </c>
      <c r="AG60" s="140">
        <v>0</v>
      </c>
      <c r="AH60" s="141">
        <v>0</v>
      </c>
      <c r="AJ60" s="94" t="s">
        <v>45</v>
      </c>
      <c r="AK60" s="139">
        <v>0</v>
      </c>
      <c r="AL60" s="140">
        <v>0</v>
      </c>
      <c r="AM60" s="140">
        <v>0</v>
      </c>
      <c r="AN60" s="140">
        <v>0</v>
      </c>
      <c r="AO60" s="140">
        <v>0</v>
      </c>
      <c r="AP60" s="141">
        <v>0</v>
      </c>
      <c r="AR60" s="94" t="s">
        <v>45</v>
      </c>
      <c r="AS60" s="139">
        <v>0</v>
      </c>
      <c r="AT60" s="140">
        <v>0</v>
      </c>
      <c r="AU60" s="140">
        <v>0</v>
      </c>
      <c r="AV60" s="140">
        <v>0</v>
      </c>
      <c r="AW60" s="140">
        <v>0</v>
      </c>
      <c r="AX60" s="141">
        <v>0</v>
      </c>
    </row>
    <row r="61" spans="1:53">
      <c r="D61" s="94" t="s">
        <v>46</v>
      </c>
      <c r="E61" s="139">
        <v>0</v>
      </c>
      <c r="F61" s="140">
        <v>0</v>
      </c>
      <c r="G61" s="140">
        <v>0</v>
      </c>
      <c r="H61" s="140">
        <v>0</v>
      </c>
      <c r="I61" s="140">
        <v>0</v>
      </c>
      <c r="J61" s="141">
        <v>0</v>
      </c>
      <c r="L61" s="94" t="s">
        <v>46</v>
      </c>
      <c r="M61" s="139">
        <v>0</v>
      </c>
      <c r="N61" s="140">
        <v>0</v>
      </c>
      <c r="O61" s="140">
        <v>0</v>
      </c>
      <c r="P61" s="140">
        <v>0</v>
      </c>
      <c r="Q61" s="140">
        <v>0</v>
      </c>
      <c r="R61" s="141">
        <v>0</v>
      </c>
      <c r="T61" s="94" t="s">
        <v>46</v>
      </c>
      <c r="U61" s="139">
        <v>0</v>
      </c>
      <c r="V61" s="140">
        <v>0</v>
      </c>
      <c r="W61" s="140">
        <v>0</v>
      </c>
      <c r="X61" s="140">
        <v>0</v>
      </c>
      <c r="Y61" s="140">
        <v>0</v>
      </c>
      <c r="Z61" s="141">
        <v>0</v>
      </c>
      <c r="AB61" s="94" t="s">
        <v>46</v>
      </c>
      <c r="AC61" s="139">
        <v>0</v>
      </c>
      <c r="AD61" s="140">
        <v>0</v>
      </c>
      <c r="AE61" s="140">
        <v>0</v>
      </c>
      <c r="AF61" s="140">
        <v>0</v>
      </c>
      <c r="AG61" s="140">
        <v>0</v>
      </c>
      <c r="AH61" s="141">
        <v>0</v>
      </c>
      <c r="AJ61" s="94" t="s">
        <v>46</v>
      </c>
      <c r="AK61" s="139">
        <v>0</v>
      </c>
      <c r="AL61" s="140">
        <v>0</v>
      </c>
      <c r="AM61" s="140">
        <v>0</v>
      </c>
      <c r="AN61" s="140">
        <v>0</v>
      </c>
      <c r="AO61" s="140">
        <v>0</v>
      </c>
      <c r="AP61" s="141">
        <v>0</v>
      </c>
      <c r="AR61" s="94" t="s">
        <v>46</v>
      </c>
      <c r="AS61" s="139">
        <v>0</v>
      </c>
      <c r="AT61" s="140">
        <v>0</v>
      </c>
      <c r="AU61" s="140">
        <v>0</v>
      </c>
      <c r="AV61" s="140">
        <v>0</v>
      </c>
      <c r="AW61" s="140">
        <v>0</v>
      </c>
      <c r="AX61" s="141">
        <v>0</v>
      </c>
    </row>
    <row r="62" spans="1:53">
      <c r="D62" s="107" t="s">
        <v>49</v>
      </c>
      <c r="E62" s="165">
        <v>0</v>
      </c>
      <c r="F62" s="163">
        <v>0</v>
      </c>
      <c r="G62" s="163">
        <v>0</v>
      </c>
      <c r="H62" s="163">
        <v>0</v>
      </c>
      <c r="I62" s="163">
        <v>0</v>
      </c>
      <c r="J62" s="164">
        <v>0</v>
      </c>
      <c r="L62" s="107" t="s">
        <v>49</v>
      </c>
      <c r="M62" s="165">
        <v>0</v>
      </c>
      <c r="N62" s="163">
        <v>0</v>
      </c>
      <c r="O62" s="163">
        <v>0</v>
      </c>
      <c r="P62" s="163">
        <v>0</v>
      </c>
      <c r="Q62" s="163">
        <v>0</v>
      </c>
      <c r="R62" s="164">
        <v>0</v>
      </c>
      <c r="T62" s="107" t="s">
        <v>49</v>
      </c>
      <c r="U62" s="165">
        <v>0</v>
      </c>
      <c r="V62" s="163">
        <v>0</v>
      </c>
      <c r="W62" s="163">
        <v>0</v>
      </c>
      <c r="X62" s="163">
        <v>0</v>
      </c>
      <c r="Y62" s="163">
        <v>0</v>
      </c>
      <c r="Z62" s="164">
        <v>0</v>
      </c>
      <c r="AB62" s="107" t="s">
        <v>49</v>
      </c>
      <c r="AC62" s="165">
        <v>0</v>
      </c>
      <c r="AD62" s="163">
        <v>0</v>
      </c>
      <c r="AE62" s="163">
        <v>0</v>
      </c>
      <c r="AF62" s="163">
        <v>0</v>
      </c>
      <c r="AG62" s="163">
        <v>0</v>
      </c>
      <c r="AH62" s="164">
        <v>0</v>
      </c>
      <c r="AJ62" s="107" t="s">
        <v>49</v>
      </c>
      <c r="AK62" s="165">
        <v>0</v>
      </c>
      <c r="AL62" s="163">
        <v>0</v>
      </c>
      <c r="AM62" s="163">
        <v>0</v>
      </c>
      <c r="AN62" s="163">
        <v>0</v>
      </c>
      <c r="AO62" s="163">
        <v>0</v>
      </c>
      <c r="AP62" s="164">
        <v>0</v>
      </c>
      <c r="AR62" s="107" t="s">
        <v>49</v>
      </c>
      <c r="AS62" s="165">
        <v>0</v>
      </c>
      <c r="AT62" s="163">
        <v>0</v>
      </c>
      <c r="AU62" s="163">
        <v>0</v>
      </c>
      <c r="AV62" s="163">
        <v>0</v>
      </c>
      <c r="AW62" s="163">
        <v>0</v>
      </c>
      <c r="AX62" s="164">
        <v>0</v>
      </c>
    </row>
    <row r="63" spans="1:53">
      <c r="B63" s="3"/>
      <c r="C63" s="4"/>
      <c r="D63" s="4"/>
      <c r="G63" s="5"/>
      <c r="H63" s="5"/>
      <c r="K63" s="4"/>
      <c r="L63" s="4"/>
      <c r="O63" s="4"/>
      <c r="P63" s="4"/>
      <c r="S63" s="4"/>
      <c r="T63" s="4"/>
    </row>
    <row r="64" spans="1:53">
      <c r="C64" s="4"/>
      <c r="D64" s="4"/>
      <c r="G64" s="5"/>
      <c r="H64" s="5"/>
      <c r="K64" s="4"/>
      <c r="L64" s="4"/>
      <c r="O64" s="4"/>
      <c r="P64" s="4"/>
      <c r="S64" s="4"/>
    </row>
    <row r="65" spans="1:20">
      <c r="B65" s="3"/>
      <c r="C65" s="4"/>
      <c r="D65" s="4"/>
      <c r="K65" s="4"/>
      <c r="L65" s="4"/>
      <c r="S65" s="4"/>
      <c r="T65" s="4"/>
    </row>
    <row r="66" spans="1:20">
      <c r="B66" s="3"/>
      <c r="C66" s="4"/>
      <c r="D66" s="4"/>
      <c r="K66" s="4"/>
      <c r="L66" s="4"/>
      <c r="S66" s="4"/>
      <c r="T66" s="4"/>
    </row>
    <row r="67" spans="1:20">
      <c r="B67" s="3"/>
      <c r="C67" s="4"/>
      <c r="D67" s="4"/>
      <c r="K67" s="4"/>
      <c r="L67" s="4"/>
      <c r="S67" s="4"/>
      <c r="T67" s="4"/>
    </row>
    <row r="68" spans="1:20">
      <c r="B68" s="3"/>
      <c r="C68" s="4"/>
      <c r="D68" s="4"/>
      <c r="K68" s="4"/>
      <c r="L68" s="4"/>
      <c r="S68" s="4"/>
      <c r="T68" s="4"/>
    </row>
    <row r="69" spans="1:20">
      <c r="B69" s="3"/>
      <c r="C69" s="4"/>
      <c r="D69" s="4"/>
      <c r="K69" s="4"/>
      <c r="L69" s="4"/>
      <c r="S69" s="4"/>
      <c r="T69" s="4"/>
    </row>
    <row r="70" spans="1:20">
      <c r="B70" s="3"/>
      <c r="C70" s="4"/>
      <c r="D70" s="4"/>
      <c r="K70" s="4"/>
      <c r="L70" s="4"/>
      <c r="S70" s="4"/>
      <c r="T70" s="4"/>
    </row>
    <row r="71" spans="1:20">
      <c r="B71" s="3"/>
      <c r="C71" s="4"/>
      <c r="D71" s="4"/>
      <c r="G71" s="5"/>
      <c r="H71" s="5"/>
      <c r="K71" s="4"/>
      <c r="L71" s="4"/>
      <c r="O71" s="4"/>
      <c r="P71" s="4"/>
      <c r="S71" s="4"/>
      <c r="T71" s="4"/>
    </row>
    <row r="72" spans="1:20">
      <c r="B72" s="3"/>
      <c r="C72" s="4"/>
      <c r="D72" s="4"/>
      <c r="G72" s="5"/>
      <c r="H72" s="5"/>
      <c r="K72" s="4"/>
      <c r="L72" s="4"/>
      <c r="O72" s="4"/>
      <c r="P72" s="4"/>
      <c r="S72" s="4"/>
      <c r="T72" s="4"/>
    </row>
    <row r="73" spans="1:20">
      <c r="B73" s="3"/>
      <c r="C73" s="4"/>
      <c r="D73" s="4"/>
      <c r="G73" s="5"/>
      <c r="H73" s="5"/>
      <c r="K73" s="4"/>
      <c r="L73" s="4"/>
      <c r="O73" s="4"/>
      <c r="P73" s="4"/>
      <c r="S73" s="4"/>
      <c r="T73" s="4"/>
    </row>
    <row r="74" spans="1:20">
      <c r="B74" s="3"/>
      <c r="C74" s="4"/>
      <c r="D74" s="4"/>
      <c r="G74" s="5"/>
      <c r="H74" s="5"/>
      <c r="K74" s="4"/>
      <c r="L74" s="4"/>
      <c r="O74" s="4"/>
      <c r="P74" s="4"/>
      <c r="S74" s="4"/>
      <c r="T74" s="4"/>
    </row>
    <row r="75" spans="1:20">
      <c r="B75" s="3"/>
      <c r="C75" s="4"/>
      <c r="D75" s="4"/>
      <c r="G75" s="5"/>
      <c r="H75" s="5"/>
      <c r="K75" s="4"/>
      <c r="L75" s="4"/>
      <c r="O75" s="4"/>
      <c r="P75" s="4"/>
      <c r="S75" s="4"/>
      <c r="T75" s="4"/>
    </row>
    <row r="76" spans="1:20">
      <c r="B76" s="3"/>
      <c r="G76" s="5"/>
      <c r="H76" s="5"/>
      <c r="K76" s="4"/>
      <c r="L76" s="4"/>
      <c r="O76" s="4"/>
      <c r="P76" s="4"/>
      <c r="S76" s="4"/>
      <c r="T76" s="4"/>
    </row>
    <row r="77" spans="1:20">
      <c r="B77" s="3"/>
    </row>
    <row r="78" spans="1:20">
      <c r="A78" s="4"/>
    </row>
    <row r="79" spans="1:20">
      <c r="C79" s="8"/>
      <c r="D79" s="8"/>
      <c r="G79" s="8"/>
      <c r="H79" s="8"/>
      <c r="K79" s="8"/>
      <c r="L79" s="8"/>
      <c r="O79" s="8"/>
      <c r="P79" s="8"/>
      <c r="Q79" s="13"/>
      <c r="S79" s="8"/>
      <c r="T79" s="8"/>
    </row>
    <row r="80" spans="1:20">
      <c r="C80" s="8"/>
      <c r="D80" s="8"/>
      <c r="E80" s="13"/>
      <c r="G80" s="8"/>
      <c r="H80" s="8"/>
      <c r="K80" s="8"/>
      <c r="L80" s="8"/>
      <c r="O80" s="8"/>
      <c r="P80" s="8"/>
      <c r="S80" s="8"/>
      <c r="T80" s="8"/>
    </row>
    <row r="81" spans="1:20">
      <c r="A81" s="4"/>
      <c r="B81" s="7"/>
      <c r="C81" s="4"/>
      <c r="D81" s="4"/>
      <c r="F81" s="7"/>
      <c r="G81" s="5"/>
      <c r="H81" s="5"/>
      <c r="I81" s="4"/>
      <c r="J81" s="7"/>
      <c r="K81" s="4"/>
      <c r="L81" s="4"/>
      <c r="M81" s="4"/>
      <c r="N81" s="7"/>
      <c r="O81" s="4"/>
      <c r="P81" s="4"/>
      <c r="Q81" s="4"/>
      <c r="R81" s="7"/>
      <c r="S81" s="4"/>
      <c r="T81" s="4"/>
    </row>
    <row r="82" spans="1:20">
      <c r="B82" s="3"/>
      <c r="C82" s="4"/>
      <c r="D82" s="4"/>
      <c r="F82" s="3"/>
      <c r="G82" s="5"/>
      <c r="H82" s="5"/>
      <c r="J82" s="3"/>
      <c r="K82" s="4"/>
      <c r="L82" s="4"/>
      <c r="N82" s="3"/>
      <c r="O82" s="4"/>
      <c r="P82" s="4"/>
      <c r="Q82" s="4"/>
      <c r="R82" s="3"/>
      <c r="S82" s="4"/>
      <c r="T82" s="4"/>
    </row>
    <row r="83" spans="1:20">
      <c r="B83" s="3"/>
      <c r="C83" s="4"/>
      <c r="D83" s="4"/>
      <c r="F83" s="3"/>
      <c r="G83" s="5"/>
      <c r="H83" s="5"/>
      <c r="J83" s="3"/>
      <c r="K83" s="4"/>
      <c r="L83" s="4"/>
      <c r="N83" s="3"/>
      <c r="O83" s="4"/>
      <c r="P83" s="4"/>
      <c r="Q83" s="4"/>
      <c r="R83" s="3"/>
      <c r="S83" s="4"/>
      <c r="T83" s="4"/>
    </row>
    <row r="84" spans="1:20">
      <c r="B84" s="3"/>
      <c r="C84" s="4"/>
      <c r="D84" s="4"/>
      <c r="F84" s="3"/>
      <c r="G84" s="5"/>
      <c r="H84" s="5"/>
      <c r="J84" s="3"/>
      <c r="K84" s="4"/>
      <c r="L84" s="4"/>
      <c r="N84" s="3"/>
      <c r="O84" s="4"/>
      <c r="P84" s="4"/>
      <c r="Q84" s="4"/>
      <c r="R84" s="3"/>
      <c r="S84" s="4"/>
      <c r="T84" s="4"/>
    </row>
    <row r="85" spans="1:20">
      <c r="B85" s="3"/>
      <c r="C85" s="4"/>
      <c r="D85" s="4"/>
      <c r="F85" s="3"/>
      <c r="G85" s="5"/>
      <c r="H85" s="5"/>
      <c r="J85" s="3"/>
      <c r="K85" s="4"/>
      <c r="L85" s="4"/>
      <c r="N85" s="3"/>
      <c r="O85" s="4"/>
      <c r="P85" s="4"/>
      <c r="Q85" s="4"/>
      <c r="R85" s="3"/>
      <c r="S85" s="4"/>
      <c r="T85" s="4"/>
    </row>
    <row r="86" spans="1:20">
      <c r="B86" s="3"/>
      <c r="C86" s="4"/>
      <c r="D86" s="4"/>
      <c r="F86" s="3"/>
      <c r="G86" s="5"/>
      <c r="H86" s="5"/>
      <c r="J86" s="3"/>
      <c r="K86" s="4"/>
      <c r="L86" s="4"/>
      <c r="N86" s="3"/>
      <c r="O86" s="4"/>
      <c r="P86" s="4"/>
      <c r="Q86" s="4"/>
      <c r="R86" s="3"/>
      <c r="S86" s="4"/>
      <c r="T86" s="4"/>
    </row>
    <row r="87" spans="1:20">
      <c r="B87" s="3"/>
      <c r="C87" s="4"/>
      <c r="D87" s="4"/>
      <c r="F87" s="3"/>
      <c r="G87" s="5"/>
      <c r="H87" s="5"/>
      <c r="J87" s="3"/>
      <c r="K87" s="4"/>
      <c r="L87" s="4"/>
      <c r="N87" s="3"/>
      <c r="O87" s="4"/>
      <c r="P87" s="4"/>
      <c r="Q87" s="4"/>
      <c r="R87" s="3"/>
      <c r="S87" s="4"/>
      <c r="T87" s="4"/>
    </row>
    <row r="88" spans="1:20">
      <c r="B88" s="3"/>
      <c r="C88" s="4"/>
      <c r="D88" s="4"/>
      <c r="F88" s="3"/>
      <c r="G88" s="5"/>
      <c r="H88" s="5"/>
      <c r="J88" s="3"/>
      <c r="K88" s="4"/>
      <c r="L88" s="4"/>
      <c r="N88" s="3"/>
      <c r="O88" s="4"/>
      <c r="P88" s="4"/>
      <c r="Q88" s="4"/>
      <c r="R88" s="3"/>
      <c r="S88" s="4"/>
      <c r="T88" s="4"/>
    </row>
    <row r="89" spans="1:20">
      <c r="B89" s="3"/>
      <c r="C89" s="4"/>
      <c r="D89" s="4"/>
      <c r="F89" s="3"/>
      <c r="G89" s="5"/>
      <c r="H89" s="5"/>
      <c r="J89" s="3"/>
      <c r="K89" s="4"/>
      <c r="L89" s="4"/>
      <c r="N89" s="3"/>
      <c r="O89" s="4"/>
      <c r="P89" s="4"/>
      <c r="Q89" s="4"/>
      <c r="R89" s="3"/>
      <c r="S89" s="4"/>
      <c r="T89" s="4"/>
    </row>
    <row r="90" spans="1:20">
      <c r="B90" s="3"/>
      <c r="C90" s="4"/>
      <c r="D90" s="4"/>
      <c r="F90" s="3"/>
      <c r="G90" s="5"/>
      <c r="H90" s="5"/>
      <c r="J90" s="3"/>
      <c r="K90" s="4"/>
      <c r="L90" s="4"/>
      <c r="N90" s="3"/>
      <c r="O90" s="4"/>
      <c r="P90" s="4"/>
      <c r="Q90" s="4"/>
      <c r="R90" s="3"/>
      <c r="S90" s="4"/>
      <c r="T90" s="4"/>
    </row>
    <row r="91" spans="1:20">
      <c r="A91" s="4"/>
      <c r="B91" s="3"/>
      <c r="C91" s="4"/>
      <c r="D91" s="4"/>
      <c r="F91" s="3"/>
      <c r="G91" s="5"/>
      <c r="H91" s="5"/>
      <c r="J91" s="3"/>
      <c r="K91" s="4"/>
      <c r="L91" s="4"/>
      <c r="N91" s="3"/>
      <c r="O91" s="4"/>
      <c r="P91" s="4"/>
      <c r="Q91" s="4"/>
      <c r="R91" s="3"/>
      <c r="S91" s="4"/>
      <c r="T91" s="4"/>
    </row>
    <row r="92" spans="1:20">
      <c r="A92" s="4"/>
      <c r="B92" s="3"/>
      <c r="C92" s="4"/>
      <c r="D92" s="4"/>
      <c r="F92" s="3"/>
      <c r="G92" s="5"/>
      <c r="H92" s="5"/>
      <c r="J92" s="3"/>
      <c r="K92" s="4"/>
      <c r="L92" s="4"/>
      <c r="N92" s="3"/>
      <c r="O92" s="4"/>
      <c r="P92" s="4"/>
      <c r="Q92" s="4"/>
      <c r="R92" s="3"/>
      <c r="S92" s="4"/>
      <c r="T92" s="4"/>
    </row>
    <row r="93" spans="1:20">
      <c r="B93" s="3"/>
      <c r="C93" s="4"/>
      <c r="D93" s="4"/>
      <c r="F93" s="3"/>
      <c r="G93" s="5"/>
      <c r="H93" s="5"/>
      <c r="J93" s="3"/>
      <c r="K93" s="4"/>
      <c r="L93" s="4"/>
      <c r="N93" s="3"/>
      <c r="O93" s="4"/>
      <c r="P93" s="4"/>
      <c r="Q93" s="4"/>
      <c r="R93" s="3"/>
      <c r="S93" s="4"/>
      <c r="T93" s="4"/>
    </row>
    <row r="94" spans="1:20">
      <c r="B94" s="7"/>
      <c r="C94" s="4"/>
      <c r="D94" s="4"/>
      <c r="E94" s="4"/>
      <c r="F94" s="7"/>
      <c r="G94" s="5"/>
      <c r="H94" s="5"/>
      <c r="J94" s="7"/>
      <c r="K94" s="4"/>
      <c r="L94" s="4"/>
      <c r="N94" s="7"/>
      <c r="O94" s="4"/>
      <c r="P94" s="4"/>
      <c r="Q94" s="4"/>
      <c r="R94" s="7"/>
      <c r="S94" s="4"/>
      <c r="T94" s="4"/>
    </row>
    <row r="95" spans="1:20">
      <c r="B95" s="3"/>
      <c r="C95" s="4"/>
      <c r="D95" s="4"/>
      <c r="E95" s="4"/>
      <c r="F95" s="3"/>
      <c r="G95" s="5"/>
      <c r="H95" s="5"/>
      <c r="J95" s="3"/>
      <c r="K95" s="4"/>
      <c r="L95" s="4"/>
      <c r="N95" s="3"/>
      <c r="O95" s="4"/>
      <c r="P95" s="4"/>
      <c r="Q95" s="4"/>
      <c r="R95" s="3"/>
      <c r="S95" s="4"/>
      <c r="T95" s="4"/>
    </row>
    <row r="96" spans="1:20">
      <c r="B96" s="3"/>
      <c r="C96" s="4"/>
      <c r="D96" s="4"/>
      <c r="E96" s="4"/>
      <c r="F96" s="3"/>
      <c r="G96" s="5"/>
      <c r="H96" s="5"/>
      <c r="J96" s="3"/>
      <c r="K96" s="4"/>
      <c r="L96" s="4"/>
      <c r="N96" s="3"/>
      <c r="O96" s="4"/>
      <c r="P96" s="4"/>
      <c r="Q96" s="4"/>
      <c r="R96" s="3"/>
      <c r="S96" s="4"/>
      <c r="T96" s="4"/>
    </row>
    <row r="97" spans="1:20">
      <c r="B97" s="3"/>
      <c r="C97" s="4"/>
      <c r="D97" s="4"/>
      <c r="E97" s="4"/>
      <c r="F97" s="3"/>
      <c r="G97" s="5"/>
      <c r="H97" s="5"/>
      <c r="J97" s="3"/>
      <c r="K97" s="4"/>
      <c r="L97" s="4"/>
      <c r="N97" s="3"/>
      <c r="O97" s="4"/>
      <c r="P97" s="4"/>
      <c r="Q97" s="4"/>
      <c r="R97" s="3"/>
      <c r="S97" s="4"/>
      <c r="T97" s="4"/>
    </row>
    <row r="98" spans="1:20">
      <c r="B98" s="3"/>
      <c r="C98" s="4"/>
      <c r="D98" s="4"/>
      <c r="E98" s="4"/>
      <c r="F98" s="3"/>
      <c r="G98" s="5"/>
      <c r="H98" s="5"/>
      <c r="J98" s="3"/>
      <c r="K98" s="4"/>
      <c r="L98" s="4"/>
      <c r="N98" s="3"/>
      <c r="O98" s="4"/>
      <c r="P98" s="4"/>
      <c r="Q98" s="4"/>
      <c r="R98" s="3"/>
      <c r="S98" s="4"/>
      <c r="T98" s="4"/>
    </row>
    <row r="99" spans="1:20">
      <c r="B99" s="3"/>
      <c r="C99" s="4"/>
      <c r="D99" s="4"/>
      <c r="E99" s="4"/>
      <c r="F99" s="3"/>
      <c r="G99" s="5"/>
      <c r="H99" s="5"/>
      <c r="J99" s="3"/>
      <c r="K99" s="4"/>
      <c r="L99" s="4"/>
      <c r="N99" s="3"/>
      <c r="O99" s="4"/>
      <c r="P99" s="4"/>
      <c r="Q99" s="4"/>
      <c r="R99" s="3"/>
      <c r="S99" s="4"/>
      <c r="T99" s="4"/>
    </row>
    <row r="100" spans="1:20">
      <c r="B100" s="3"/>
      <c r="C100" s="4"/>
      <c r="D100" s="4"/>
      <c r="E100" s="4"/>
      <c r="F100" s="3"/>
      <c r="G100" s="5"/>
      <c r="H100" s="5"/>
      <c r="J100" s="3"/>
      <c r="K100" s="4"/>
      <c r="L100" s="4"/>
      <c r="N100" s="3"/>
      <c r="O100" s="4"/>
      <c r="P100" s="4"/>
      <c r="Q100" s="4"/>
      <c r="R100" s="3"/>
      <c r="S100" s="4"/>
      <c r="T100" s="4"/>
    </row>
    <row r="101" spans="1:20">
      <c r="B101" s="3"/>
      <c r="C101" s="4"/>
      <c r="D101" s="4"/>
      <c r="E101" s="4"/>
      <c r="F101" s="3"/>
      <c r="G101" s="5"/>
      <c r="H101" s="5"/>
      <c r="J101" s="3"/>
      <c r="K101" s="4"/>
      <c r="L101" s="4"/>
      <c r="N101" s="3"/>
      <c r="O101" s="4"/>
      <c r="P101" s="4"/>
      <c r="Q101" s="4"/>
      <c r="R101" s="3"/>
      <c r="S101" s="4"/>
      <c r="T101" s="4"/>
    </row>
    <row r="102" spans="1:20">
      <c r="B102" s="3"/>
      <c r="C102" s="4"/>
      <c r="D102" s="4"/>
      <c r="E102" s="4"/>
      <c r="F102" s="3"/>
      <c r="G102" s="5"/>
      <c r="H102" s="5"/>
      <c r="J102" s="3"/>
      <c r="K102" s="4"/>
      <c r="L102" s="4"/>
      <c r="N102" s="3"/>
      <c r="O102" s="4"/>
      <c r="P102" s="4"/>
      <c r="Q102" s="4"/>
      <c r="R102" s="3"/>
      <c r="S102" s="4"/>
      <c r="T102" s="4"/>
    </row>
    <row r="103" spans="1:20">
      <c r="B103" s="3"/>
      <c r="C103" s="4"/>
      <c r="D103" s="4"/>
      <c r="E103" s="4"/>
      <c r="F103" s="3"/>
      <c r="G103" s="5"/>
      <c r="H103" s="5"/>
      <c r="J103" s="3"/>
      <c r="K103" s="4"/>
      <c r="L103" s="4"/>
      <c r="N103" s="3"/>
      <c r="O103" s="4"/>
      <c r="P103" s="4"/>
      <c r="Q103" s="4"/>
      <c r="R103" s="3"/>
      <c r="S103" s="4"/>
      <c r="T103" s="4"/>
    </row>
    <row r="104" spans="1:20">
      <c r="A104" s="4"/>
      <c r="B104" s="3"/>
      <c r="C104" s="4"/>
      <c r="D104" s="4"/>
      <c r="E104" s="4"/>
      <c r="F104" s="3"/>
      <c r="G104" s="5"/>
      <c r="H104" s="5"/>
      <c r="J104" s="3"/>
      <c r="K104" s="4"/>
      <c r="L104" s="4"/>
      <c r="N104" s="3"/>
      <c r="O104" s="4"/>
      <c r="P104" s="4"/>
      <c r="Q104" s="4"/>
      <c r="R104" s="3"/>
      <c r="S104" s="4"/>
      <c r="T104" s="4"/>
    </row>
    <row r="105" spans="1:20">
      <c r="A105" s="4"/>
      <c r="B105" s="3"/>
      <c r="C105" s="4"/>
      <c r="D105" s="4"/>
      <c r="E105" s="4"/>
      <c r="F105" s="3"/>
      <c r="G105" s="5"/>
      <c r="H105" s="5"/>
      <c r="J105" s="3"/>
      <c r="K105" s="4"/>
      <c r="L105" s="4"/>
      <c r="N105" s="3"/>
      <c r="O105" s="4"/>
      <c r="P105" s="4"/>
      <c r="Q105" s="4"/>
      <c r="R105" s="3"/>
      <c r="S105" s="4"/>
      <c r="T105" s="4"/>
    </row>
    <row r="106" spans="1:20">
      <c r="B106" s="3"/>
      <c r="C106" s="4"/>
      <c r="D106" s="4"/>
      <c r="E106" s="4"/>
      <c r="F106" s="3"/>
      <c r="G106" s="5"/>
      <c r="H106" s="5"/>
      <c r="J106" s="3"/>
      <c r="K106" s="4"/>
      <c r="L106" s="4"/>
      <c r="N106" s="3"/>
      <c r="O106" s="4"/>
      <c r="P106" s="4"/>
      <c r="Q106" s="4"/>
      <c r="R106" s="3"/>
      <c r="S106" s="4"/>
      <c r="T106" s="4"/>
    </row>
    <row r="107" spans="1:20">
      <c r="B107" s="3"/>
      <c r="C107" s="6"/>
      <c r="D107" s="6"/>
      <c r="F107" s="3"/>
      <c r="G107" s="6"/>
      <c r="H107" s="6"/>
      <c r="J107" s="3"/>
      <c r="K107" s="4"/>
      <c r="L107" s="4"/>
      <c r="N107" s="3"/>
      <c r="O107" s="4"/>
      <c r="P107" s="4"/>
      <c r="R107" s="3"/>
      <c r="S107" s="4"/>
      <c r="T107" s="4"/>
    </row>
    <row r="108" spans="1:20">
      <c r="B108" s="3"/>
      <c r="C108" s="4"/>
      <c r="D108" s="4"/>
      <c r="E108" s="4"/>
      <c r="F108" s="3"/>
      <c r="G108" s="6"/>
      <c r="H108" s="5"/>
      <c r="J108" s="3"/>
      <c r="K108" s="4"/>
      <c r="L108" s="4"/>
      <c r="N108" s="3"/>
      <c r="O108" s="4"/>
      <c r="P108" s="4"/>
      <c r="R108" s="3"/>
      <c r="S108" s="4"/>
      <c r="T108" s="4"/>
    </row>
    <row r="109" spans="1:20">
      <c r="B109" s="3"/>
      <c r="C109" s="4"/>
      <c r="D109" s="4"/>
      <c r="F109" s="3"/>
      <c r="G109" s="6"/>
      <c r="H109" s="5"/>
      <c r="J109" s="3"/>
      <c r="K109" s="4"/>
      <c r="L109" s="4"/>
      <c r="N109" s="3"/>
      <c r="O109" s="4"/>
      <c r="P109" s="4"/>
      <c r="R109" s="3"/>
      <c r="S109" s="4"/>
      <c r="T109" s="4"/>
    </row>
    <row r="110" spans="1:20">
      <c r="B110" s="3"/>
      <c r="C110" s="4"/>
      <c r="D110" s="4"/>
      <c r="F110" s="3"/>
      <c r="G110" s="6"/>
      <c r="H110" s="5"/>
      <c r="J110" s="3"/>
      <c r="K110" s="4"/>
      <c r="L110" s="4"/>
      <c r="N110" s="3"/>
      <c r="O110" s="4"/>
      <c r="P110" s="4"/>
      <c r="R110" s="3"/>
      <c r="S110" s="4"/>
      <c r="T110" s="4"/>
    </row>
    <row r="111" spans="1:20">
      <c r="B111" s="3"/>
      <c r="C111" s="4"/>
      <c r="D111" s="4"/>
      <c r="F111" s="3"/>
      <c r="G111" s="6"/>
      <c r="H111" s="5"/>
      <c r="J111" s="3"/>
      <c r="K111" s="4"/>
      <c r="L111" s="4"/>
      <c r="N111" s="3"/>
      <c r="O111" s="4"/>
      <c r="P111" s="4"/>
      <c r="R111" s="3"/>
      <c r="S111" s="4"/>
      <c r="T111" s="4"/>
    </row>
    <row r="112" spans="1:20">
      <c r="B112" s="3"/>
      <c r="C112" s="4"/>
      <c r="D112" s="4"/>
      <c r="F112" s="3"/>
      <c r="G112" s="6"/>
      <c r="H112" s="5"/>
      <c r="J112" s="3"/>
      <c r="K112" s="4"/>
      <c r="L112" s="4"/>
      <c r="N112" s="3"/>
      <c r="O112" s="4"/>
      <c r="P112" s="4"/>
      <c r="R112" s="3"/>
      <c r="S112" s="4"/>
      <c r="T112" s="4"/>
    </row>
    <row r="113" spans="2:20">
      <c r="B113" s="3"/>
      <c r="C113" s="4"/>
      <c r="D113" s="4"/>
      <c r="F113" s="3"/>
      <c r="G113" s="6"/>
      <c r="H113" s="5"/>
      <c r="J113" s="3"/>
      <c r="K113" s="4"/>
      <c r="L113" s="4"/>
      <c r="N113" s="3"/>
      <c r="O113" s="4"/>
      <c r="P113" s="4"/>
      <c r="R113" s="3"/>
      <c r="S113" s="4"/>
      <c r="T113" s="4"/>
    </row>
    <row r="114" spans="2:20">
      <c r="B114" s="3"/>
      <c r="C114" s="4"/>
      <c r="D114" s="4"/>
      <c r="F114" s="3"/>
      <c r="G114" s="6"/>
      <c r="H114" s="5"/>
      <c r="J114" s="3"/>
      <c r="K114" s="4"/>
      <c r="L114" s="4"/>
      <c r="N114" s="3"/>
      <c r="O114" s="4"/>
      <c r="P114" s="4"/>
      <c r="R114" s="3"/>
      <c r="S114" s="4"/>
      <c r="T114" s="4"/>
    </row>
    <row r="115" spans="2:20">
      <c r="B115" s="3"/>
      <c r="C115" s="4"/>
      <c r="D115" s="4"/>
      <c r="F115" s="3"/>
      <c r="G115" s="6"/>
      <c r="H115" s="5"/>
      <c r="J115" s="3"/>
      <c r="K115" s="4"/>
      <c r="L115" s="4"/>
      <c r="N115" s="3"/>
      <c r="O115" s="4"/>
      <c r="P115" s="4"/>
      <c r="R115" s="3"/>
      <c r="S115" s="4"/>
      <c r="T115" s="4"/>
    </row>
    <row r="116" spans="2:20">
      <c r="B116" s="3"/>
      <c r="C116" s="4"/>
      <c r="D116" s="4"/>
      <c r="F116" s="3"/>
      <c r="G116" s="6"/>
      <c r="H116" s="5"/>
      <c r="J116" s="3"/>
      <c r="K116" s="4"/>
      <c r="L116" s="4"/>
      <c r="N116" s="3"/>
      <c r="O116" s="4"/>
      <c r="P116" s="4"/>
      <c r="R116" s="3"/>
      <c r="S116" s="4"/>
      <c r="T116" s="4"/>
    </row>
    <row r="117" spans="2:20">
      <c r="B117" s="3"/>
      <c r="C117" s="4"/>
      <c r="D117" s="4"/>
      <c r="F117" s="3"/>
      <c r="G117" s="6"/>
      <c r="H117" s="5"/>
      <c r="J117" s="3"/>
      <c r="K117" s="4"/>
      <c r="L117" s="4"/>
      <c r="N117" s="3"/>
      <c r="O117" s="4"/>
      <c r="P117" s="4"/>
      <c r="R117" s="3"/>
      <c r="S117" s="4"/>
      <c r="T117" s="4"/>
    </row>
    <row r="118" spans="2:20">
      <c r="B118" s="3"/>
      <c r="C118" s="4"/>
      <c r="D118" s="4"/>
      <c r="F118" s="3"/>
      <c r="G118" s="6"/>
      <c r="H118" s="5"/>
      <c r="J118" s="3"/>
      <c r="K118" s="4"/>
      <c r="L118" s="4"/>
      <c r="N118" s="3"/>
      <c r="O118" s="4"/>
      <c r="P118" s="4"/>
      <c r="R118" s="3"/>
      <c r="S118" s="4"/>
      <c r="T118" s="4"/>
    </row>
    <row r="119" spans="2:20">
      <c r="B119" s="3"/>
      <c r="F119" s="3"/>
      <c r="G119" s="6"/>
      <c r="H119" s="5"/>
      <c r="J119" s="3"/>
      <c r="K119" s="4"/>
      <c r="L119" s="4"/>
      <c r="N119" s="3"/>
      <c r="O119" s="4"/>
      <c r="P119" s="4"/>
      <c r="R119" s="3"/>
      <c r="S119" s="4"/>
      <c r="T119" s="4"/>
    </row>
    <row r="120" spans="2:20">
      <c r="B120" s="3"/>
      <c r="C120" s="6"/>
      <c r="D120" s="6"/>
      <c r="F120" s="3"/>
      <c r="G120" s="6"/>
      <c r="H120" s="6"/>
      <c r="J120" s="3"/>
      <c r="K120" s="4"/>
      <c r="L120" s="4"/>
      <c r="N120" s="3"/>
      <c r="O120" s="4"/>
      <c r="P120" s="4"/>
      <c r="R120" s="3"/>
      <c r="S120" s="4"/>
      <c r="T120" s="4"/>
    </row>
    <row r="121" spans="2:20">
      <c r="B121" s="3"/>
      <c r="C121" s="4"/>
      <c r="D121" s="4"/>
      <c r="F121" s="3"/>
      <c r="G121" s="6"/>
      <c r="H121" s="5"/>
      <c r="J121" s="3"/>
      <c r="K121" s="4"/>
      <c r="L121" s="4"/>
      <c r="N121" s="3"/>
      <c r="O121" s="4"/>
      <c r="P121" s="4"/>
      <c r="R121" s="3"/>
      <c r="S121" s="4"/>
      <c r="T121" s="4"/>
    </row>
    <row r="122" spans="2:20">
      <c r="B122" s="3"/>
      <c r="C122" s="4"/>
      <c r="D122" s="4"/>
      <c r="F122" s="3"/>
      <c r="G122" s="6"/>
      <c r="H122" s="5"/>
      <c r="J122" s="3"/>
      <c r="K122" s="4"/>
      <c r="L122" s="4"/>
      <c r="N122" s="3"/>
      <c r="O122" s="4"/>
      <c r="P122" s="4"/>
      <c r="R122" s="3"/>
      <c r="S122" s="4"/>
      <c r="T122" s="4"/>
    </row>
    <row r="123" spans="2:20">
      <c r="B123" s="3"/>
      <c r="C123" s="4"/>
      <c r="D123" s="4"/>
      <c r="F123" s="3"/>
      <c r="G123" s="6"/>
      <c r="H123" s="5"/>
      <c r="J123" s="3"/>
      <c r="K123" s="4"/>
      <c r="L123" s="4"/>
      <c r="N123" s="3"/>
      <c r="O123" s="4"/>
      <c r="P123" s="4"/>
      <c r="R123" s="3"/>
      <c r="S123" s="4"/>
      <c r="T123" s="4"/>
    </row>
    <row r="124" spans="2:20">
      <c r="B124" s="3"/>
      <c r="C124" s="4"/>
      <c r="D124" s="4"/>
      <c r="F124" s="3"/>
      <c r="G124" s="6"/>
      <c r="H124" s="5"/>
      <c r="J124" s="3"/>
      <c r="K124" s="4"/>
      <c r="L124" s="4"/>
      <c r="N124" s="3"/>
      <c r="O124" s="4"/>
      <c r="P124" s="4"/>
      <c r="R124" s="3"/>
      <c r="S124" s="4"/>
      <c r="T124" s="4"/>
    </row>
    <row r="125" spans="2:20">
      <c r="B125" s="3"/>
      <c r="C125" s="4"/>
      <c r="D125" s="4"/>
      <c r="F125" s="3"/>
      <c r="G125" s="6"/>
      <c r="H125" s="5"/>
      <c r="J125" s="3"/>
      <c r="K125" s="4"/>
      <c r="L125" s="4"/>
      <c r="N125" s="3"/>
      <c r="O125" s="4"/>
      <c r="P125" s="4"/>
      <c r="R125" s="3"/>
      <c r="S125" s="4"/>
      <c r="T125" s="4"/>
    </row>
    <row r="126" spans="2:20">
      <c r="B126" s="3"/>
      <c r="C126" s="4"/>
      <c r="D126" s="4"/>
      <c r="F126" s="3"/>
      <c r="G126" s="6"/>
      <c r="H126" s="5"/>
      <c r="J126" s="3"/>
      <c r="K126" s="4"/>
      <c r="L126" s="4"/>
      <c r="N126" s="3"/>
      <c r="O126" s="4"/>
      <c r="P126" s="4"/>
      <c r="R126" s="3"/>
      <c r="S126" s="4"/>
      <c r="T126" s="4"/>
    </row>
    <row r="127" spans="2:20">
      <c r="B127" s="3"/>
      <c r="C127" s="4"/>
      <c r="D127" s="4"/>
      <c r="F127" s="3"/>
      <c r="G127" s="6"/>
      <c r="H127" s="5"/>
      <c r="J127" s="3"/>
      <c r="K127" s="4"/>
      <c r="L127" s="4"/>
      <c r="N127" s="3"/>
      <c r="O127" s="4"/>
      <c r="P127" s="4"/>
      <c r="R127" s="3"/>
      <c r="S127" s="4"/>
      <c r="T127" s="4"/>
    </row>
    <row r="128" spans="2:20">
      <c r="B128" s="3"/>
      <c r="C128" s="4"/>
      <c r="D128" s="4"/>
      <c r="F128" s="3"/>
      <c r="G128" s="6"/>
      <c r="H128" s="5"/>
      <c r="J128" s="3"/>
      <c r="K128" s="4"/>
      <c r="L128" s="4"/>
      <c r="N128" s="3"/>
      <c r="O128" s="4"/>
      <c r="P128" s="4"/>
      <c r="R128" s="3"/>
      <c r="S128" s="4"/>
      <c r="T128" s="4"/>
    </row>
    <row r="129" spans="2:20">
      <c r="B129" s="3"/>
      <c r="C129" s="4"/>
      <c r="D129" s="4"/>
      <c r="F129" s="3"/>
      <c r="G129" s="6"/>
      <c r="H129" s="5"/>
      <c r="J129" s="3"/>
      <c r="K129" s="4"/>
      <c r="L129" s="4"/>
      <c r="N129" s="3"/>
      <c r="O129" s="4"/>
      <c r="P129" s="4"/>
      <c r="R129" s="3"/>
      <c r="S129" s="4"/>
      <c r="T129" s="4"/>
    </row>
    <row r="130" spans="2:20">
      <c r="B130" s="3"/>
      <c r="C130" s="4"/>
      <c r="D130" s="4"/>
      <c r="F130" s="3"/>
      <c r="G130" s="6"/>
      <c r="H130" s="5"/>
      <c r="J130" s="3"/>
      <c r="K130" s="4"/>
      <c r="L130" s="4"/>
      <c r="N130" s="3"/>
      <c r="O130" s="4"/>
      <c r="P130" s="4"/>
      <c r="R130" s="3"/>
      <c r="S130" s="4"/>
      <c r="T130" s="4"/>
    </row>
    <row r="131" spans="2:20">
      <c r="B131" s="3"/>
      <c r="C131" s="4"/>
      <c r="D131" s="4"/>
      <c r="F131" s="3"/>
      <c r="G131" s="6"/>
      <c r="H131" s="5"/>
      <c r="J131" s="3"/>
      <c r="K131" s="4"/>
      <c r="L131" s="4"/>
      <c r="N131" s="3"/>
      <c r="O131" s="4"/>
      <c r="P131" s="4"/>
      <c r="R131" s="3"/>
      <c r="S131" s="4"/>
      <c r="T131" s="4"/>
    </row>
    <row r="132" spans="2:20">
      <c r="B132" s="3"/>
      <c r="C132" s="4"/>
      <c r="D132" s="4"/>
      <c r="F132" s="3"/>
      <c r="G132" s="6"/>
      <c r="H132" s="5"/>
      <c r="J132" s="3"/>
      <c r="K132" s="4"/>
      <c r="L132" s="4"/>
      <c r="N132" s="3"/>
      <c r="O132" s="4"/>
      <c r="P132" s="4"/>
      <c r="R132" s="3"/>
      <c r="S132" s="4"/>
      <c r="T132" s="4"/>
    </row>
    <row r="133" spans="2:20">
      <c r="C133" s="6"/>
      <c r="D133" s="6"/>
      <c r="G133" s="6"/>
      <c r="H133" s="6"/>
      <c r="K133" s="4"/>
      <c r="L133" s="4"/>
      <c r="O133" s="4"/>
      <c r="P133" s="4"/>
      <c r="S133" s="4"/>
      <c r="T133" s="4"/>
    </row>
    <row r="134" spans="2:20">
      <c r="B134" s="3"/>
      <c r="C134" s="4"/>
      <c r="D134" s="4"/>
      <c r="G134" s="6"/>
      <c r="H134" s="5"/>
      <c r="K134" s="4"/>
      <c r="L134" s="4"/>
      <c r="O134" s="4"/>
      <c r="P134" s="4"/>
      <c r="S134" s="4"/>
      <c r="T134" s="4"/>
    </row>
    <row r="135" spans="2:20">
      <c r="B135" s="3"/>
      <c r="C135" s="4"/>
      <c r="D135" s="4"/>
      <c r="G135" s="6"/>
      <c r="H135" s="5"/>
      <c r="K135" s="4"/>
      <c r="L135" s="4"/>
      <c r="O135" s="4"/>
      <c r="P135" s="4"/>
      <c r="S135" s="4"/>
      <c r="T135" s="4"/>
    </row>
    <row r="136" spans="2:20">
      <c r="B136" s="3"/>
      <c r="C136" s="4"/>
      <c r="D136" s="4"/>
      <c r="G136" s="6"/>
      <c r="H136" s="5"/>
      <c r="K136" s="4"/>
      <c r="L136" s="4"/>
      <c r="O136" s="4"/>
      <c r="P136" s="4"/>
      <c r="S136" s="4"/>
      <c r="T136" s="4"/>
    </row>
    <row r="137" spans="2:20">
      <c r="B137" s="3"/>
      <c r="C137" s="4"/>
      <c r="D137" s="4"/>
      <c r="G137" s="6"/>
      <c r="H137" s="5"/>
      <c r="K137" s="4"/>
      <c r="L137" s="4"/>
      <c r="O137" s="4"/>
      <c r="P137" s="4"/>
      <c r="S137" s="4"/>
      <c r="T137" s="4"/>
    </row>
    <row r="138" spans="2:20">
      <c r="B138" s="3"/>
      <c r="C138" s="4"/>
      <c r="D138" s="4"/>
      <c r="G138" s="6"/>
      <c r="H138" s="5"/>
      <c r="K138" s="4"/>
      <c r="L138" s="4"/>
      <c r="O138" s="4"/>
      <c r="P138" s="4"/>
      <c r="S138" s="4"/>
      <c r="T138" s="4"/>
    </row>
    <row r="139" spans="2:20">
      <c r="B139" s="3"/>
      <c r="C139" s="4"/>
      <c r="D139" s="4"/>
      <c r="G139" s="6"/>
      <c r="H139" s="5"/>
      <c r="K139" s="4"/>
      <c r="L139" s="4"/>
      <c r="O139" s="4"/>
      <c r="P139" s="4"/>
      <c r="S139" s="4"/>
      <c r="T139" s="4"/>
    </row>
    <row r="140" spans="2:20">
      <c r="B140" s="3"/>
      <c r="C140" s="4"/>
      <c r="D140" s="4"/>
      <c r="G140" s="6"/>
      <c r="H140" s="5"/>
      <c r="K140" s="4"/>
      <c r="L140" s="4"/>
      <c r="O140" s="4"/>
      <c r="P140" s="4"/>
      <c r="S140" s="4"/>
      <c r="T140" s="4"/>
    </row>
    <row r="141" spans="2:20">
      <c r="B141" s="3"/>
      <c r="C141" s="4"/>
      <c r="D141" s="4"/>
      <c r="G141" s="6"/>
      <c r="H141" s="5"/>
      <c r="K141" s="4"/>
      <c r="L141" s="4"/>
      <c r="O141" s="4"/>
      <c r="P141" s="4"/>
      <c r="S141" s="4"/>
      <c r="T141" s="4"/>
    </row>
    <row r="142" spans="2:20">
      <c r="B142" s="3"/>
      <c r="C142" s="4"/>
      <c r="D142" s="4"/>
      <c r="G142" s="6"/>
      <c r="H142" s="5"/>
      <c r="K142" s="4"/>
      <c r="L142" s="4"/>
      <c r="O142" s="4"/>
      <c r="P142" s="4"/>
      <c r="S142" s="4"/>
      <c r="T142" s="4"/>
    </row>
    <row r="143" spans="2:20">
      <c r="B143" s="3"/>
      <c r="C143" s="4"/>
      <c r="D143" s="4"/>
      <c r="G143" s="6"/>
      <c r="H143" s="5"/>
      <c r="K143" s="4"/>
      <c r="L143" s="4"/>
      <c r="O143" s="4"/>
      <c r="P143" s="4"/>
      <c r="S143" s="4"/>
      <c r="T143" s="4"/>
    </row>
    <row r="144" spans="2:20">
      <c r="B144" s="3"/>
      <c r="C144" s="4"/>
      <c r="D144" s="4"/>
      <c r="G144" s="6"/>
      <c r="H144" s="5"/>
      <c r="K144" s="4"/>
      <c r="L144" s="4"/>
      <c r="O144" s="4"/>
      <c r="P144" s="4"/>
      <c r="S144" s="4"/>
      <c r="T144" s="4"/>
    </row>
    <row r="145" spans="1:20">
      <c r="B145" s="3"/>
      <c r="C145" s="4"/>
      <c r="D145" s="4"/>
      <c r="G145" s="6"/>
      <c r="H145" s="5"/>
      <c r="K145" s="4"/>
      <c r="L145" s="4"/>
      <c r="O145" s="4"/>
      <c r="P145" s="4"/>
      <c r="S145" s="4"/>
      <c r="T145" s="4"/>
    </row>
    <row r="146" spans="1:20">
      <c r="C146" s="6"/>
      <c r="D146" s="6"/>
      <c r="G146" s="6"/>
      <c r="H146" s="6"/>
      <c r="K146" s="4"/>
      <c r="L146" s="4"/>
      <c r="O146" s="4"/>
      <c r="P146" s="4"/>
      <c r="S146" s="4"/>
      <c r="T146" s="4"/>
    </row>
    <row r="147" spans="1:20">
      <c r="B147" s="3"/>
      <c r="C147" s="4"/>
      <c r="D147" s="4"/>
      <c r="G147" s="6"/>
      <c r="H147" s="5"/>
      <c r="K147" s="4"/>
      <c r="L147" s="4"/>
      <c r="O147" s="4"/>
      <c r="P147" s="4"/>
      <c r="S147" s="4"/>
      <c r="T147" s="4"/>
    </row>
    <row r="148" spans="1:20">
      <c r="B148" s="3"/>
      <c r="C148" s="4"/>
      <c r="D148" s="4"/>
      <c r="G148" s="6"/>
      <c r="H148" s="5"/>
      <c r="K148" s="4"/>
      <c r="L148" s="4"/>
      <c r="O148" s="4"/>
      <c r="P148" s="4"/>
      <c r="S148" s="4"/>
      <c r="T148" s="4"/>
    </row>
    <row r="149" spans="1:20">
      <c r="B149" s="3"/>
      <c r="C149" s="4"/>
      <c r="D149" s="4"/>
      <c r="G149" s="6"/>
      <c r="H149" s="5"/>
      <c r="K149" s="4"/>
      <c r="L149" s="4"/>
      <c r="O149" s="4"/>
      <c r="P149" s="4"/>
      <c r="S149" s="4"/>
      <c r="T149" s="4"/>
    </row>
    <row r="150" spans="1:20">
      <c r="B150" s="3"/>
      <c r="C150" s="4"/>
      <c r="D150" s="4"/>
      <c r="G150" s="6"/>
      <c r="H150" s="5"/>
      <c r="K150" s="4"/>
      <c r="L150" s="4"/>
      <c r="O150" s="4"/>
      <c r="P150" s="4"/>
      <c r="S150" s="4"/>
      <c r="T150" s="4"/>
    </row>
    <row r="151" spans="1:20">
      <c r="B151" s="3"/>
      <c r="C151" s="4"/>
      <c r="D151" s="4"/>
      <c r="G151" s="6"/>
      <c r="H151" s="5"/>
      <c r="K151" s="4"/>
      <c r="L151" s="4"/>
      <c r="O151" s="4"/>
      <c r="P151" s="4"/>
      <c r="S151" s="4"/>
      <c r="T151" s="4"/>
    </row>
    <row r="152" spans="1:20">
      <c r="B152" s="3"/>
      <c r="C152" s="4"/>
      <c r="D152" s="4"/>
      <c r="G152" s="6"/>
      <c r="H152" s="5"/>
      <c r="K152" s="4"/>
      <c r="L152" s="4"/>
      <c r="O152" s="4"/>
      <c r="P152" s="4"/>
      <c r="S152" s="4"/>
      <c r="T152" s="4"/>
    </row>
    <row r="153" spans="1:20">
      <c r="B153" s="3"/>
      <c r="C153" s="4"/>
      <c r="D153" s="4"/>
      <c r="G153" s="6"/>
      <c r="H153" s="5"/>
      <c r="K153" s="4"/>
      <c r="L153" s="4"/>
      <c r="O153" s="4"/>
      <c r="P153" s="4"/>
      <c r="S153" s="4"/>
      <c r="T153" s="4"/>
    </row>
    <row r="154" spans="1:20">
      <c r="B154" s="3"/>
      <c r="C154" s="4"/>
      <c r="D154" s="4"/>
      <c r="G154" s="6"/>
      <c r="H154" s="5"/>
      <c r="K154" s="4"/>
      <c r="L154" s="4"/>
      <c r="O154" s="4"/>
      <c r="P154" s="4"/>
      <c r="S154" s="4"/>
      <c r="T154" s="4"/>
    </row>
    <row r="155" spans="1:20">
      <c r="B155" s="3"/>
      <c r="C155" s="4"/>
      <c r="D155" s="4"/>
      <c r="G155" s="6"/>
      <c r="H155" s="5"/>
      <c r="K155" s="4"/>
      <c r="L155" s="4"/>
      <c r="O155" s="4"/>
      <c r="P155" s="4"/>
      <c r="S155" s="4"/>
      <c r="T155" s="4"/>
    </row>
    <row r="156" spans="1:20">
      <c r="B156" s="3"/>
      <c r="C156" s="4"/>
      <c r="D156" s="4"/>
      <c r="G156" s="6"/>
      <c r="H156" s="5"/>
      <c r="K156" s="4"/>
      <c r="L156" s="4"/>
      <c r="O156" s="4"/>
      <c r="P156" s="4"/>
      <c r="S156" s="4"/>
      <c r="T156" s="4"/>
    </row>
    <row r="157" spans="1:20">
      <c r="B157" s="3"/>
      <c r="C157" s="4"/>
      <c r="D157" s="4"/>
      <c r="G157" s="6"/>
      <c r="H157" s="5"/>
      <c r="K157" s="4"/>
      <c r="L157" s="4"/>
      <c r="O157" s="4"/>
      <c r="P157" s="4"/>
      <c r="S157" s="4"/>
      <c r="T157" s="4"/>
    </row>
    <row r="158" spans="1:20">
      <c r="B158" s="3"/>
      <c r="G158" s="6"/>
      <c r="H158" s="5"/>
      <c r="K158" s="4"/>
      <c r="L158" s="4"/>
      <c r="O158" s="4"/>
      <c r="P158" s="4"/>
      <c r="S158" s="4"/>
      <c r="T158" s="4"/>
    </row>
    <row r="159" spans="1:20">
      <c r="A159" s="4"/>
    </row>
    <row r="160" spans="1:20">
      <c r="B160" s="3"/>
    </row>
    <row r="162" spans="1:1">
      <c r="A162" s="4"/>
    </row>
    <row r="172" spans="1:1">
      <c r="A172" s="4"/>
    </row>
    <row r="173" spans="1:1">
      <c r="A173" s="4"/>
    </row>
    <row r="185" spans="1:1">
      <c r="A185" s="4"/>
    </row>
    <row r="186" spans="1:1">
      <c r="A186" s="4"/>
    </row>
    <row r="245" spans="7:8">
      <c r="G245" s="1"/>
      <c r="H245" s="1"/>
    </row>
    <row r="253" spans="7:8">
      <c r="G253" s="1"/>
      <c r="H253" s="1"/>
    </row>
    <row r="258" spans="1:8">
      <c r="A258" s="11"/>
    </row>
    <row r="261" spans="1:8">
      <c r="G261" s="1"/>
      <c r="H261" s="1"/>
    </row>
    <row r="269" spans="1:8">
      <c r="G269" s="1"/>
      <c r="H269" s="1"/>
    </row>
    <row r="277" spans="7:8">
      <c r="G277" s="1"/>
      <c r="H277" s="1"/>
    </row>
    <row r="285" spans="7:8">
      <c r="G285" s="1"/>
      <c r="H285" s="1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AF190-9BC2-4F70-802C-94789651CFF8}">
  <sheetPr codeName="Sheet5"/>
  <dimension ref="A1:BB62"/>
  <sheetViews>
    <sheetView zoomScale="60" zoomScaleNormal="55" workbookViewId="0"/>
  </sheetViews>
  <sheetFormatPr defaultColWidth="8.25" defaultRowHeight="18.75"/>
  <cols>
    <col min="1" max="1" width="8.25" style="1"/>
    <col min="2" max="2" width="15.5" style="1" customWidth="1"/>
    <col min="3" max="21" width="8.25" style="1"/>
    <col min="22" max="22" width="8.25" style="2"/>
    <col min="23" max="16384" width="8.25" style="1"/>
  </cols>
  <sheetData>
    <row r="1" spans="1:51">
      <c r="A1" s="12"/>
      <c r="B1" s="12"/>
      <c r="C1" s="12"/>
      <c r="D1" s="12"/>
      <c r="E1" s="12"/>
      <c r="F1" s="12"/>
      <c r="G1" s="12"/>
      <c r="H1" s="2"/>
      <c r="V1" s="1"/>
      <c r="AR1" s="2"/>
    </row>
    <row r="2" spans="1:51">
      <c r="A2" s="12"/>
      <c r="B2" s="123" t="s">
        <v>11</v>
      </c>
      <c r="C2" s="182" t="s">
        <v>85</v>
      </c>
      <c r="D2" s="108"/>
      <c r="E2" s="108"/>
      <c r="F2" s="108"/>
      <c r="G2" s="108"/>
      <c r="H2" s="109"/>
      <c r="I2" s="108"/>
      <c r="J2" s="108"/>
      <c r="K2" s="15"/>
      <c r="V2" s="1"/>
      <c r="AR2" s="2"/>
    </row>
    <row r="3" spans="1:51">
      <c r="A3" s="12"/>
      <c r="B3" s="181" t="s">
        <v>62</v>
      </c>
      <c r="C3" s="183" t="s">
        <v>83</v>
      </c>
      <c r="D3" s="184"/>
      <c r="E3" s="184"/>
      <c r="F3" s="184"/>
      <c r="G3" s="184"/>
      <c r="H3" s="185"/>
      <c r="I3" s="184"/>
      <c r="J3" s="184"/>
      <c r="K3" s="186"/>
      <c r="V3" s="1"/>
      <c r="AR3" s="2"/>
    </row>
    <row r="4" spans="1:51">
      <c r="A4" s="12"/>
      <c r="H4" s="2"/>
      <c r="V4" s="1"/>
      <c r="AR4" s="2"/>
    </row>
    <row r="5" spans="1:51">
      <c r="A5" s="12"/>
      <c r="H5" s="2"/>
      <c r="V5" s="1"/>
      <c r="AR5" s="2"/>
    </row>
    <row r="6" spans="1:51">
      <c r="A6" s="12"/>
      <c r="B6" s="18" t="s">
        <v>13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</row>
    <row r="7" spans="1:51">
      <c r="A7" s="12"/>
      <c r="H7" s="2"/>
      <c r="V7" s="1"/>
      <c r="AR7" s="2"/>
    </row>
    <row r="8" spans="1:51">
      <c r="A8" s="12"/>
      <c r="C8" s="19" t="s">
        <v>14</v>
      </c>
      <c r="D8" s="20" t="s">
        <v>65</v>
      </c>
      <c r="H8" s="2"/>
      <c r="V8" s="1"/>
      <c r="AR8" s="2"/>
    </row>
    <row r="9" spans="1:51">
      <c r="A9" s="12"/>
      <c r="C9" s="19" t="s">
        <v>15</v>
      </c>
      <c r="D9" s="20" t="s">
        <v>17</v>
      </c>
      <c r="H9" s="2"/>
      <c r="V9" s="1"/>
      <c r="AR9" s="2"/>
    </row>
    <row r="10" spans="1:51">
      <c r="A10" s="12"/>
      <c r="C10" s="19" t="s">
        <v>63</v>
      </c>
      <c r="D10" s="19" t="s">
        <v>64</v>
      </c>
      <c r="H10" s="2"/>
      <c r="V10" s="1"/>
      <c r="AR10" s="2"/>
    </row>
    <row r="11" spans="1:51">
      <c r="G11" s="2"/>
      <c r="H11" s="2"/>
      <c r="V11" s="1"/>
      <c r="AR11" s="2"/>
    </row>
    <row r="12" spans="1:51">
      <c r="D12" s="100" t="s">
        <v>66</v>
      </c>
      <c r="G12" s="2"/>
      <c r="H12" s="2"/>
      <c r="V12" s="1"/>
      <c r="AR12" s="2"/>
    </row>
    <row r="13" spans="1:51">
      <c r="D13" s="79" t="s">
        <v>50</v>
      </c>
      <c r="G13" s="10"/>
      <c r="M13" s="79" t="s">
        <v>51</v>
      </c>
      <c r="V13" s="79" t="s">
        <v>52</v>
      </c>
      <c r="Y13" s="10"/>
      <c r="AE13" s="79" t="s">
        <v>53</v>
      </c>
      <c r="AH13" s="10"/>
      <c r="AN13" s="79" t="s">
        <v>54</v>
      </c>
      <c r="AQ13" s="10"/>
    </row>
    <row r="14" spans="1:51">
      <c r="D14" s="123"/>
      <c r="E14" s="143" t="s">
        <v>8</v>
      </c>
      <c r="F14" s="143" t="s">
        <v>7</v>
      </c>
      <c r="G14" s="143" t="s">
        <v>6</v>
      </c>
      <c r="H14" s="125" t="s">
        <v>5</v>
      </c>
      <c r="I14" s="143" t="s">
        <v>4</v>
      </c>
      <c r="J14" s="124" t="s">
        <v>3</v>
      </c>
      <c r="M14" s="123"/>
      <c r="N14" s="143" t="s">
        <v>8</v>
      </c>
      <c r="O14" s="143" t="s">
        <v>7</v>
      </c>
      <c r="P14" s="143" t="s">
        <v>6</v>
      </c>
      <c r="Q14" s="125" t="s">
        <v>5</v>
      </c>
      <c r="R14" s="143" t="s">
        <v>4</v>
      </c>
      <c r="S14" s="124" t="s">
        <v>3</v>
      </c>
      <c r="V14" s="123"/>
      <c r="W14" s="143" t="s">
        <v>8</v>
      </c>
      <c r="X14" s="143" t="s">
        <v>7</v>
      </c>
      <c r="Y14" s="143" t="s">
        <v>6</v>
      </c>
      <c r="Z14" s="125" t="s">
        <v>5</v>
      </c>
      <c r="AA14" s="143" t="s">
        <v>4</v>
      </c>
      <c r="AB14" s="124" t="s">
        <v>3</v>
      </c>
      <c r="AE14" s="123"/>
      <c r="AF14" s="143" t="s">
        <v>8</v>
      </c>
      <c r="AG14" s="143" t="s">
        <v>7</v>
      </c>
      <c r="AH14" s="143" t="s">
        <v>6</v>
      </c>
      <c r="AI14" s="125" t="s">
        <v>5</v>
      </c>
      <c r="AJ14" s="143" t="s">
        <v>4</v>
      </c>
      <c r="AK14" s="124" t="s">
        <v>3</v>
      </c>
      <c r="AN14" s="123"/>
      <c r="AO14" s="143" t="s">
        <v>8</v>
      </c>
      <c r="AP14" s="143" t="s">
        <v>7</v>
      </c>
      <c r="AQ14" s="143" t="s">
        <v>6</v>
      </c>
      <c r="AR14" s="125" t="s">
        <v>5</v>
      </c>
      <c r="AS14" s="143" t="s">
        <v>4</v>
      </c>
      <c r="AT14" s="124" t="s">
        <v>3</v>
      </c>
    </row>
    <row r="15" spans="1:51">
      <c r="D15" s="144" t="s">
        <v>74</v>
      </c>
      <c r="E15" s="149">
        <f t="array" ref="E15:J20">TRANSPOSE('[2]031_41_夫婦のみ割合_0323'!$F$76:$K$81)</f>
        <v>0</v>
      </c>
      <c r="F15" s="150">
        <v>0</v>
      </c>
      <c r="G15" s="150">
        <v>0</v>
      </c>
      <c r="H15" s="150">
        <v>0</v>
      </c>
      <c r="I15" s="150">
        <v>0</v>
      </c>
      <c r="J15" s="151">
        <v>0</v>
      </c>
      <c r="M15" s="144" t="s">
        <v>74</v>
      </c>
      <c r="N15" s="149">
        <f t="array" ref="N15:S20">TRANSPOSE('[2]031_41_夫婦のみ割合_0323'!$O$76:$T$81)</f>
        <v>0</v>
      </c>
      <c r="O15" s="150">
        <v>0</v>
      </c>
      <c r="P15" s="150">
        <v>0</v>
      </c>
      <c r="Q15" s="150">
        <v>0</v>
      </c>
      <c r="R15" s="150">
        <v>0</v>
      </c>
      <c r="S15" s="151">
        <v>0</v>
      </c>
      <c r="V15" s="144" t="s">
        <v>74</v>
      </c>
      <c r="W15" s="149">
        <f t="array" ref="W15:AB20">TRANSPOSE('[2]031_41_夫婦のみ割合_0323'!$X$76:$AC$81)</f>
        <v>0</v>
      </c>
      <c r="X15" s="150">
        <v>0</v>
      </c>
      <c r="Y15" s="150">
        <v>0</v>
      </c>
      <c r="Z15" s="150">
        <v>0</v>
      </c>
      <c r="AA15" s="150">
        <v>0</v>
      </c>
      <c r="AB15" s="151">
        <v>0</v>
      </c>
      <c r="AE15" s="144" t="s">
        <v>74</v>
      </c>
      <c r="AF15" s="149">
        <f t="array" ref="AF15:AK20">TRANSPOSE('[2]031_41_夫婦のみ割合_0323'!$AG$76:$AL$81)</f>
        <v>0</v>
      </c>
      <c r="AG15" s="150">
        <v>0</v>
      </c>
      <c r="AH15" s="150">
        <v>0</v>
      </c>
      <c r="AI15" s="150">
        <v>0</v>
      </c>
      <c r="AJ15" s="150">
        <v>0</v>
      </c>
      <c r="AK15" s="151">
        <v>0</v>
      </c>
      <c r="AN15" s="144" t="s">
        <v>74</v>
      </c>
      <c r="AO15" s="149">
        <f t="array" ref="AO15:AT20">TRANSPOSE('[2]031_41_夫婦のみ割合_0323'!$AP$76:$AU$81)</f>
        <v>0</v>
      </c>
      <c r="AP15" s="150">
        <v>0</v>
      </c>
      <c r="AQ15" s="150">
        <v>0</v>
      </c>
      <c r="AR15" s="150">
        <v>0</v>
      </c>
      <c r="AS15" s="150">
        <v>0</v>
      </c>
      <c r="AT15" s="151">
        <v>0</v>
      </c>
    </row>
    <row r="16" spans="1:51">
      <c r="D16" s="144" t="s">
        <v>75</v>
      </c>
      <c r="E16" s="152">
        <v>0</v>
      </c>
      <c r="F16" s="145">
        <v>0</v>
      </c>
      <c r="G16" s="145">
        <v>0</v>
      </c>
      <c r="H16" s="145">
        <v>0</v>
      </c>
      <c r="I16" s="145">
        <v>0</v>
      </c>
      <c r="J16" s="146">
        <v>0</v>
      </c>
      <c r="M16" s="144" t="s">
        <v>75</v>
      </c>
      <c r="N16" s="152">
        <v>0</v>
      </c>
      <c r="O16" s="145">
        <v>0</v>
      </c>
      <c r="P16" s="145">
        <v>0</v>
      </c>
      <c r="Q16" s="145">
        <v>0</v>
      </c>
      <c r="R16" s="145">
        <v>0</v>
      </c>
      <c r="S16" s="146">
        <v>0</v>
      </c>
      <c r="V16" s="144" t="s">
        <v>75</v>
      </c>
      <c r="W16" s="152">
        <v>0</v>
      </c>
      <c r="X16" s="145">
        <v>0</v>
      </c>
      <c r="Y16" s="145">
        <v>0</v>
      </c>
      <c r="Z16" s="145">
        <v>0</v>
      </c>
      <c r="AA16" s="145">
        <v>0</v>
      </c>
      <c r="AB16" s="146">
        <v>0</v>
      </c>
      <c r="AE16" s="144" t="s">
        <v>75</v>
      </c>
      <c r="AF16" s="152">
        <v>0</v>
      </c>
      <c r="AG16" s="145">
        <v>0</v>
      </c>
      <c r="AH16" s="145">
        <v>0</v>
      </c>
      <c r="AI16" s="145">
        <v>0</v>
      </c>
      <c r="AJ16" s="145">
        <v>0</v>
      </c>
      <c r="AK16" s="146">
        <v>0</v>
      </c>
      <c r="AN16" s="144" t="s">
        <v>75</v>
      </c>
      <c r="AO16" s="152">
        <v>0</v>
      </c>
      <c r="AP16" s="145">
        <v>0</v>
      </c>
      <c r="AQ16" s="145">
        <v>0</v>
      </c>
      <c r="AR16" s="145">
        <v>0</v>
      </c>
      <c r="AS16" s="145">
        <v>0</v>
      </c>
      <c r="AT16" s="146">
        <v>0</v>
      </c>
    </row>
    <row r="17" spans="1:54">
      <c r="D17" s="144" t="s">
        <v>76</v>
      </c>
      <c r="E17" s="152">
        <v>0</v>
      </c>
      <c r="F17" s="145">
        <v>0</v>
      </c>
      <c r="G17" s="145">
        <v>0</v>
      </c>
      <c r="H17" s="145">
        <v>0</v>
      </c>
      <c r="I17" s="145">
        <v>0</v>
      </c>
      <c r="J17" s="146">
        <v>0</v>
      </c>
      <c r="M17" s="144" t="s">
        <v>76</v>
      </c>
      <c r="N17" s="152">
        <v>0</v>
      </c>
      <c r="O17" s="145">
        <v>0</v>
      </c>
      <c r="P17" s="145">
        <v>0</v>
      </c>
      <c r="Q17" s="145">
        <v>0</v>
      </c>
      <c r="R17" s="145">
        <v>0</v>
      </c>
      <c r="S17" s="146">
        <v>0</v>
      </c>
      <c r="V17" s="144" t="s">
        <v>76</v>
      </c>
      <c r="W17" s="152">
        <v>0</v>
      </c>
      <c r="X17" s="145">
        <v>0</v>
      </c>
      <c r="Y17" s="145">
        <v>0</v>
      </c>
      <c r="Z17" s="145">
        <v>0</v>
      </c>
      <c r="AA17" s="145">
        <v>0</v>
      </c>
      <c r="AB17" s="146">
        <v>0</v>
      </c>
      <c r="AE17" s="144" t="s">
        <v>76</v>
      </c>
      <c r="AF17" s="152">
        <v>0</v>
      </c>
      <c r="AG17" s="145">
        <v>0</v>
      </c>
      <c r="AH17" s="145">
        <v>0</v>
      </c>
      <c r="AI17" s="145">
        <v>0</v>
      </c>
      <c r="AJ17" s="145">
        <v>0</v>
      </c>
      <c r="AK17" s="146">
        <v>0</v>
      </c>
      <c r="AN17" s="144" t="s">
        <v>76</v>
      </c>
      <c r="AO17" s="152">
        <v>0</v>
      </c>
      <c r="AP17" s="145">
        <v>0</v>
      </c>
      <c r="AQ17" s="145">
        <v>0</v>
      </c>
      <c r="AR17" s="145">
        <v>0</v>
      </c>
      <c r="AS17" s="145">
        <v>0</v>
      </c>
      <c r="AT17" s="146">
        <v>0</v>
      </c>
    </row>
    <row r="18" spans="1:54">
      <c r="D18" s="144" t="s">
        <v>23</v>
      </c>
      <c r="E18" s="152">
        <v>0</v>
      </c>
      <c r="F18" s="145">
        <v>0</v>
      </c>
      <c r="G18" s="145">
        <v>0</v>
      </c>
      <c r="H18" s="145">
        <v>0</v>
      </c>
      <c r="I18" s="145">
        <v>0</v>
      </c>
      <c r="J18" s="146">
        <v>0</v>
      </c>
      <c r="M18" s="144" t="s">
        <v>23</v>
      </c>
      <c r="N18" s="152">
        <v>0</v>
      </c>
      <c r="O18" s="145">
        <v>0</v>
      </c>
      <c r="P18" s="145">
        <v>0</v>
      </c>
      <c r="Q18" s="145">
        <v>0</v>
      </c>
      <c r="R18" s="145">
        <v>0</v>
      </c>
      <c r="S18" s="146">
        <v>0</v>
      </c>
      <c r="V18" s="144" t="s">
        <v>23</v>
      </c>
      <c r="W18" s="152">
        <v>0</v>
      </c>
      <c r="X18" s="145">
        <v>0</v>
      </c>
      <c r="Y18" s="145">
        <v>0</v>
      </c>
      <c r="Z18" s="145">
        <v>0</v>
      </c>
      <c r="AA18" s="145">
        <v>0</v>
      </c>
      <c r="AB18" s="146">
        <v>0</v>
      </c>
      <c r="AE18" s="144" t="s">
        <v>23</v>
      </c>
      <c r="AF18" s="152">
        <v>0</v>
      </c>
      <c r="AG18" s="145">
        <v>0</v>
      </c>
      <c r="AH18" s="145">
        <v>0</v>
      </c>
      <c r="AI18" s="145">
        <v>0</v>
      </c>
      <c r="AJ18" s="145">
        <v>0</v>
      </c>
      <c r="AK18" s="146">
        <v>0</v>
      </c>
      <c r="AN18" s="144" t="s">
        <v>23</v>
      </c>
      <c r="AO18" s="152">
        <v>0</v>
      </c>
      <c r="AP18" s="145">
        <v>0</v>
      </c>
      <c r="AQ18" s="145">
        <v>0</v>
      </c>
      <c r="AR18" s="145">
        <v>0</v>
      </c>
      <c r="AS18" s="145">
        <v>0</v>
      </c>
      <c r="AT18" s="146">
        <v>0</v>
      </c>
    </row>
    <row r="19" spans="1:54">
      <c r="D19" s="94" t="s">
        <v>77</v>
      </c>
      <c r="E19" s="152">
        <v>0</v>
      </c>
      <c r="F19" s="145">
        <v>0</v>
      </c>
      <c r="G19" s="145">
        <v>0</v>
      </c>
      <c r="H19" s="145">
        <v>0</v>
      </c>
      <c r="I19" s="145">
        <v>0</v>
      </c>
      <c r="J19" s="146">
        <v>0</v>
      </c>
      <c r="M19" s="94" t="s">
        <v>77</v>
      </c>
      <c r="N19" s="152">
        <v>0</v>
      </c>
      <c r="O19" s="145">
        <v>0</v>
      </c>
      <c r="P19" s="145">
        <v>0</v>
      </c>
      <c r="Q19" s="145">
        <v>0</v>
      </c>
      <c r="R19" s="145">
        <v>0</v>
      </c>
      <c r="S19" s="146">
        <v>0</v>
      </c>
      <c r="V19" s="94" t="s">
        <v>77</v>
      </c>
      <c r="W19" s="152">
        <v>0</v>
      </c>
      <c r="X19" s="145">
        <v>0</v>
      </c>
      <c r="Y19" s="145">
        <v>0</v>
      </c>
      <c r="Z19" s="145">
        <v>0</v>
      </c>
      <c r="AA19" s="145">
        <v>0</v>
      </c>
      <c r="AB19" s="146">
        <v>0</v>
      </c>
      <c r="AE19" s="94" t="s">
        <v>77</v>
      </c>
      <c r="AF19" s="152">
        <v>0</v>
      </c>
      <c r="AG19" s="145">
        <v>0</v>
      </c>
      <c r="AH19" s="145">
        <v>0</v>
      </c>
      <c r="AI19" s="145">
        <v>0</v>
      </c>
      <c r="AJ19" s="145">
        <v>0</v>
      </c>
      <c r="AK19" s="146">
        <v>0</v>
      </c>
      <c r="AN19" s="94" t="s">
        <v>77</v>
      </c>
      <c r="AO19" s="152">
        <v>0</v>
      </c>
      <c r="AP19" s="145">
        <v>0</v>
      </c>
      <c r="AQ19" s="145">
        <v>0</v>
      </c>
      <c r="AR19" s="145">
        <v>0</v>
      </c>
      <c r="AS19" s="145">
        <v>0</v>
      </c>
      <c r="AT19" s="146">
        <v>0</v>
      </c>
    </row>
    <row r="20" spans="1:54">
      <c r="D20" s="107" t="s">
        <v>78</v>
      </c>
      <c r="E20" s="153">
        <v>0</v>
      </c>
      <c r="F20" s="147">
        <v>0</v>
      </c>
      <c r="G20" s="147">
        <v>0</v>
      </c>
      <c r="H20" s="147">
        <v>0</v>
      </c>
      <c r="I20" s="147">
        <v>0</v>
      </c>
      <c r="J20" s="148">
        <v>0</v>
      </c>
      <c r="M20" s="107" t="s">
        <v>78</v>
      </c>
      <c r="N20" s="153">
        <v>0</v>
      </c>
      <c r="O20" s="147">
        <v>0</v>
      </c>
      <c r="P20" s="147">
        <v>0</v>
      </c>
      <c r="Q20" s="147">
        <v>0</v>
      </c>
      <c r="R20" s="147">
        <v>0</v>
      </c>
      <c r="S20" s="148">
        <v>0</v>
      </c>
      <c r="V20" s="107" t="s">
        <v>78</v>
      </c>
      <c r="W20" s="153">
        <v>0</v>
      </c>
      <c r="X20" s="147">
        <v>0</v>
      </c>
      <c r="Y20" s="147">
        <v>0</v>
      </c>
      <c r="Z20" s="147">
        <v>0</v>
      </c>
      <c r="AA20" s="147">
        <v>0</v>
      </c>
      <c r="AB20" s="148">
        <v>0</v>
      </c>
      <c r="AE20" s="107" t="s">
        <v>78</v>
      </c>
      <c r="AF20" s="153">
        <v>0</v>
      </c>
      <c r="AG20" s="147">
        <v>0</v>
      </c>
      <c r="AH20" s="147">
        <v>0</v>
      </c>
      <c r="AI20" s="147">
        <v>0</v>
      </c>
      <c r="AJ20" s="147">
        <v>0</v>
      </c>
      <c r="AK20" s="148">
        <v>0</v>
      </c>
      <c r="AN20" s="107" t="s">
        <v>78</v>
      </c>
      <c r="AO20" s="153">
        <v>0</v>
      </c>
      <c r="AP20" s="147">
        <v>0</v>
      </c>
      <c r="AQ20" s="147">
        <v>0</v>
      </c>
      <c r="AR20" s="147">
        <v>0</v>
      </c>
      <c r="AS20" s="147">
        <v>0</v>
      </c>
      <c r="AT20" s="148">
        <v>0</v>
      </c>
    </row>
    <row r="22" spans="1:54">
      <c r="G22" s="2"/>
      <c r="H22" s="2"/>
      <c r="V22" s="1"/>
      <c r="AR22" s="2"/>
    </row>
    <row r="23" spans="1:54">
      <c r="B23" s="32" t="s">
        <v>47</v>
      </c>
      <c r="C23" s="32"/>
      <c r="D23" s="101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</row>
    <row r="24" spans="1:54">
      <c r="B24" s="33" t="s">
        <v>48</v>
      </c>
      <c r="C24" s="33"/>
      <c r="D24" s="10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</row>
    <row r="25" spans="1:54">
      <c r="A25" s="10"/>
      <c r="C25" s="104"/>
      <c r="D25" s="105"/>
      <c r="E25" s="10"/>
      <c r="F25" s="10"/>
      <c r="G25" s="2"/>
      <c r="H25" s="2"/>
      <c r="V25" s="1"/>
      <c r="AR25" s="2"/>
    </row>
    <row r="26" spans="1:54">
      <c r="A26" s="9"/>
      <c r="B26" s="104"/>
      <c r="C26" s="19" t="s">
        <v>14</v>
      </c>
      <c r="D26" t="s">
        <v>84</v>
      </c>
      <c r="E26" s="9"/>
      <c r="F26" s="9"/>
      <c r="G26" s="2"/>
      <c r="H26" s="2"/>
      <c r="V26" s="1"/>
      <c r="AR26" s="2"/>
    </row>
    <row r="27" spans="1:54">
      <c r="A27" s="9"/>
      <c r="B27" s="104"/>
      <c r="C27" s="19" t="s">
        <v>15</v>
      </c>
      <c r="D27" s="20" t="s">
        <v>73</v>
      </c>
      <c r="E27" s="9"/>
      <c r="F27" s="9"/>
      <c r="G27" s="2"/>
      <c r="H27" s="2"/>
      <c r="V27" s="1"/>
      <c r="AR27" s="2"/>
    </row>
    <row r="28" spans="1:54">
      <c r="A28" s="9"/>
      <c r="B28" s="9"/>
      <c r="C28" s="9"/>
      <c r="D28" s="106"/>
      <c r="E28" s="9"/>
      <c r="F28" s="9"/>
      <c r="G28" s="2"/>
      <c r="H28" s="2"/>
      <c r="V28" s="1"/>
      <c r="AR28" s="2"/>
    </row>
    <row r="29" spans="1:54">
      <c r="C29" s="9" t="s">
        <v>69</v>
      </c>
      <c r="D29" s="106"/>
    </row>
    <row r="30" spans="1:54">
      <c r="C30" s="9"/>
      <c r="D30" s="1" t="s">
        <v>55</v>
      </c>
      <c r="E30" s="9"/>
      <c r="F30" s="9"/>
      <c r="G30" s="2"/>
      <c r="H30" s="2"/>
      <c r="L30" s="9" t="s">
        <v>56</v>
      </c>
      <c r="T30" s="1" t="s">
        <v>57</v>
      </c>
      <c r="V30" s="1"/>
      <c r="AB30" s="1" t="s">
        <v>58</v>
      </c>
      <c r="AJ30" s="1" t="s">
        <v>59</v>
      </c>
      <c r="AR30" s="1" t="s">
        <v>60</v>
      </c>
    </row>
    <row r="31" spans="1:54" s="154" customFormat="1" ht="37.5">
      <c r="D31" s="132"/>
      <c r="E31" s="155" t="s">
        <v>8</v>
      </c>
      <c r="F31" s="155" t="s">
        <v>7</v>
      </c>
      <c r="G31" s="156" t="s">
        <v>6</v>
      </c>
      <c r="H31" s="156" t="s">
        <v>5</v>
      </c>
      <c r="I31" s="155" t="s">
        <v>4</v>
      </c>
      <c r="J31" s="157" t="s">
        <v>3</v>
      </c>
      <c r="L31" s="132"/>
      <c r="M31" s="131" t="s">
        <v>8</v>
      </c>
      <c r="N31" s="155" t="s">
        <v>7</v>
      </c>
      <c r="O31" s="156" t="s">
        <v>6</v>
      </c>
      <c r="P31" s="156" t="s">
        <v>5</v>
      </c>
      <c r="Q31" s="155" t="s">
        <v>4</v>
      </c>
      <c r="R31" s="157" t="s">
        <v>3</v>
      </c>
      <c r="T31" s="132"/>
      <c r="U31" s="155" t="s">
        <v>8</v>
      </c>
      <c r="V31" s="155" t="s">
        <v>7</v>
      </c>
      <c r="W31" s="156" t="s">
        <v>6</v>
      </c>
      <c r="X31" s="156" t="s">
        <v>5</v>
      </c>
      <c r="Y31" s="155" t="s">
        <v>4</v>
      </c>
      <c r="Z31" s="157" t="s">
        <v>3</v>
      </c>
      <c r="AB31" s="132"/>
      <c r="AC31" s="155" t="s">
        <v>8</v>
      </c>
      <c r="AD31" s="155" t="s">
        <v>7</v>
      </c>
      <c r="AE31" s="156" t="s">
        <v>6</v>
      </c>
      <c r="AF31" s="156" t="s">
        <v>5</v>
      </c>
      <c r="AG31" s="155" t="s">
        <v>4</v>
      </c>
      <c r="AH31" s="157" t="s">
        <v>3</v>
      </c>
      <c r="AJ31" s="132"/>
      <c r="AK31" s="155" t="s">
        <v>8</v>
      </c>
      <c r="AL31" s="155" t="s">
        <v>7</v>
      </c>
      <c r="AM31" s="156" t="s">
        <v>6</v>
      </c>
      <c r="AN31" s="156" t="s">
        <v>5</v>
      </c>
      <c r="AO31" s="155" t="s">
        <v>4</v>
      </c>
      <c r="AP31" s="157" t="s">
        <v>3</v>
      </c>
      <c r="AR31" s="132"/>
      <c r="AS31" s="131" t="s">
        <v>8</v>
      </c>
      <c r="AT31" s="155" t="s">
        <v>7</v>
      </c>
      <c r="AU31" s="156" t="s">
        <v>6</v>
      </c>
      <c r="AV31" s="156" t="s">
        <v>5</v>
      </c>
      <c r="AW31" s="155" t="s">
        <v>4</v>
      </c>
      <c r="AX31" s="157" t="s">
        <v>3</v>
      </c>
      <c r="AZ31" s="131" t="s">
        <v>10</v>
      </c>
      <c r="BA31" s="132" t="s">
        <v>9</v>
      </c>
      <c r="BB31" s="9"/>
    </row>
    <row r="32" spans="1:54">
      <c r="D32" s="94" t="s">
        <v>50</v>
      </c>
      <c r="E32" s="110">
        <f t="array" ref="E32:J32">E15:J15</f>
        <v>0</v>
      </c>
      <c r="F32" s="111">
        <v>0</v>
      </c>
      <c r="G32" s="111">
        <v>0</v>
      </c>
      <c r="H32" s="111">
        <v>0</v>
      </c>
      <c r="I32" s="111">
        <v>0</v>
      </c>
      <c r="J32" s="113">
        <v>0</v>
      </c>
      <c r="K32" s="135"/>
      <c r="L32" s="94" t="s">
        <v>50</v>
      </c>
      <c r="M32" s="110">
        <f t="array" ref="M32:R32">E16:J16</f>
        <v>0</v>
      </c>
      <c r="N32" s="111">
        <v>0</v>
      </c>
      <c r="O32" s="111">
        <v>0</v>
      </c>
      <c r="P32" s="111">
        <v>0</v>
      </c>
      <c r="Q32" s="111">
        <v>0</v>
      </c>
      <c r="R32" s="113">
        <v>0</v>
      </c>
      <c r="S32" s="135"/>
      <c r="T32" s="94" t="s">
        <v>50</v>
      </c>
      <c r="U32" s="110">
        <f t="array" ref="U32:Z32">E17:J17</f>
        <v>0</v>
      </c>
      <c r="V32" s="111">
        <v>0</v>
      </c>
      <c r="W32" s="111">
        <v>0</v>
      </c>
      <c r="X32" s="111">
        <v>0</v>
      </c>
      <c r="Y32" s="111">
        <v>0</v>
      </c>
      <c r="Z32" s="113">
        <v>0</v>
      </c>
      <c r="AA32" s="135"/>
      <c r="AB32" s="94" t="s">
        <v>50</v>
      </c>
      <c r="AC32" s="110">
        <f t="array" ref="AC32:AH32">E18:J18</f>
        <v>0</v>
      </c>
      <c r="AD32" s="111">
        <v>0</v>
      </c>
      <c r="AE32" s="111">
        <v>0</v>
      </c>
      <c r="AF32" s="111">
        <v>0</v>
      </c>
      <c r="AG32" s="111">
        <v>0</v>
      </c>
      <c r="AH32" s="113">
        <v>0</v>
      </c>
      <c r="AI32" s="135"/>
      <c r="AJ32" s="94" t="s">
        <v>50</v>
      </c>
      <c r="AK32" s="110">
        <f t="array" ref="AK32:AP32">E19:J19</f>
        <v>0</v>
      </c>
      <c r="AL32" s="111">
        <v>0</v>
      </c>
      <c r="AM32" s="111">
        <v>0</v>
      </c>
      <c r="AN32" s="111">
        <v>0</v>
      </c>
      <c r="AO32" s="111">
        <v>0</v>
      </c>
      <c r="AP32" s="113">
        <v>0</v>
      </c>
      <c r="AQ32" s="115"/>
      <c r="AR32" s="94" t="s">
        <v>50</v>
      </c>
      <c r="AS32" s="115">
        <f t="array" ref="AS32:AX32">E20:J20</f>
        <v>0</v>
      </c>
      <c r="AT32" s="115">
        <v>0</v>
      </c>
      <c r="AU32" s="115">
        <v>0</v>
      </c>
      <c r="AV32" s="115">
        <v>0</v>
      </c>
      <c r="AW32" s="115">
        <v>0</v>
      </c>
      <c r="AX32" s="117">
        <v>0</v>
      </c>
      <c r="AZ32" s="126">
        <f>2003-1996</f>
        <v>7</v>
      </c>
      <c r="BA32" s="133">
        <f t="shared" ref="BA32:BA36" si="0">LN(AZ32)</f>
        <v>1.9459101490553132</v>
      </c>
    </row>
    <row r="33" spans="3:54">
      <c r="D33" s="94" t="s">
        <v>51</v>
      </c>
      <c r="E33" s="114">
        <f t="array" ref="E33:J33">N15:S15</f>
        <v>0</v>
      </c>
      <c r="F33" s="115">
        <v>0</v>
      </c>
      <c r="G33" s="115">
        <v>0</v>
      </c>
      <c r="H33" s="115">
        <v>0</v>
      </c>
      <c r="I33" s="115">
        <v>0</v>
      </c>
      <c r="J33" s="117">
        <v>0</v>
      </c>
      <c r="K33" s="135"/>
      <c r="L33" s="94" t="s">
        <v>51</v>
      </c>
      <c r="M33" s="114">
        <f t="array" ref="M33:R33">N16:S16</f>
        <v>0</v>
      </c>
      <c r="N33" s="115">
        <v>0</v>
      </c>
      <c r="O33" s="115">
        <v>0</v>
      </c>
      <c r="P33" s="115">
        <v>0</v>
      </c>
      <c r="Q33" s="115">
        <v>0</v>
      </c>
      <c r="R33" s="117">
        <v>0</v>
      </c>
      <c r="S33" s="135"/>
      <c r="T33" s="94" t="s">
        <v>51</v>
      </c>
      <c r="U33" s="114">
        <f t="array" ref="U33:Z33">N17:S17</f>
        <v>0</v>
      </c>
      <c r="V33" s="115">
        <v>0</v>
      </c>
      <c r="W33" s="115">
        <v>0</v>
      </c>
      <c r="X33" s="115">
        <v>0</v>
      </c>
      <c r="Y33" s="115">
        <v>0</v>
      </c>
      <c r="Z33" s="117">
        <v>0</v>
      </c>
      <c r="AA33" s="135"/>
      <c r="AB33" s="94" t="s">
        <v>51</v>
      </c>
      <c r="AC33" s="114">
        <f t="array" ref="AC33:AH33">N18:S18</f>
        <v>0</v>
      </c>
      <c r="AD33" s="115">
        <v>0</v>
      </c>
      <c r="AE33" s="115">
        <v>0</v>
      </c>
      <c r="AF33" s="115">
        <v>0</v>
      </c>
      <c r="AG33" s="115">
        <v>0</v>
      </c>
      <c r="AH33" s="117">
        <v>0</v>
      </c>
      <c r="AI33" s="135"/>
      <c r="AJ33" s="94" t="s">
        <v>51</v>
      </c>
      <c r="AK33" s="114">
        <f t="array" ref="AK33:AP33">N19:S19</f>
        <v>0</v>
      </c>
      <c r="AL33" s="115">
        <v>0</v>
      </c>
      <c r="AM33" s="115">
        <v>0</v>
      </c>
      <c r="AN33" s="115">
        <v>0</v>
      </c>
      <c r="AO33" s="115">
        <v>0</v>
      </c>
      <c r="AP33" s="117">
        <v>0</v>
      </c>
      <c r="AQ33" s="115"/>
      <c r="AR33" s="94" t="s">
        <v>51</v>
      </c>
      <c r="AS33" s="115">
        <f t="array" ref="AS33:AX33">N20:S20</f>
        <v>0</v>
      </c>
      <c r="AT33" s="115">
        <v>0</v>
      </c>
      <c r="AU33" s="115">
        <v>0</v>
      </c>
      <c r="AV33" s="115">
        <v>0</v>
      </c>
      <c r="AW33" s="115">
        <v>0</v>
      </c>
      <c r="AX33" s="117">
        <v>0</v>
      </c>
      <c r="AZ33" s="127">
        <f>AZ32+5</f>
        <v>12</v>
      </c>
      <c r="BA33" s="129">
        <f t="shared" si="0"/>
        <v>2.4849066497880004</v>
      </c>
    </row>
    <row r="34" spans="3:54">
      <c r="D34" s="94" t="s">
        <v>52</v>
      </c>
      <c r="E34" s="114">
        <f t="array" ref="E34:J34">W15:AB15</f>
        <v>0</v>
      </c>
      <c r="F34" s="115">
        <v>0</v>
      </c>
      <c r="G34" s="115">
        <v>0</v>
      </c>
      <c r="H34" s="115">
        <v>0</v>
      </c>
      <c r="I34" s="115">
        <v>0</v>
      </c>
      <c r="J34" s="117">
        <v>0</v>
      </c>
      <c r="K34" s="135"/>
      <c r="L34" s="94" t="s">
        <v>52</v>
      </c>
      <c r="M34" s="114">
        <f t="array" ref="M34:R34">W16:AB16</f>
        <v>0</v>
      </c>
      <c r="N34" s="115">
        <v>0</v>
      </c>
      <c r="O34" s="115">
        <v>0</v>
      </c>
      <c r="P34" s="115">
        <v>0</v>
      </c>
      <c r="Q34" s="115">
        <v>0</v>
      </c>
      <c r="R34" s="117">
        <v>0</v>
      </c>
      <c r="S34" s="135"/>
      <c r="T34" s="94" t="s">
        <v>52</v>
      </c>
      <c r="U34" s="114">
        <f t="array" ref="U34:Z34">W17:AB17</f>
        <v>0</v>
      </c>
      <c r="V34" s="115">
        <v>0</v>
      </c>
      <c r="W34" s="115">
        <v>0</v>
      </c>
      <c r="X34" s="115">
        <v>0</v>
      </c>
      <c r="Y34" s="115">
        <v>0</v>
      </c>
      <c r="Z34" s="117">
        <v>0</v>
      </c>
      <c r="AA34" s="135"/>
      <c r="AB34" s="94" t="s">
        <v>52</v>
      </c>
      <c r="AC34" s="114">
        <f t="array" ref="AC34:AH34">W18:AB18</f>
        <v>0</v>
      </c>
      <c r="AD34" s="115">
        <v>0</v>
      </c>
      <c r="AE34" s="115">
        <v>0</v>
      </c>
      <c r="AF34" s="115">
        <v>0</v>
      </c>
      <c r="AG34" s="115">
        <v>0</v>
      </c>
      <c r="AH34" s="117">
        <v>0</v>
      </c>
      <c r="AI34" s="135"/>
      <c r="AJ34" s="94" t="s">
        <v>52</v>
      </c>
      <c r="AK34" s="114">
        <f t="array" ref="AK34:AP34">W19:AB19</f>
        <v>0</v>
      </c>
      <c r="AL34" s="115">
        <v>0</v>
      </c>
      <c r="AM34" s="115">
        <v>0</v>
      </c>
      <c r="AN34" s="115">
        <v>0</v>
      </c>
      <c r="AO34" s="115">
        <v>0</v>
      </c>
      <c r="AP34" s="117">
        <v>0</v>
      </c>
      <c r="AQ34" s="115"/>
      <c r="AR34" s="94" t="s">
        <v>52</v>
      </c>
      <c r="AS34" s="115">
        <f t="array" ref="AS34:AX34">W20:AB20</f>
        <v>0</v>
      </c>
      <c r="AT34" s="115">
        <v>0</v>
      </c>
      <c r="AU34" s="115">
        <v>0</v>
      </c>
      <c r="AV34" s="115">
        <v>0</v>
      </c>
      <c r="AW34" s="115">
        <v>0</v>
      </c>
      <c r="AX34" s="117">
        <v>0</v>
      </c>
      <c r="AZ34" s="174">
        <f>AZ33+5</f>
        <v>17</v>
      </c>
      <c r="BA34" s="129">
        <f t="shared" si="0"/>
        <v>2.8332133440562162</v>
      </c>
    </row>
    <row r="35" spans="3:54">
      <c r="D35" s="94" t="s">
        <v>53</v>
      </c>
      <c r="E35" s="114">
        <f t="array" ref="E35:J35">AF15:AK15</f>
        <v>0</v>
      </c>
      <c r="F35" s="115">
        <v>0</v>
      </c>
      <c r="G35" s="115">
        <v>0</v>
      </c>
      <c r="H35" s="115">
        <v>0</v>
      </c>
      <c r="I35" s="115">
        <v>0</v>
      </c>
      <c r="J35" s="117">
        <v>0</v>
      </c>
      <c r="K35" s="135"/>
      <c r="L35" s="94" t="s">
        <v>53</v>
      </c>
      <c r="M35" s="114">
        <f t="array" ref="M35:R35">AF16:AK16</f>
        <v>0</v>
      </c>
      <c r="N35" s="115">
        <v>0</v>
      </c>
      <c r="O35" s="115">
        <v>0</v>
      </c>
      <c r="P35" s="115">
        <v>0</v>
      </c>
      <c r="Q35" s="115">
        <v>0</v>
      </c>
      <c r="R35" s="117">
        <v>0</v>
      </c>
      <c r="S35" s="135"/>
      <c r="T35" s="94" t="s">
        <v>53</v>
      </c>
      <c r="U35" s="114">
        <f t="array" ref="U35:Z35">AF17:AK17</f>
        <v>0</v>
      </c>
      <c r="V35" s="115">
        <v>0</v>
      </c>
      <c r="W35" s="115">
        <v>0</v>
      </c>
      <c r="X35" s="115">
        <v>0</v>
      </c>
      <c r="Y35" s="115">
        <v>0</v>
      </c>
      <c r="Z35" s="117">
        <v>0</v>
      </c>
      <c r="AA35" s="135"/>
      <c r="AB35" s="94" t="s">
        <v>53</v>
      </c>
      <c r="AC35" s="114">
        <f t="array" ref="AC35:AH35">AF18:AK18</f>
        <v>0</v>
      </c>
      <c r="AD35" s="115">
        <v>0</v>
      </c>
      <c r="AE35" s="115">
        <v>0</v>
      </c>
      <c r="AF35" s="115">
        <v>0</v>
      </c>
      <c r="AG35" s="115">
        <v>0</v>
      </c>
      <c r="AH35" s="117">
        <v>0</v>
      </c>
      <c r="AI35" s="135"/>
      <c r="AJ35" s="94" t="s">
        <v>53</v>
      </c>
      <c r="AK35" s="114">
        <f t="array" ref="AK35:AP35">AF19:AK19</f>
        <v>0</v>
      </c>
      <c r="AL35" s="115">
        <v>0</v>
      </c>
      <c r="AM35" s="115">
        <v>0</v>
      </c>
      <c r="AN35" s="115">
        <v>0</v>
      </c>
      <c r="AO35" s="115">
        <v>0</v>
      </c>
      <c r="AP35" s="117">
        <v>0</v>
      </c>
      <c r="AQ35" s="115"/>
      <c r="AR35" s="94" t="s">
        <v>53</v>
      </c>
      <c r="AS35" s="115">
        <f t="array" ref="AS35:AX35">AF20:AK20</f>
        <v>0</v>
      </c>
      <c r="AT35" s="115">
        <v>0</v>
      </c>
      <c r="AU35" s="115">
        <v>0</v>
      </c>
      <c r="AV35" s="115">
        <v>0</v>
      </c>
      <c r="AW35" s="115">
        <v>0</v>
      </c>
      <c r="AX35" s="117">
        <v>0</v>
      </c>
      <c r="AZ35" s="127">
        <f>AZ34+5</f>
        <v>22</v>
      </c>
      <c r="BA35" s="129">
        <f t="shared" si="0"/>
        <v>3.0910424533583161</v>
      </c>
    </row>
    <row r="36" spans="3:54">
      <c r="D36" s="107" t="s">
        <v>54</v>
      </c>
      <c r="E36" s="160">
        <f t="array" ref="E36:J36">AO15:AT15</f>
        <v>0</v>
      </c>
      <c r="F36" s="158">
        <v>0</v>
      </c>
      <c r="G36" s="158">
        <v>0</v>
      </c>
      <c r="H36" s="158">
        <v>0</v>
      </c>
      <c r="I36" s="158">
        <v>0</v>
      </c>
      <c r="J36" s="159">
        <v>0</v>
      </c>
      <c r="K36" s="135"/>
      <c r="L36" s="107" t="s">
        <v>54</v>
      </c>
      <c r="M36" s="160">
        <f t="array" ref="M36:R36">AO16:AT16</f>
        <v>0</v>
      </c>
      <c r="N36" s="158">
        <v>0</v>
      </c>
      <c r="O36" s="158">
        <v>0</v>
      </c>
      <c r="P36" s="158">
        <v>0</v>
      </c>
      <c r="Q36" s="158">
        <v>0</v>
      </c>
      <c r="R36" s="159">
        <v>0</v>
      </c>
      <c r="S36" s="135"/>
      <c r="T36" s="107" t="s">
        <v>54</v>
      </c>
      <c r="U36" s="160">
        <f t="array" ref="U36:Z36">AO17:AT17</f>
        <v>0</v>
      </c>
      <c r="V36" s="158">
        <v>0</v>
      </c>
      <c r="W36" s="158">
        <v>0</v>
      </c>
      <c r="X36" s="158">
        <v>0</v>
      </c>
      <c r="Y36" s="158">
        <v>0</v>
      </c>
      <c r="Z36" s="159">
        <v>0</v>
      </c>
      <c r="AA36" s="135"/>
      <c r="AB36" s="107" t="s">
        <v>54</v>
      </c>
      <c r="AC36" s="160">
        <f t="array" ref="AC36:AH36">AO18:AT18</f>
        <v>0</v>
      </c>
      <c r="AD36" s="158">
        <v>0</v>
      </c>
      <c r="AE36" s="158">
        <v>0</v>
      </c>
      <c r="AF36" s="158">
        <v>0</v>
      </c>
      <c r="AG36" s="158">
        <v>0</v>
      </c>
      <c r="AH36" s="159">
        <v>0</v>
      </c>
      <c r="AI36" s="135"/>
      <c r="AJ36" s="107" t="s">
        <v>54</v>
      </c>
      <c r="AK36" s="160">
        <f t="array" ref="AK36:AP36">AO19:AT19</f>
        <v>0</v>
      </c>
      <c r="AL36" s="158">
        <v>0</v>
      </c>
      <c r="AM36" s="158">
        <v>0</v>
      </c>
      <c r="AN36" s="158">
        <v>0</v>
      </c>
      <c r="AO36" s="158">
        <v>0</v>
      </c>
      <c r="AP36" s="159">
        <v>0</v>
      </c>
      <c r="AQ36" s="115"/>
      <c r="AR36" s="107" t="s">
        <v>54</v>
      </c>
      <c r="AS36" s="158">
        <f t="array" ref="AS36:AX36">AO20:AT20</f>
        <v>0</v>
      </c>
      <c r="AT36" s="158">
        <v>0</v>
      </c>
      <c r="AU36" s="158">
        <v>0</v>
      </c>
      <c r="AV36" s="158">
        <v>0</v>
      </c>
      <c r="AW36" s="158">
        <v>0</v>
      </c>
      <c r="AX36" s="159">
        <v>0</v>
      </c>
      <c r="AZ36" s="128">
        <f>AZ35+5</f>
        <v>27</v>
      </c>
      <c r="BA36" s="130">
        <f t="shared" si="0"/>
        <v>3.2958368660043291</v>
      </c>
    </row>
    <row r="37" spans="3:54">
      <c r="K37" s="135"/>
      <c r="L37" s="135"/>
      <c r="S37" s="135"/>
      <c r="T37" s="135"/>
      <c r="V37" s="1"/>
      <c r="AA37" s="135"/>
      <c r="AB37" s="135"/>
      <c r="AI37" s="135"/>
      <c r="AJ37" s="135"/>
      <c r="AQ37" s="115"/>
      <c r="AR37" s="115"/>
      <c r="AS37" s="115"/>
      <c r="AT37" s="115"/>
      <c r="AU37" s="135"/>
      <c r="AV37" s="135"/>
      <c r="AW37" s="135"/>
      <c r="AX37" s="135"/>
    </row>
    <row r="38" spans="3:54">
      <c r="K38" s="135"/>
      <c r="L38" s="135"/>
      <c r="S38" s="135"/>
      <c r="T38" s="135"/>
      <c r="V38" s="1"/>
      <c r="AA38" s="135"/>
      <c r="AB38" s="135"/>
      <c r="AI38" s="135"/>
      <c r="AJ38" s="135"/>
      <c r="AK38" s="135"/>
      <c r="AL38" s="135"/>
      <c r="AM38" s="135"/>
      <c r="AN38" s="115"/>
      <c r="AO38" s="115"/>
      <c r="AP38" s="115"/>
      <c r="AQ38" s="115"/>
      <c r="AR38" s="115"/>
      <c r="AS38" s="115"/>
      <c r="AT38" s="115"/>
      <c r="AU38" s="135"/>
      <c r="AV38" s="135"/>
      <c r="AW38" s="135"/>
      <c r="AX38" s="135"/>
    </row>
    <row r="39" spans="3:54">
      <c r="C39" s="1" t="s">
        <v>70</v>
      </c>
    </row>
    <row r="41" spans="3:54">
      <c r="D41" s="173" t="s">
        <v>71</v>
      </c>
    </row>
    <row r="43" spans="3:54">
      <c r="C43" s="9"/>
      <c r="D43" s="1" t="s">
        <v>55</v>
      </c>
      <c r="E43" s="9"/>
      <c r="F43" s="9"/>
      <c r="G43" s="2"/>
      <c r="H43" s="2"/>
      <c r="L43" s="9" t="s">
        <v>56</v>
      </c>
      <c r="T43" s="1" t="s">
        <v>57</v>
      </c>
      <c r="V43" s="1"/>
      <c r="AB43" s="1" t="s">
        <v>58</v>
      </c>
      <c r="AJ43" s="1" t="s">
        <v>59</v>
      </c>
      <c r="AR43" s="1" t="s">
        <v>60</v>
      </c>
    </row>
    <row r="44" spans="3:54" ht="37.5">
      <c r="D44" s="142"/>
      <c r="E44" s="155" t="s">
        <v>8</v>
      </c>
      <c r="F44" s="155" t="s">
        <v>7</v>
      </c>
      <c r="G44" s="156" t="s">
        <v>6</v>
      </c>
      <c r="H44" s="156" t="s">
        <v>5</v>
      </c>
      <c r="I44" s="155" t="s">
        <v>4</v>
      </c>
      <c r="J44" s="157" t="s">
        <v>3</v>
      </c>
      <c r="L44" s="142"/>
      <c r="M44" s="155" t="s">
        <v>8</v>
      </c>
      <c r="N44" s="155" t="s">
        <v>7</v>
      </c>
      <c r="O44" s="156" t="s">
        <v>6</v>
      </c>
      <c r="P44" s="156" t="s">
        <v>5</v>
      </c>
      <c r="Q44" s="155" t="s">
        <v>4</v>
      </c>
      <c r="R44" s="157" t="s">
        <v>3</v>
      </c>
      <c r="T44" s="142"/>
      <c r="U44" s="155" t="s">
        <v>8</v>
      </c>
      <c r="V44" s="155" t="s">
        <v>7</v>
      </c>
      <c r="W44" s="156" t="s">
        <v>6</v>
      </c>
      <c r="X44" s="156" t="s">
        <v>5</v>
      </c>
      <c r="Y44" s="155" t="s">
        <v>4</v>
      </c>
      <c r="Z44" s="157" t="s">
        <v>3</v>
      </c>
      <c r="AB44" s="142"/>
      <c r="AC44" s="155" t="s">
        <v>8</v>
      </c>
      <c r="AD44" s="155" t="s">
        <v>7</v>
      </c>
      <c r="AE44" s="156" t="s">
        <v>6</v>
      </c>
      <c r="AF44" s="156" t="s">
        <v>5</v>
      </c>
      <c r="AG44" s="155" t="s">
        <v>4</v>
      </c>
      <c r="AH44" s="157" t="s">
        <v>3</v>
      </c>
      <c r="AJ44" s="142"/>
      <c r="AK44" s="155" t="s">
        <v>8</v>
      </c>
      <c r="AL44" s="155" t="s">
        <v>7</v>
      </c>
      <c r="AM44" s="156" t="s">
        <v>6</v>
      </c>
      <c r="AN44" s="156" t="s">
        <v>5</v>
      </c>
      <c r="AO44" s="155" t="s">
        <v>4</v>
      </c>
      <c r="AP44" s="157" t="s">
        <v>3</v>
      </c>
      <c r="AR44" s="142"/>
      <c r="AS44" s="155" t="s">
        <v>8</v>
      </c>
      <c r="AT44" s="155" t="s">
        <v>7</v>
      </c>
      <c r="AU44" s="156" t="s">
        <v>6</v>
      </c>
      <c r="AV44" s="156" t="s">
        <v>5</v>
      </c>
      <c r="AW44" s="155" t="s">
        <v>4</v>
      </c>
      <c r="AX44" s="157" t="s">
        <v>3</v>
      </c>
      <c r="AZ44" s="131" t="s">
        <v>10</v>
      </c>
      <c r="BA44" s="132" t="s">
        <v>9</v>
      </c>
      <c r="BB44" s="9"/>
    </row>
    <row r="45" spans="3:54">
      <c r="D45" s="134" t="s">
        <v>67</v>
      </c>
      <c r="E45" s="136" cm="1">
        <f t="array" ref="E45">IF(AVERAGE(E32:E36)&lt;0.01,
                  AVERAGE(E32:E36),
                  _xlfn.IFS(TREND(E32:E36,$BA$32:$BA$36,$BA$45,TRUE)&lt;=0,0,
                         TREND(E32:E36,$BA$32:$BA$36,$BA$45,TRUE)&gt;1,1,
                         TRUE,TREND(E32:E36,$BA$32:$BA$36,$BA$45,TRUE)
                   )
         )</f>
        <v>0</v>
      </c>
      <c r="F45" s="137" cm="1">
        <f t="array" ref="F45">IF(AVERAGE(F32:F36)&lt;0.01,
                  AVERAGE(F32:F36),
                  _xlfn.IFS(TREND(F32:F36,$BA$32:$BA$36,$BA$45,TRUE)&lt;=0,0,
                         TREND(F32:F36,$BA$32:$BA$36,$BA$45,TRUE)&gt;1,1,
                         TRUE,TREND(F32:F36,$BA$32:$BA$36,$BA$45,TRUE)
                   )
         )</f>
        <v>0</v>
      </c>
      <c r="G45" s="137" cm="1">
        <f t="array" ref="G45">IF(AVERAGE(G32:G36)&lt;0.01,
                  AVERAGE(G32:G36),
                  _xlfn.IFS(TREND(G32:G36,$BA$32:$BA$36,$BA$45,TRUE)&lt;=0,0,
                         TREND(G32:G36,$BA$32:$BA$36,$BA$45,TRUE)&gt;1,1,
                         TRUE,TREND(G32:G36,$BA$32:$BA$36,$BA$45,TRUE)
                   )
         )</f>
        <v>0</v>
      </c>
      <c r="H45" s="137" cm="1">
        <f t="array" ref="H45">IF(AVERAGE(H32:H36)&lt;0.01,
                  AVERAGE(H32:H36),
                  _xlfn.IFS(TREND(H32:H36,$BA$32:$BA$36,$BA$45,TRUE)&lt;=0,0,
                         TREND(H32:H36,$BA$32:$BA$36,$BA$45,TRUE)&gt;1,1,
                         TRUE,TREND(H32:H36,$BA$32:$BA$36,$BA$45,TRUE)
                   )
         )</f>
        <v>0</v>
      </c>
      <c r="I45" s="137" cm="1">
        <f t="array" ref="I45">IF(AVERAGE(I32:I36)&lt;0.01,
                  AVERAGE(I32:I36),
                  _xlfn.IFS(TREND(I32:I36,$BA$32:$BA$36,$BA$45,TRUE)&lt;=0,0,
                         TREND(I32:I36,$BA$32:$BA$36,$BA$45,TRUE)&gt;1,1,
                         TRUE,TREND(I32:I36,$BA$32:$BA$36,$BA$45,TRUE)
                   )
         )</f>
        <v>0</v>
      </c>
      <c r="J45" s="138" cm="1">
        <f t="array" ref="J45">IF(AVERAGE(J32:J36)&lt;0.01,
                  AVERAGE(J32:J36),
                  _xlfn.IFS(TREND(J32:J36,$BA$32:$BA$36,$BA$45,TRUE)&lt;=0,0,
                         TREND(J32:J36,$BA$32:$BA$36,$BA$45,TRUE)&gt;1,1,
                         TRUE,TREND(J32:J36,$BA$32:$BA$36,$BA$45,TRUE)
                   )
         )</f>
        <v>0</v>
      </c>
      <c r="L45" s="134" t="s">
        <v>67</v>
      </c>
      <c r="M45" s="136" cm="1">
        <f t="array" ref="M45">IF(AVERAGE(M32:M36)&lt;0.01,
                  AVERAGE(M32:M36),
                  _xlfn.IFS(TREND(M32:M36,$BA$32:$BA$36,$BA$45,TRUE)&lt;=0,0,
                         TREND(M32:M36,$BA$32:$BA$36,$BA$45,TRUE)&gt;1,1,
                         TRUE,TREND(M32:M36,$BA$32:$BA$36,$BA$45,TRUE)
                   )
         )</f>
        <v>0</v>
      </c>
      <c r="N45" s="137" cm="1">
        <f t="array" ref="N45">IF(AVERAGE(N32:N36)&lt;0.01,
                  AVERAGE(N32:N36),
                  _xlfn.IFS(TREND(N32:N36,$BA$32:$BA$36,$BA$45,TRUE)&lt;=0,0,
                         TREND(N32:N36,$BA$32:$BA$36,$BA$45,TRUE)&gt;1,1,
                         TRUE,TREND(N32:N36,$BA$32:$BA$36,$BA$45,TRUE)
                   )
         )</f>
        <v>0</v>
      </c>
      <c r="O45" s="137" cm="1">
        <f t="array" ref="O45">IF(AVERAGE(O32:O36)&lt;0.01,
                  AVERAGE(O32:O36),
                  _xlfn.IFS(TREND(O32:O36,$BA$32:$BA$36,$BA$45,TRUE)&lt;=0,0,
                         TREND(O32:O36,$BA$32:$BA$36,$BA$45,TRUE)&gt;1,1,
                         TRUE,TREND(O32:O36,$BA$32:$BA$36,$BA$45,TRUE)
                   )
         )</f>
        <v>0</v>
      </c>
      <c r="P45" s="137" cm="1">
        <f t="array" ref="P45">IF(AVERAGE(P32:P36)&lt;0.01,
                  AVERAGE(P32:P36),
                  _xlfn.IFS(TREND(P32:P36,$BA$32:$BA$36,$BA$45,TRUE)&lt;=0,0,
                         TREND(P32:P36,$BA$32:$BA$36,$BA$45,TRUE)&gt;1,1,
                         TRUE,TREND(P32:P36,$BA$32:$BA$36,$BA$45,TRUE)
                   )
         )</f>
        <v>0</v>
      </c>
      <c r="Q45" s="137" cm="1">
        <f t="array" ref="Q45">IF(AVERAGE(Q32:Q36)&lt;0.01,
                  AVERAGE(Q32:Q36),
                  _xlfn.IFS(TREND(Q32:Q36,$BA$32:$BA$36,$BA$45,TRUE)&lt;=0,0,
                         TREND(Q32:Q36,$BA$32:$BA$36,$BA$45,TRUE)&gt;1,1,
                         TRUE,TREND(Q32:Q36,$BA$32:$BA$36,$BA$45,TRUE)
                   )
         )</f>
        <v>0</v>
      </c>
      <c r="R45" s="138" cm="1">
        <f t="array" ref="R45">IF(AVERAGE(R32:R36)&lt;0.01,
                  AVERAGE(R32:R36),
                  _xlfn.IFS(TREND(R32:R36,$BA$32:$BA$36,$BA$45,TRUE)&lt;=0,0,
                         TREND(R32:R36,$BA$32:$BA$36,$BA$45,TRUE)&gt;1,1,
                         TRUE,TREND(R32:R36,$BA$32:$BA$36,$BA$45,TRUE)
                   )
         )</f>
        <v>0</v>
      </c>
      <c r="T45" s="134" t="s">
        <v>67</v>
      </c>
      <c r="U45" s="136" cm="1">
        <f t="array" ref="U45">IF(AVERAGE(U32:U36)&lt;0.01,
                  AVERAGE(U32:U36),
                  _xlfn.IFS(TREND(U32:U36,$BA$32:$BA$36,$BA$45,TRUE)&lt;=0,0,
                         TREND(U32:U36,$BA$32:$BA$36,$BA$45,TRUE)&gt;1,1,
                         TRUE,TREND(U32:U36,$BA$32:$BA$36,$BA$45,TRUE)
                   )
         )</f>
        <v>0</v>
      </c>
      <c r="V45" s="137" cm="1">
        <f t="array" ref="V45">IF(AVERAGE(V32:V36)&lt;0.01,
                  AVERAGE(V32:V36),
                  _xlfn.IFS(TREND(V32:V36,$BA$32:$BA$36,$BA$45,TRUE)&lt;=0,0,
                         TREND(V32:V36,$BA$32:$BA$36,$BA$45,TRUE)&gt;1,1,
                         TRUE,TREND(V32:V36,$BA$32:$BA$36,$BA$45,TRUE)
                   )
         )</f>
        <v>0</v>
      </c>
      <c r="W45" s="137" cm="1">
        <f t="array" ref="W45">IF(AVERAGE(W32:W36)&lt;0.01,
                  AVERAGE(W32:W36),
                  _xlfn.IFS(TREND(W32:W36,$BA$32:$BA$36,$BA$45,TRUE)&lt;=0,0,
                         TREND(W32:W36,$BA$32:$BA$36,$BA$45,TRUE)&gt;1,1,
                         TRUE,TREND(W32:W36,$BA$32:$BA$36,$BA$45,TRUE)
                   )
         )</f>
        <v>0</v>
      </c>
      <c r="X45" s="137" cm="1">
        <f t="array" ref="X45">IF(AVERAGE(X32:X36)&lt;0.01,
                  AVERAGE(X32:X36),
                  _xlfn.IFS(TREND(X32:X36,$BA$32:$BA$36,$BA$45,TRUE)&lt;=0,0,
                         TREND(X32:X36,$BA$32:$BA$36,$BA$45,TRUE)&gt;1,1,
                         TRUE,TREND(X32:X36,$BA$32:$BA$36,$BA$45,TRUE)
                   )
         )</f>
        <v>0</v>
      </c>
      <c r="Y45" s="137" cm="1">
        <f t="array" ref="Y45">IF(AVERAGE(Y32:Y36)&lt;0.01,
                  AVERAGE(Y32:Y36),
                  _xlfn.IFS(TREND(Y32:Y36,$BA$32:$BA$36,$BA$45,TRUE)&lt;=0,0,
                         TREND(Y32:Y36,$BA$32:$BA$36,$BA$45,TRUE)&gt;1,1,
                         TRUE,TREND(Y32:Y36,$BA$32:$BA$36,$BA$45,TRUE)
                   )
         )</f>
        <v>0</v>
      </c>
      <c r="Z45" s="138" cm="1">
        <f t="array" ref="Z45">IF(AVERAGE(Z32:Z36)&lt;0.01,
                  AVERAGE(Z32:Z36),
                  _xlfn.IFS(TREND(Z32:Z36,$BA$32:$BA$36,$BA$45,TRUE)&lt;=0,0,
                         TREND(Z32:Z36,$BA$32:$BA$36,$BA$45,TRUE)&gt;1,1,
                         TRUE,TREND(Z32:Z36,$BA$32:$BA$36,$BA$45,TRUE)
                   )
         )</f>
        <v>0</v>
      </c>
      <c r="AB45" s="134" t="s">
        <v>67</v>
      </c>
      <c r="AC45" s="136" cm="1">
        <f t="array" ref="AC45">IF(AVERAGE(AC32:AC36)&lt;0.01,
                  AVERAGE(AC32:AC36),
                  _xlfn.IFS(TREND(AC32:AC36,$BA$32:$BA$36,$BA$45,TRUE)&lt;=0,0,
                         TREND(AC32:AC36,$BA$32:$BA$36,$BA$45,TRUE)&gt;1,1,
                         TRUE,TREND(AC32:AC36,$BA$32:$BA$36,$BA$45,TRUE)
                   )
         )</f>
        <v>0</v>
      </c>
      <c r="AD45" s="137" cm="1">
        <f t="array" ref="AD45">IF(AVERAGE(AD32:AD36)&lt;0.01,
                  AVERAGE(AD32:AD36),
                  _xlfn.IFS(TREND(AD32:AD36,$BA$32:$BA$36,$BA$45,TRUE)&lt;=0,0,
                         TREND(AD32:AD36,$BA$32:$BA$36,$BA$45,TRUE)&gt;1,1,
                         TRUE,TREND(AD32:AD36,$BA$32:$BA$36,$BA$45,TRUE)
                   )
         )</f>
        <v>0</v>
      </c>
      <c r="AE45" s="137" cm="1">
        <f t="array" ref="AE45">IF(AVERAGE(AE32:AE36)&lt;0.01,
                  AVERAGE(AE32:AE36),
                  _xlfn.IFS(TREND(AE32:AE36,$BA$32:$BA$36,$BA$45,TRUE)&lt;=0,0,
                         TREND(AE32:AE36,$BA$32:$BA$36,$BA$45,TRUE)&gt;1,1,
                         TRUE,TREND(AE32:AE36,$BA$32:$BA$36,$BA$45,TRUE)
                   )
         )</f>
        <v>0</v>
      </c>
      <c r="AF45" s="137" cm="1">
        <f t="array" ref="AF45">IF(AVERAGE(AF32:AF36)&lt;0.01,
                  AVERAGE(AF32:AF36),
                  _xlfn.IFS(TREND(AF32:AF36,$BA$32:$BA$36,$BA$45,TRUE)&lt;=0,0,
                         TREND(AF32:AF36,$BA$32:$BA$36,$BA$45,TRUE)&gt;1,1,
                         TRUE,TREND(AF32:AF36,$BA$32:$BA$36,$BA$45,TRUE)
                   )
         )</f>
        <v>0</v>
      </c>
      <c r="AG45" s="137" cm="1">
        <f t="array" ref="AG45">IF(AVERAGE(AG32:AG36)&lt;0.01,
                  AVERAGE(AG32:AG36),
                  _xlfn.IFS(TREND(AG32:AG36,$BA$32:$BA$36,$BA$45,TRUE)&lt;=0,0,
                         TREND(AG32:AG36,$BA$32:$BA$36,$BA$45,TRUE)&gt;1,1,
                         TRUE,TREND(AG32:AG36,$BA$32:$BA$36,$BA$45,TRUE)
                   )
         )</f>
        <v>0</v>
      </c>
      <c r="AH45" s="138" cm="1">
        <f t="array" ref="AH45">IF(AVERAGE(AH32:AH36)&lt;0.01,
                  AVERAGE(AH32:AH36),
                  _xlfn.IFS(TREND(AH32:AH36,$BA$32:$BA$36,$BA$45,TRUE)&lt;=0,0,
                         TREND(AH32:AH36,$BA$32:$BA$36,$BA$45,TRUE)&gt;1,1,
                         TRUE,TREND(AH32:AH36,$BA$32:$BA$36,$BA$45,TRUE)
                   )
         )</f>
        <v>0</v>
      </c>
      <c r="AJ45" s="134" t="s">
        <v>67</v>
      </c>
      <c r="AK45" s="136" cm="1">
        <f t="array" ref="AK45">IF(AVERAGE(AK32:AK36)&lt;0.01,
                  AVERAGE(AK32:AK36),
                  _xlfn.IFS(TREND(AK32:AK36,$BA$32:$BA$36,$BA$45,TRUE)&lt;=0,0,
                         TREND(AK32:AK36,$BA$32:$BA$36,$BA$45,TRUE)&gt;1,1,
                         TRUE,TREND(AK32:AK36,$BA$32:$BA$36,$BA$45,TRUE)
                   )
         )</f>
        <v>0</v>
      </c>
      <c r="AL45" s="137" cm="1">
        <f t="array" ref="AL45">IF(AVERAGE(AL32:AL36)&lt;0.01,
                  AVERAGE(AL32:AL36),
                  _xlfn.IFS(TREND(AL32:AL36,$BA$32:$BA$36,$BA$45,TRUE)&lt;=0,0,
                         TREND(AL32:AL36,$BA$32:$BA$36,$BA$45,TRUE)&gt;1,1,
                         TRUE,TREND(AL32:AL36,$BA$32:$BA$36,$BA$45,TRUE)
                   )
         )</f>
        <v>0</v>
      </c>
      <c r="AM45" s="137" cm="1">
        <f t="array" ref="AM45">IF(AVERAGE(AM32:AM36)&lt;0.01,
                  AVERAGE(AM32:AM36),
                  _xlfn.IFS(TREND(AM32:AM36,$BA$32:$BA$36,$BA$45,TRUE)&lt;=0,0,
                         TREND(AM32:AM36,$BA$32:$BA$36,$BA$45,TRUE)&gt;1,1,
                         TRUE,TREND(AM32:AM36,$BA$32:$BA$36,$BA$45,TRUE)
                   )
         )</f>
        <v>0</v>
      </c>
      <c r="AN45" s="137" cm="1">
        <f t="array" ref="AN45">IF(AVERAGE(AN32:AN36)&lt;0.01,
                  AVERAGE(AN32:AN36),
                  _xlfn.IFS(TREND(AN32:AN36,$BA$32:$BA$36,$BA$45,TRUE)&lt;=0,0,
                         TREND(AN32:AN36,$BA$32:$BA$36,$BA$45,TRUE)&gt;1,1,
                         TRUE,TREND(AN32:AN36,$BA$32:$BA$36,$BA$45,TRUE)
                   )
         )</f>
        <v>0</v>
      </c>
      <c r="AO45" s="137" cm="1">
        <f t="array" ref="AO45">IF(AVERAGE(AO32:AO36)&lt;0.01,
                  AVERAGE(AO32:AO36),
                  _xlfn.IFS(TREND(AO32:AO36,$BA$32:$BA$36,$BA$45,TRUE)&lt;=0,0,
                         TREND(AO32:AO36,$BA$32:$BA$36,$BA$45,TRUE)&gt;1,1,
                         TRUE,TREND(AO32:AO36,$BA$32:$BA$36,$BA$45,TRUE)
                   )
         )</f>
        <v>0</v>
      </c>
      <c r="AP45" s="138" cm="1">
        <f t="array" ref="AP45">IF(AVERAGE(AP32:AP36)&lt;0.01,
                  AVERAGE(AP32:AP36),
                  _xlfn.IFS(TREND(AP32:AP36,$BA$32:$BA$36,$BA$45,TRUE)&lt;=0,0,
                         TREND(AP32:AP36,$BA$32:$BA$36,$BA$45,TRUE)&gt;1,1,
                         TRUE,TREND(AP32:AP36,$BA$32:$BA$36,$BA$45,TRUE)
                   )
         )</f>
        <v>0</v>
      </c>
      <c r="AR45" s="134" t="s">
        <v>67</v>
      </c>
      <c r="AS45" s="136" cm="1">
        <f t="array" ref="AS45">IF(AVERAGE(AS32:AS36)&lt;0.01,
                  AVERAGE(AS32:AS36),
                  _xlfn.IFS(TREND(AS32:AS36,$BA$32:$BA$36,$BA$45,TRUE)&lt;=0,0,
                         TREND(AS32:AS36,$BA$32:$BA$36,$BA$45,TRUE)&gt;1,1,
                         TRUE,TREND(AS32:AS36,$BA$32:$BA$36,$BA$45,TRUE)
                   )
         )</f>
        <v>0</v>
      </c>
      <c r="AT45" s="137" cm="1">
        <f t="array" ref="AT45">IF(AVERAGE(AT32:AT36)&lt;0.01,
                  AVERAGE(AT32:AT36),
                  _xlfn.IFS(TREND(AT32:AT36,$BA$32:$BA$36,$BA$45,TRUE)&lt;=0,0,
                         TREND(AT32:AT36,$BA$32:$BA$36,$BA$45,TRUE)&gt;1,1,
                         TRUE,TREND(AT32:AT36,$BA$32:$BA$36,$BA$45,TRUE)
                   )
         )</f>
        <v>0</v>
      </c>
      <c r="AU45" s="137" cm="1">
        <f t="array" ref="AU45">IF(AVERAGE(AU32:AU36)&lt;0.01,
                  AVERAGE(AU32:AU36),
                  _xlfn.IFS(TREND(AU32:AU36,$BA$32:$BA$36,$BA$45,TRUE)&lt;=0,0,
                         TREND(AU32:AU36,$BA$32:$BA$36,$BA$45,TRUE)&gt;1,1,
                         TRUE,TREND(AU32:AU36,$BA$32:$BA$36,$BA$45,TRUE)
                   )
         )</f>
        <v>0</v>
      </c>
      <c r="AV45" s="137" cm="1">
        <f t="array" ref="AV45">IF(AVERAGE(AV32:AV36)&lt;0.01,
                  AVERAGE(AV32:AV36),
                  _xlfn.IFS(TREND(AV32:AV36,$BA$32:$BA$36,$BA$45,TRUE)&lt;=0,0,
                         TREND(AV32:AV36,$BA$32:$BA$36,$BA$45,TRUE)&gt;1,1,
                         TRUE,TREND(AV32:AV36,$BA$32:$BA$36,$BA$45,TRUE)
                   )
         )</f>
        <v>0</v>
      </c>
      <c r="AW45" s="137" cm="1">
        <f t="array" ref="AW45">IF(AVERAGE(AW32:AW36)&lt;0.01,
                  AVERAGE(AW32:AW36),
                  _xlfn.IFS(TREND(AW32:AW36,$BA$32:$BA$36,$BA$45,TRUE)&lt;=0,0,
                         TREND(AW32:AW36,$BA$32:$BA$36,$BA$45,TRUE)&gt;1,1,
                         TRUE,TREND(AW32:AW36,$BA$32:$BA$36,$BA$45,TRUE)
                   )
         )</f>
        <v>0</v>
      </c>
      <c r="AX45" s="138" cm="1">
        <f t="array" ref="AX45">IF(AVERAGE(AX32:AX36)&lt;0.01,
                  AVERAGE(AX32:AX36),
                  _xlfn.IFS(TREND(AX32:AX36,$BA$32:$BA$36,$BA$45,TRUE)&lt;=0,0,
                         TREND(AX32:AX36,$BA$32:$BA$36,$BA$45,TRUE)&gt;1,1,
                         TRUE,TREND(AX32:AX36,$BA$32:$BA$36,$BA$45,TRUE)
                   )
         )</f>
        <v>0</v>
      </c>
      <c r="AZ45" s="175">
        <f>AZ36+2</f>
        <v>29</v>
      </c>
      <c r="BA45" s="133">
        <f t="shared" ref="BA45:BA50" si="1">LN(AZ45)</f>
        <v>3.3672958299864741</v>
      </c>
    </row>
    <row r="46" spans="3:54">
      <c r="D46" s="94" t="s">
        <v>68</v>
      </c>
      <c r="E46" s="139" cm="1">
        <f t="array" ref="E46">IF(AVERAGE(E32:E36)&lt;0.01,
                  AVERAGE(E32:E36),
                  _xlfn.IFS(TREND(E32:E36,$BA$32:$BA$36,$BA$46,TRUE)&lt;=0,0,
                         TREND(E32:E36,$BA$32:$BA$36,$BA$46,TRUE)&gt;1,1,
                         TRUE,TREND(E32:E36,$BA$32:$BA$36,$BA$46,TRUE)
                   )
         )</f>
        <v>0</v>
      </c>
      <c r="F46" s="140" cm="1">
        <f t="array" ref="F46">IF(AVERAGE(F32:F36)&lt;0.01,
                  AVERAGE(F32:F36),
                  _xlfn.IFS(TREND(F32:F36,$BA$32:$BA$36,$BA$46,TRUE)&lt;=0,0,
                         TREND(F32:F36,$BA$32:$BA$36,$BA$46,TRUE)&gt;1,1,
                         TRUE,TREND(F32:F36,$BA$32:$BA$36,$BA$46,TRUE)
                   )
         )</f>
        <v>0</v>
      </c>
      <c r="G46" s="140" cm="1">
        <f t="array" ref="G46">IF(AVERAGE(G32:G36)&lt;0.01,
                  AVERAGE(G32:G36),
                  _xlfn.IFS(TREND(G32:G36,$BA$32:$BA$36,$BA$46,TRUE)&lt;=0,0,
                         TREND(G32:G36,$BA$32:$BA$36,$BA$46,TRUE)&gt;1,1,
                         TRUE,TREND(G32:G36,$BA$32:$BA$36,$BA$46,TRUE)
                   )
         )</f>
        <v>0</v>
      </c>
      <c r="H46" s="140" cm="1">
        <f t="array" ref="H46">IF(AVERAGE(H32:H36)&lt;0.01,
                  AVERAGE(H32:H36),
                  _xlfn.IFS(TREND(H32:H36,$BA$32:$BA$36,$BA$46,TRUE)&lt;=0,0,
                         TREND(H32:H36,$BA$32:$BA$36,$BA$46,TRUE)&gt;1,1,
                         TRUE,TREND(H32:H36,$BA$32:$BA$36,$BA$46,TRUE)
                   )
         )</f>
        <v>0</v>
      </c>
      <c r="I46" s="140" cm="1">
        <f t="array" ref="I46">IF(AVERAGE(I32:I36)&lt;0.01,
                  AVERAGE(I32:I36),
                  _xlfn.IFS(TREND(I32:I36,$BA$32:$BA$36,$BA$46,TRUE)&lt;=0,0,
                         TREND(I32:I36,$BA$32:$BA$36,$BA$46,TRUE)&gt;1,1,
                         TRUE,TREND(I32:I36,$BA$32:$BA$36,$BA$46,TRUE)
                   )
         )</f>
        <v>0</v>
      </c>
      <c r="J46" s="141" cm="1">
        <f t="array" ref="J46">IF(AVERAGE(J32:J36)&lt;0.01,
                  AVERAGE(J32:J36),
                  _xlfn.IFS(TREND(J32:J36,$BA$32:$BA$36,$BA$46,TRUE)&lt;=0,0,
                         TREND(J32:J36,$BA$32:$BA$36,$BA$46,TRUE)&gt;1,1,
                         TRUE,TREND(J32:J36,$BA$32:$BA$36,$BA$46,TRUE)
                   )
         )</f>
        <v>0</v>
      </c>
      <c r="L46" s="94" t="s">
        <v>68</v>
      </c>
      <c r="M46" s="139" cm="1">
        <f t="array" ref="M46">IF(AVERAGE(M32:M36)&lt;0.01,
                  AVERAGE(M32:M36),
                  _xlfn.IFS(TREND(M32:M36,$BA$32:$BA$36,$BA$46,TRUE)&lt;=0,0,
                         TREND(M32:M36,$BA$32:$BA$36,$BA$46,TRUE)&gt;1,1,
                         TRUE,TREND(M32:M36,$BA$32:$BA$36,$BA$46,TRUE)
                   )
         )</f>
        <v>0</v>
      </c>
      <c r="N46" s="140" cm="1">
        <f t="array" ref="N46">IF(AVERAGE(N32:N36)&lt;0.01,
                  AVERAGE(N32:N36),
                  _xlfn.IFS(TREND(N32:N36,$BA$32:$BA$36,$BA$46,TRUE)&lt;=0,0,
                         TREND(N32:N36,$BA$32:$BA$36,$BA$46,TRUE)&gt;1,1,
                         TRUE,TREND(N32:N36,$BA$32:$BA$36,$BA$46,TRUE)
                   )
         )</f>
        <v>0</v>
      </c>
      <c r="O46" s="140" cm="1">
        <f t="array" ref="O46">IF(AVERAGE(O32:O36)&lt;0.01,
                  AVERAGE(O32:O36),
                  _xlfn.IFS(TREND(O32:O36,$BA$32:$BA$36,$BA$46,TRUE)&lt;=0,0,
                         TREND(O32:O36,$BA$32:$BA$36,$BA$46,TRUE)&gt;1,1,
                         TRUE,TREND(O32:O36,$BA$32:$BA$36,$BA$46,TRUE)
                   )
         )</f>
        <v>0</v>
      </c>
      <c r="P46" s="140" cm="1">
        <f t="array" ref="P46">IF(AVERAGE(P32:P36)&lt;0.01,
                  AVERAGE(P32:P36),
                  _xlfn.IFS(TREND(P32:P36,$BA$32:$BA$36,$BA$46,TRUE)&lt;=0,0,
                         TREND(P32:P36,$BA$32:$BA$36,$BA$46,TRUE)&gt;1,1,
                         TRUE,TREND(P32:P36,$BA$32:$BA$36,$BA$46,TRUE)
                   )
         )</f>
        <v>0</v>
      </c>
      <c r="Q46" s="140" cm="1">
        <f t="array" ref="Q46">IF(AVERAGE(Q32:Q36)&lt;0.01,
                  AVERAGE(Q32:Q36),
                  _xlfn.IFS(TREND(Q32:Q36,$BA$32:$BA$36,$BA$46,TRUE)&lt;=0,0,
                         TREND(Q32:Q36,$BA$32:$BA$36,$BA$46,TRUE)&gt;1,1,
                         TRUE,TREND(Q32:Q36,$BA$32:$BA$36,$BA$46,TRUE)
                   )
         )</f>
        <v>0</v>
      </c>
      <c r="R46" s="141" cm="1">
        <f t="array" ref="R46">IF(AVERAGE(R32:R36)&lt;0.01,
                  AVERAGE(R32:R36),
                  _xlfn.IFS(TREND(R32:R36,$BA$32:$BA$36,$BA$46,TRUE)&lt;=0,0,
                         TREND(R32:R36,$BA$32:$BA$36,$BA$46,TRUE)&gt;1,1,
                         TRUE,TREND(R32:R36,$BA$32:$BA$36,$BA$46,TRUE)
                   )
         )</f>
        <v>0</v>
      </c>
      <c r="T46" s="94" t="s">
        <v>68</v>
      </c>
      <c r="U46" s="139" cm="1">
        <f t="array" ref="U46">IF(AVERAGE(U32:U36)&lt;0.01,
                  AVERAGE(U32:U36),
                  _xlfn.IFS(TREND(U32:U36,$BA$32:$BA$36,$BA$46,TRUE)&lt;=0,0,
                         TREND(U32:U36,$BA$32:$BA$36,$BA$46,TRUE)&gt;1,1,
                         TRUE,TREND(U32:U36,$BA$32:$BA$36,$BA$46,TRUE)
                   )
         )</f>
        <v>0</v>
      </c>
      <c r="V46" s="140" cm="1">
        <f t="array" ref="V46">IF(AVERAGE(V32:V36)&lt;0.01,
                  AVERAGE(V32:V36),
                  _xlfn.IFS(TREND(V32:V36,$BA$32:$BA$36,$BA$46,TRUE)&lt;=0,0,
                         TREND(V32:V36,$BA$32:$BA$36,$BA$46,TRUE)&gt;1,1,
                         TRUE,TREND(V32:V36,$BA$32:$BA$36,$BA$46,TRUE)
                   )
         )</f>
        <v>0</v>
      </c>
      <c r="W46" s="140" cm="1">
        <f t="array" ref="W46">IF(AVERAGE(W32:W36)&lt;0.01,
                  AVERAGE(W32:W36),
                  _xlfn.IFS(TREND(W32:W36,$BA$32:$BA$36,$BA$46,TRUE)&lt;=0,0,
                         TREND(W32:W36,$BA$32:$BA$36,$BA$46,TRUE)&gt;1,1,
                         TRUE,TREND(W32:W36,$BA$32:$BA$36,$BA$46,TRUE)
                   )
         )</f>
        <v>0</v>
      </c>
      <c r="X46" s="140" cm="1">
        <f t="array" ref="X46">IF(AVERAGE(X32:X36)&lt;0.01,
                  AVERAGE(X32:X36),
                  _xlfn.IFS(TREND(X32:X36,$BA$32:$BA$36,$BA$46,TRUE)&lt;=0,0,
                         TREND(X32:X36,$BA$32:$BA$36,$BA$46,TRUE)&gt;1,1,
                         TRUE,TREND(X32:X36,$BA$32:$BA$36,$BA$46,TRUE)
                   )
         )</f>
        <v>0</v>
      </c>
      <c r="Y46" s="140" cm="1">
        <f t="array" ref="Y46">IF(AVERAGE(Y32:Y36)&lt;0.01,
                  AVERAGE(Y32:Y36),
                  _xlfn.IFS(TREND(Y32:Y36,$BA$32:$BA$36,$BA$46,TRUE)&lt;=0,0,
                         TREND(Y32:Y36,$BA$32:$BA$36,$BA$46,TRUE)&gt;1,1,
                         TRUE,TREND(Y32:Y36,$BA$32:$BA$36,$BA$46,TRUE)
                   )
         )</f>
        <v>0</v>
      </c>
      <c r="Z46" s="141" cm="1">
        <f t="array" ref="Z46">IF(AVERAGE(Z32:Z36)&lt;0.01,
                  AVERAGE(Z32:Z36),
                  _xlfn.IFS(TREND(Z32:Z36,$BA$32:$BA$36,$BA$46,TRUE)&lt;=0,0,
                         TREND(Z32:Z36,$BA$32:$BA$36,$BA$46,TRUE)&gt;1,1,
                         TRUE,TREND(Z32:Z36,$BA$32:$BA$36,$BA$46,TRUE)
                   )
         )</f>
        <v>0</v>
      </c>
      <c r="AB46" s="94" t="s">
        <v>68</v>
      </c>
      <c r="AC46" s="139" cm="1">
        <f t="array" ref="AC46">IF(AVERAGE(AC32:AC36)&lt;0.01,
                  AVERAGE(AC32:AC36),
                  _xlfn.IFS(TREND(AC32:AC36,$BA$32:$BA$36,$BA$46,TRUE)&lt;=0,0,
                         TREND(AC32:AC36,$BA$32:$BA$36,$BA$46,TRUE)&gt;1,1,
                         TRUE,TREND(AC32:AC36,$BA$32:$BA$36,$BA$46,TRUE)
                   )
         )</f>
        <v>0</v>
      </c>
      <c r="AD46" s="140" cm="1">
        <f t="array" ref="AD46">IF(AVERAGE(AD32:AD36)&lt;0.01,
                  AVERAGE(AD32:AD36),
                  _xlfn.IFS(TREND(AD32:AD36,$BA$32:$BA$36,$BA$46,TRUE)&lt;=0,0,
                         TREND(AD32:AD36,$BA$32:$BA$36,$BA$46,TRUE)&gt;1,1,
                         TRUE,TREND(AD32:AD36,$BA$32:$BA$36,$BA$46,TRUE)
                   )
         )</f>
        <v>0</v>
      </c>
      <c r="AE46" s="140" cm="1">
        <f t="array" ref="AE46">IF(AVERAGE(AE32:AE36)&lt;0.01,
                  AVERAGE(AE32:AE36),
                  _xlfn.IFS(TREND(AE32:AE36,$BA$32:$BA$36,$BA$46,TRUE)&lt;=0,0,
                         TREND(AE32:AE36,$BA$32:$BA$36,$BA$46,TRUE)&gt;1,1,
                         TRUE,TREND(AE32:AE36,$BA$32:$BA$36,$BA$46,TRUE)
                   )
         )</f>
        <v>0</v>
      </c>
      <c r="AF46" s="140" cm="1">
        <f t="array" ref="AF46">IF(AVERAGE(AF32:AF36)&lt;0.01,
                  AVERAGE(AF32:AF36),
                  _xlfn.IFS(TREND(AF32:AF36,$BA$32:$BA$36,$BA$46,TRUE)&lt;=0,0,
                         TREND(AF32:AF36,$BA$32:$BA$36,$BA$46,TRUE)&gt;1,1,
                         TRUE,TREND(AF32:AF36,$BA$32:$BA$36,$BA$46,TRUE)
                   )
         )</f>
        <v>0</v>
      </c>
      <c r="AG46" s="140" cm="1">
        <f t="array" ref="AG46">IF(AVERAGE(AG32:AG36)&lt;0.01,
                  AVERAGE(AG32:AG36),
                  _xlfn.IFS(TREND(AG32:AG36,$BA$32:$BA$36,$BA$46,TRUE)&lt;=0,0,
                         TREND(AG32:AG36,$BA$32:$BA$36,$BA$46,TRUE)&gt;1,1,
                         TRUE,TREND(AG32:AG36,$BA$32:$BA$36,$BA$46,TRUE)
                   )
         )</f>
        <v>0</v>
      </c>
      <c r="AH46" s="141" cm="1">
        <f t="array" ref="AH46">IF(AVERAGE(AH32:AH36)&lt;0.01,
                  AVERAGE(AH32:AH36),
                  _xlfn.IFS(TREND(AH32:AH36,$BA$32:$BA$36,$BA$46,TRUE)&lt;=0,0,
                         TREND(AH32:AH36,$BA$32:$BA$36,$BA$46,TRUE)&gt;1,1,
                         TRUE,TREND(AH32:AH36,$BA$32:$BA$36,$BA$46,TRUE)
                   )
         )</f>
        <v>0</v>
      </c>
      <c r="AJ46" s="94" t="s">
        <v>68</v>
      </c>
      <c r="AK46" s="139" cm="1">
        <f t="array" ref="AK46">IF(AVERAGE(AK32:AK36)&lt;0.01,
                  AVERAGE(AK32:AK36),
                  _xlfn.IFS(TREND(AK32:AK36,$BA$32:$BA$36,$BA$46,TRUE)&lt;=0,0,
                         TREND(AK32:AK36,$BA$32:$BA$36,$BA$46,TRUE)&gt;1,1,
                         TRUE,TREND(AK32:AK36,$BA$32:$BA$36,$BA$46,TRUE)
                   )
         )</f>
        <v>0</v>
      </c>
      <c r="AL46" s="140" cm="1">
        <f t="array" ref="AL46">IF(AVERAGE(AL32:AL36)&lt;0.01,
                  AVERAGE(AL32:AL36),
                  _xlfn.IFS(TREND(AL32:AL36,$BA$32:$BA$36,$BA$46,TRUE)&lt;=0,0,
                         TREND(AL32:AL36,$BA$32:$BA$36,$BA$46,TRUE)&gt;1,1,
                         TRUE,TREND(AL32:AL36,$BA$32:$BA$36,$BA$46,TRUE)
                   )
         )</f>
        <v>0</v>
      </c>
      <c r="AM46" s="140" cm="1">
        <f t="array" ref="AM46">IF(AVERAGE(AM32:AM36)&lt;0.01,
                  AVERAGE(AM32:AM36),
                  _xlfn.IFS(TREND(AM32:AM36,$BA$32:$BA$36,$BA$46,TRUE)&lt;=0,0,
                         TREND(AM32:AM36,$BA$32:$BA$36,$BA$46,TRUE)&gt;1,1,
                         TRUE,TREND(AM32:AM36,$BA$32:$BA$36,$BA$46,TRUE)
                   )
         )</f>
        <v>0</v>
      </c>
      <c r="AN46" s="140" cm="1">
        <f t="array" ref="AN46">IF(AVERAGE(AN32:AN36)&lt;0.01,
                  AVERAGE(AN32:AN36),
                  _xlfn.IFS(TREND(AN32:AN36,$BA$32:$BA$36,$BA$46,TRUE)&lt;=0,0,
                         TREND(AN32:AN36,$BA$32:$BA$36,$BA$46,TRUE)&gt;1,1,
                         TRUE,TREND(AN32:AN36,$BA$32:$BA$36,$BA$46,TRUE)
                   )
         )</f>
        <v>0</v>
      </c>
      <c r="AO46" s="140" cm="1">
        <f t="array" ref="AO46">IF(AVERAGE(AO32:AO36)&lt;0.01,
                  AVERAGE(AO32:AO36),
                  _xlfn.IFS(TREND(AO32:AO36,$BA$32:$BA$36,$BA$46,TRUE)&lt;=0,0,
                         TREND(AO32:AO36,$BA$32:$BA$36,$BA$46,TRUE)&gt;1,1,
                         TRUE,TREND(AO32:AO36,$BA$32:$BA$36,$BA$46,TRUE)
                   )
         )</f>
        <v>0</v>
      </c>
      <c r="AP46" s="141" cm="1">
        <f t="array" ref="AP46">IF(AVERAGE(AP32:AP36)&lt;0.01,
                  AVERAGE(AP32:AP36),
                  _xlfn.IFS(TREND(AP32:AP36,$BA$32:$BA$36,$BA$46,TRUE)&lt;=0,0,
                         TREND(AP32:AP36,$BA$32:$BA$36,$BA$46,TRUE)&gt;1,1,
                         TRUE,TREND(AP32:AP36,$BA$32:$BA$36,$BA$46,TRUE)
                   )
         )</f>
        <v>0</v>
      </c>
      <c r="AR46" s="94" t="s">
        <v>68</v>
      </c>
      <c r="AS46" s="139" cm="1">
        <f t="array" ref="AS46">IF(AVERAGE(AS32:AS36)&lt;0.01,
                  AVERAGE(AS32:AS36),
                  _xlfn.IFS(TREND(AS32:AS36,$BA$32:$BA$36,$BA$46,TRUE)&lt;=0,0,
                         TREND(AS32:AS36,$BA$32:$BA$36,$BA$46,TRUE)&gt;1,1,
                         TRUE,TREND(AS32:AS36,$BA$32:$BA$36,$BA$46,TRUE)
                   )
         )</f>
        <v>0</v>
      </c>
      <c r="AT46" s="140" cm="1">
        <f t="array" ref="AT46">IF(AVERAGE(AT32:AT36)&lt;0.01,
                  AVERAGE(AT32:AT36),
                  _xlfn.IFS(TREND(AT32:AT36,$BA$32:$BA$36,$BA$46,TRUE)&lt;=0,0,
                         TREND(AT32:AT36,$BA$32:$BA$36,$BA$46,TRUE)&gt;1,1,
                         TRUE,TREND(AT32:AT36,$BA$32:$BA$36,$BA$46,TRUE)
                   )
         )</f>
        <v>0</v>
      </c>
      <c r="AU46" s="140" cm="1">
        <f t="array" ref="AU46">IF(AVERAGE(AU32:AU36)&lt;0.01,
                  AVERAGE(AU32:AU36),
                  _xlfn.IFS(TREND(AU32:AU36,$BA$32:$BA$36,$BA$46,TRUE)&lt;=0,0,
                         TREND(AU32:AU36,$BA$32:$BA$36,$BA$46,TRUE)&gt;1,1,
                         TRUE,TREND(AU32:AU36,$BA$32:$BA$36,$BA$46,TRUE)
                   )
         )</f>
        <v>0</v>
      </c>
      <c r="AV46" s="140" cm="1">
        <f t="array" ref="AV46">IF(AVERAGE(AV32:AV36)&lt;0.01,
                  AVERAGE(AV32:AV36),
                  _xlfn.IFS(TREND(AV32:AV36,$BA$32:$BA$36,$BA$46,TRUE)&lt;=0,0,
                         TREND(AV32:AV36,$BA$32:$BA$36,$BA$46,TRUE)&gt;1,1,
                         TRUE,TREND(AV32:AV36,$BA$32:$BA$36,$BA$46,TRUE)
                   )
         )</f>
        <v>0</v>
      </c>
      <c r="AW46" s="140" cm="1">
        <f t="array" ref="AW46">IF(AVERAGE(AW32:AW36)&lt;0.01,
                  AVERAGE(AW32:AW36),
                  _xlfn.IFS(TREND(AW32:AW36,$BA$32:$BA$36,$BA$46,TRUE)&lt;=0,0,
                         TREND(AW32:AW36,$BA$32:$BA$36,$BA$46,TRUE)&gt;1,1,
                         TRUE,TREND(AW32:AW36,$BA$32:$BA$36,$BA$46,TRUE)
                   )
         )</f>
        <v>0</v>
      </c>
      <c r="AX46" s="141" cm="1">
        <f t="array" ref="AX46">IF(AVERAGE(AX32:AX36)&lt;0.01,
                  AVERAGE(AX32:AX36),
                  _xlfn.IFS(TREND(AX32:AX36,$BA$32:$BA$36,$BA$46,TRUE)&lt;=0,0,
                         TREND(AX32:AX36,$BA$32:$BA$36,$BA$46,TRUE)&gt;1,1,
                         TRUE,TREND(AX32:AX36,$BA$32:$BA$36,$BA$46,TRUE)
                   )
         )</f>
        <v>0</v>
      </c>
      <c r="AZ46" s="176">
        <f>AZ45+5</f>
        <v>34</v>
      </c>
      <c r="BA46" s="129">
        <f t="shared" si="1"/>
        <v>3.5263605246161616</v>
      </c>
    </row>
    <row r="47" spans="3:54">
      <c r="D47" s="94" t="s">
        <v>44</v>
      </c>
      <c r="E47" s="139" cm="1">
        <f t="array" ref="E47">IF(AVERAGE(E32:E36)&lt;0.01,
                  AVERAGE(E32:E36),
                  _xlfn.IFS(TREND(E32:E36,$BA$32:$BA$36,$BA$47,TRUE)&lt;=0,0,
                         TREND(E32:E36,$BA$32:$BA$36,$BA$47,TRUE)&gt;1,1,
                         TRUE,TREND(E32:E36,$BA$32:$BA$36,$BA$47,TRUE)
                   )
         )</f>
        <v>0</v>
      </c>
      <c r="F47" s="140" cm="1">
        <f t="array" ref="F47">IF(AVERAGE(F32:F36)&lt;0.01,
                  AVERAGE(F32:F36),
                  _xlfn.IFS(TREND(F32:F36,$BA$32:$BA$36,$BA$47,TRUE)&lt;=0,0,
                         TREND(F32:F36,$BA$32:$BA$36,$BA$47,TRUE)&gt;1,1,
                         TRUE,TREND(F32:F36,$BA$32:$BA$36,$BA$47,TRUE)
                   )
         )</f>
        <v>0</v>
      </c>
      <c r="G47" s="140" cm="1">
        <f t="array" ref="G47">IF(AVERAGE(G32:G36)&lt;0.01,
                  AVERAGE(G32:G36),
                  _xlfn.IFS(TREND(G32:G36,$BA$32:$BA$36,$BA$47,TRUE)&lt;=0,0,
                         TREND(G32:G36,$BA$32:$BA$36,$BA$47,TRUE)&gt;1,1,
                         TRUE,TREND(G32:G36,$BA$32:$BA$36,$BA$47,TRUE)
                   )
         )</f>
        <v>0</v>
      </c>
      <c r="H47" s="140" cm="1">
        <f t="array" ref="H47">IF(AVERAGE(H32:H36)&lt;0.01,
                  AVERAGE(H32:H36),
                  _xlfn.IFS(TREND(H32:H36,$BA$32:$BA$36,$BA$47,TRUE)&lt;=0,0,
                         TREND(H32:H36,$BA$32:$BA$36,$BA$47,TRUE)&gt;1,1,
                         TRUE,TREND(H32:H36,$BA$32:$BA$36,$BA$47,TRUE)
                   )
         )</f>
        <v>0</v>
      </c>
      <c r="I47" s="140" cm="1">
        <f t="array" ref="I47">IF(AVERAGE(I32:I36)&lt;0.01,
                  AVERAGE(I32:I36),
                  _xlfn.IFS(TREND(I32:I36,$BA$32:$BA$36,$BA$47,TRUE)&lt;=0,0,
                         TREND(I32:I36,$BA$32:$BA$36,$BA$47,TRUE)&gt;1,1,
                         TRUE,TREND(I32:I36,$BA$32:$BA$36,$BA$47,TRUE)
                   )
         )</f>
        <v>0</v>
      </c>
      <c r="J47" s="141" cm="1">
        <f t="array" ref="J47">IF(AVERAGE(J32:J36)&lt;0.01,
                  AVERAGE(J32:J36),
                  _xlfn.IFS(TREND(J32:J36,$BA$32:$BA$36,$BA$47,TRUE)&lt;=0,0,
                         TREND(J32:J36,$BA$32:$BA$36,$BA$47,TRUE)&gt;1,1,
                         TRUE,TREND(J32:J36,$BA$32:$BA$36,$BA$47,TRUE)
                   )
         )</f>
        <v>0</v>
      </c>
      <c r="L47" s="94" t="s">
        <v>44</v>
      </c>
      <c r="M47" s="139" cm="1">
        <f t="array" ref="M47">IF(AVERAGE(M32:M36)&lt;0.01,
                  AVERAGE(M32:M36),
                  _xlfn.IFS(TREND(M32:M36,$BA$32:$BA$36,$BA$47,TRUE)&lt;=0,0,
                         TREND(M32:M36,$BA$32:$BA$36,$BA$47,TRUE)&gt;1,1,
                         TRUE,TREND(M32:M36,$BA$32:$BA$36,$BA$47,TRUE)
                   )
         )</f>
        <v>0</v>
      </c>
      <c r="N47" s="140" cm="1">
        <f t="array" ref="N47">IF(AVERAGE(N32:N36)&lt;0.01,
                  AVERAGE(N32:N36),
                  _xlfn.IFS(TREND(N32:N36,$BA$32:$BA$36,$BA$47,TRUE)&lt;=0,0,
                         TREND(N32:N36,$BA$32:$BA$36,$BA$47,TRUE)&gt;1,1,
                         TRUE,TREND(N32:N36,$BA$32:$BA$36,$BA$47,TRUE)
                   )
         )</f>
        <v>0</v>
      </c>
      <c r="O47" s="140" cm="1">
        <f t="array" ref="O47">IF(AVERAGE(O32:O36)&lt;0.01,
                  AVERAGE(O32:O36),
                  _xlfn.IFS(TREND(O32:O36,$BA$32:$BA$36,$BA$47,TRUE)&lt;=0,0,
                         TREND(O32:O36,$BA$32:$BA$36,$BA$47,TRUE)&gt;1,1,
                         TRUE,TREND(O32:O36,$BA$32:$BA$36,$BA$47,TRUE)
                   )
         )</f>
        <v>0</v>
      </c>
      <c r="P47" s="140" cm="1">
        <f t="array" ref="P47">IF(AVERAGE(P32:P36)&lt;0.01,
                  AVERAGE(P32:P36),
                  _xlfn.IFS(TREND(P32:P36,$BA$32:$BA$36,$BA$47,TRUE)&lt;=0,0,
                         TREND(P32:P36,$BA$32:$BA$36,$BA$47,TRUE)&gt;1,1,
                         TRUE,TREND(P32:P36,$BA$32:$BA$36,$BA$47,TRUE)
                   )
         )</f>
        <v>0</v>
      </c>
      <c r="Q47" s="140" cm="1">
        <f t="array" ref="Q47">IF(AVERAGE(Q32:Q36)&lt;0.01,
                  AVERAGE(Q32:Q36),
                  _xlfn.IFS(TREND(Q32:Q36,$BA$32:$BA$36,$BA$47,TRUE)&lt;=0,0,
                         TREND(Q32:Q36,$BA$32:$BA$36,$BA$47,TRUE)&gt;1,1,
                         TRUE,TREND(Q32:Q36,$BA$32:$BA$36,$BA$47,TRUE)
                   )
         )</f>
        <v>0</v>
      </c>
      <c r="R47" s="141" cm="1">
        <f t="array" ref="R47">IF(AVERAGE(R32:R36)&lt;0.01,
                  AVERAGE(R32:R36),
                  _xlfn.IFS(TREND(R32:R36,$BA$32:$BA$36,$BA$47,TRUE)&lt;=0,0,
                         TREND(R32:R36,$BA$32:$BA$36,$BA$47,TRUE)&gt;1,1,
                         TRUE,TREND(R32:R36,$BA$32:$BA$36,$BA$47,TRUE)
                   )
         )</f>
        <v>0</v>
      </c>
      <c r="T47" s="94" t="s">
        <v>44</v>
      </c>
      <c r="U47" s="139" cm="1">
        <f t="array" ref="U47">IF(AVERAGE(U32:U36)&lt;0.01,
                  AVERAGE(U32:U36),
                  _xlfn.IFS(TREND(U32:U36,$BA$32:$BA$36,$BA$47,TRUE)&lt;=0,0,
                         TREND(U32:U36,$BA$32:$BA$36,$BA$47,TRUE)&gt;1,1,
                         TRUE,TREND(U32:U36,$BA$32:$BA$36,$BA$47,TRUE)
                   )
         )</f>
        <v>0</v>
      </c>
      <c r="V47" s="140" cm="1">
        <f t="array" ref="V47">IF(AVERAGE(V32:V36)&lt;0.01,
                  AVERAGE(V32:V36),
                  _xlfn.IFS(TREND(V32:V36,$BA$32:$BA$36,$BA$47,TRUE)&lt;=0,0,
                         TREND(V32:V36,$BA$32:$BA$36,$BA$47,TRUE)&gt;1,1,
                         TRUE,TREND(V32:V36,$BA$32:$BA$36,$BA$47,TRUE)
                   )
         )</f>
        <v>0</v>
      </c>
      <c r="W47" s="140" cm="1">
        <f t="array" ref="W47">IF(AVERAGE(W32:W36)&lt;0.01,
                  AVERAGE(W32:W36),
                  _xlfn.IFS(TREND(W32:W36,$BA$32:$BA$36,$BA$47,TRUE)&lt;=0,0,
                         TREND(W32:W36,$BA$32:$BA$36,$BA$47,TRUE)&gt;1,1,
                         TRUE,TREND(W32:W36,$BA$32:$BA$36,$BA$47,TRUE)
                   )
         )</f>
        <v>0</v>
      </c>
      <c r="X47" s="140" cm="1">
        <f t="array" ref="X47">IF(AVERAGE(X32:X36)&lt;0.01,
                  AVERAGE(X32:X36),
                  _xlfn.IFS(TREND(X32:X36,$BA$32:$BA$36,$BA$47,TRUE)&lt;=0,0,
                         TREND(X32:X36,$BA$32:$BA$36,$BA$47,TRUE)&gt;1,1,
                         TRUE,TREND(X32:X36,$BA$32:$BA$36,$BA$47,TRUE)
                   )
         )</f>
        <v>0</v>
      </c>
      <c r="Y47" s="140" cm="1">
        <f t="array" ref="Y47">IF(AVERAGE(Y32:Y36)&lt;0.01,
                  AVERAGE(Y32:Y36),
                  _xlfn.IFS(TREND(Y32:Y36,$BA$32:$BA$36,$BA$47,TRUE)&lt;=0,0,
                         TREND(Y32:Y36,$BA$32:$BA$36,$BA$47,TRUE)&gt;1,1,
                         TRUE,TREND(Y32:Y36,$BA$32:$BA$36,$BA$47,TRUE)
                   )
         )</f>
        <v>0</v>
      </c>
      <c r="Z47" s="141" cm="1">
        <f t="array" ref="Z47">IF(AVERAGE(Z32:Z36)&lt;0.01,
                  AVERAGE(Z32:Z36),
                  _xlfn.IFS(TREND(Z32:Z36,$BA$32:$BA$36,$BA$47,TRUE)&lt;=0,0,
                         TREND(Z32:Z36,$BA$32:$BA$36,$BA$47,TRUE)&gt;1,1,
                         TRUE,TREND(Z32:Z36,$BA$32:$BA$36,$BA$47,TRUE)
                   )
         )</f>
        <v>0</v>
      </c>
      <c r="AB47" s="94" t="s">
        <v>44</v>
      </c>
      <c r="AC47" s="139" cm="1">
        <f t="array" ref="AC47">IF(AVERAGE(AC32:AC36)&lt;0.01,
                  AVERAGE(AC32:AC36),
                  _xlfn.IFS(TREND(AC32:AC36,$BA$32:$BA$36,$BA$47,TRUE)&lt;=0,0,
                         TREND(AC32:AC36,$BA$32:$BA$36,$BA$47,TRUE)&gt;1,1,
                         TRUE,TREND(AC32:AC36,$BA$32:$BA$36,$BA$47,TRUE)
                   )
         )</f>
        <v>0</v>
      </c>
      <c r="AD47" s="140" cm="1">
        <f t="array" ref="AD47">IF(AVERAGE(AD32:AD36)&lt;0.01,
                  AVERAGE(AD32:AD36),
                  _xlfn.IFS(TREND(AD32:AD36,$BA$32:$BA$36,$BA$47,TRUE)&lt;=0,0,
                         TREND(AD32:AD36,$BA$32:$BA$36,$BA$47,TRUE)&gt;1,1,
                         TRUE,TREND(AD32:AD36,$BA$32:$BA$36,$BA$47,TRUE)
                   )
         )</f>
        <v>0</v>
      </c>
      <c r="AE47" s="140" cm="1">
        <f t="array" ref="AE47">IF(AVERAGE(AE32:AE36)&lt;0.01,
                  AVERAGE(AE32:AE36),
                  _xlfn.IFS(TREND(AE32:AE36,$BA$32:$BA$36,$BA$47,TRUE)&lt;=0,0,
                         TREND(AE32:AE36,$BA$32:$BA$36,$BA$47,TRUE)&gt;1,1,
                         TRUE,TREND(AE32:AE36,$BA$32:$BA$36,$BA$47,TRUE)
                   )
         )</f>
        <v>0</v>
      </c>
      <c r="AF47" s="140" cm="1">
        <f t="array" ref="AF47">IF(AVERAGE(AF32:AF36)&lt;0.01,
                  AVERAGE(AF32:AF36),
                  _xlfn.IFS(TREND(AF32:AF36,$BA$32:$BA$36,$BA$47,TRUE)&lt;=0,0,
                         TREND(AF32:AF36,$BA$32:$BA$36,$BA$47,TRUE)&gt;1,1,
                         TRUE,TREND(AF32:AF36,$BA$32:$BA$36,$BA$47,TRUE)
                   )
         )</f>
        <v>0</v>
      </c>
      <c r="AG47" s="140" cm="1">
        <f t="array" ref="AG47">IF(AVERAGE(AG32:AG36)&lt;0.01,
                  AVERAGE(AG32:AG36),
                  _xlfn.IFS(TREND(AG32:AG36,$BA$32:$BA$36,$BA$47,TRUE)&lt;=0,0,
                         TREND(AG32:AG36,$BA$32:$BA$36,$BA$47,TRUE)&gt;1,1,
                         TRUE,TREND(AG32:AG36,$BA$32:$BA$36,$BA$47,TRUE)
                   )
         )</f>
        <v>0</v>
      </c>
      <c r="AH47" s="141" cm="1">
        <f t="array" ref="AH47">IF(AVERAGE(AH32:AH36)&lt;0.01,
                  AVERAGE(AH32:AH36),
                  _xlfn.IFS(TREND(AH32:AH36,$BA$32:$BA$36,$BA$47,TRUE)&lt;=0,0,
                         TREND(AH32:AH36,$BA$32:$BA$36,$BA$47,TRUE)&gt;1,1,
                         TRUE,TREND(AH32:AH36,$BA$32:$BA$36,$BA$47,TRUE)
                   )
         )</f>
        <v>0</v>
      </c>
      <c r="AJ47" s="94" t="s">
        <v>44</v>
      </c>
      <c r="AK47" s="139" cm="1">
        <f t="array" ref="AK47">IF(AVERAGE(AK32:AK36)&lt;0.01,
                  AVERAGE(AK32:AK36),
                  _xlfn.IFS(TREND(AK32:AK36,$BA$32:$BA$36,$BA$47,TRUE)&lt;=0,0,
                         TREND(AK32:AK36,$BA$32:$BA$36,$BA$47,TRUE)&gt;1,1,
                         TRUE,TREND(AK32:AK36,$BA$32:$BA$36,$BA$47,TRUE)
                   )
         )</f>
        <v>0</v>
      </c>
      <c r="AL47" s="140" cm="1">
        <f t="array" ref="AL47">IF(AVERAGE(AL32:AL36)&lt;0.01,
                  AVERAGE(AL32:AL36),
                  _xlfn.IFS(TREND(AL32:AL36,$BA$32:$BA$36,$BA$47,TRUE)&lt;=0,0,
                         TREND(AL32:AL36,$BA$32:$BA$36,$BA$47,TRUE)&gt;1,1,
                         TRUE,TREND(AL32:AL36,$BA$32:$BA$36,$BA$47,TRUE)
                   )
         )</f>
        <v>0</v>
      </c>
      <c r="AM47" s="140" cm="1">
        <f t="array" ref="AM47">IF(AVERAGE(AM32:AM36)&lt;0.01,
                  AVERAGE(AM32:AM36),
                  _xlfn.IFS(TREND(AM32:AM36,$BA$32:$BA$36,$BA$47,TRUE)&lt;=0,0,
                         TREND(AM32:AM36,$BA$32:$BA$36,$BA$47,TRUE)&gt;1,1,
                         TRUE,TREND(AM32:AM36,$BA$32:$BA$36,$BA$47,TRUE)
                   )
         )</f>
        <v>0</v>
      </c>
      <c r="AN47" s="140" cm="1">
        <f t="array" ref="AN47">IF(AVERAGE(AN32:AN36)&lt;0.01,
                  AVERAGE(AN32:AN36),
                  _xlfn.IFS(TREND(AN32:AN36,$BA$32:$BA$36,$BA$47,TRUE)&lt;=0,0,
                         TREND(AN32:AN36,$BA$32:$BA$36,$BA$47,TRUE)&gt;1,1,
                         TRUE,TREND(AN32:AN36,$BA$32:$BA$36,$BA$47,TRUE)
                   )
         )</f>
        <v>0</v>
      </c>
      <c r="AO47" s="140" cm="1">
        <f t="array" ref="AO47">IF(AVERAGE(AO32:AO36)&lt;0.01,
                  AVERAGE(AO32:AO36),
                  _xlfn.IFS(TREND(AO32:AO36,$BA$32:$BA$36,$BA$47,TRUE)&lt;=0,0,
                         TREND(AO32:AO36,$BA$32:$BA$36,$BA$47,TRUE)&gt;1,1,
                         TRUE,TREND(AO32:AO36,$BA$32:$BA$36,$BA$47,TRUE)
                   )
         )</f>
        <v>0</v>
      </c>
      <c r="AP47" s="141" cm="1">
        <f t="array" ref="AP47">IF(AVERAGE(AP32:AP36)&lt;0.01,
                  AVERAGE(AP32:AP36),
                  _xlfn.IFS(TREND(AP32:AP36,$BA$32:$BA$36,$BA$47,TRUE)&lt;=0,0,
                         TREND(AP32:AP36,$BA$32:$BA$36,$BA$47,TRUE)&gt;1,1,
                         TRUE,TREND(AP32:AP36,$BA$32:$BA$36,$BA$47,TRUE)
                   )
         )</f>
        <v>0</v>
      </c>
      <c r="AR47" s="94" t="s">
        <v>44</v>
      </c>
      <c r="AS47" s="139" cm="1">
        <f t="array" ref="AS47">IF(AVERAGE(AS32:AS36)&lt;0.01,
                  AVERAGE(AS32:AS36),
                  _xlfn.IFS(TREND(AS32:AS36,$BA$32:$BA$36,$BA$47,TRUE)&lt;=0,0,
                         TREND(AS32:AS36,$BA$32:$BA$36,$BA$47,TRUE)&gt;1,1,
                         TRUE,TREND(AS32:AS36,$BA$32:$BA$36,$BA$47,TRUE)
                   )
         )</f>
        <v>0</v>
      </c>
      <c r="AT47" s="140" cm="1">
        <f t="array" ref="AT47">IF(AVERAGE(AT32:AT36)&lt;0.01,
                  AVERAGE(AT32:AT36),
                  _xlfn.IFS(TREND(AT32:AT36,$BA$32:$BA$36,$BA$47,TRUE)&lt;=0,0,
                         TREND(AT32:AT36,$BA$32:$BA$36,$BA$47,TRUE)&gt;1,1,
                         TRUE,TREND(AT32:AT36,$BA$32:$BA$36,$BA$47,TRUE)
                   )
         )</f>
        <v>0</v>
      </c>
      <c r="AU47" s="140" cm="1">
        <f t="array" ref="AU47">IF(AVERAGE(AU32:AU36)&lt;0.01,
                  AVERAGE(AU32:AU36),
                  _xlfn.IFS(TREND(AU32:AU36,$BA$32:$BA$36,$BA$47,TRUE)&lt;=0,0,
                         TREND(AU32:AU36,$BA$32:$BA$36,$BA$47,TRUE)&gt;1,1,
                         TRUE,TREND(AU32:AU36,$BA$32:$BA$36,$BA$47,TRUE)
                   )
         )</f>
        <v>0</v>
      </c>
      <c r="AV47" s="140" cm="1">
        <f t="array" ref="AV47">IF(AVERAGE(AV32:AV36)&lt;0.01,
                  AVERAGE(AV32:AV36),
                  _xlfn.IFS(TREND(AV32:AV36,$BA$32:$BA$36,$BA$47,TRUE)&lt;=0,0,
                         TREND(AV32:AV36,$BA$32:$BA$36,$BA$47,TRUE)&gt;1,1,
                         TRUE,TREND(AV32:AV36,$BA$32:$BA$36,$BA$47,TRUE)
                   )
         )</f>
        <v>0</v>
      </c>
      <c r="AW47" s="140" cm="1">
        <f t="array" ref="AW47">IF(AVERAGE(AW32:AW36)&lt;0.01,
                  AVERAGE(AW32:AW36),
                  _xlfn.IFS(TREND(AW32:AW36,$BA$32:$BA$36,$BA$47,TRUE)&lt;=0,0,
                         TREND(AW32:AW36,$BA$32:$BA$36,$BA$47,TRUE)&gt;1,1,
                         TRUE,TREND(AW32:AW36,$BA$32:$BA$36,$BA$47,TRUE)
                   )
         )</f>
        <v>0</v>
      </c>
      <c r="AX47" s="141" cm="1">
        <f t="array" ref="AX47">IF(AVERAGE(AX32:AX36)&lt;0.01,
                  AVERAGE(AX32:AX36),
                  _xlfn.IFS(TREND(AX32:AX36,$BA$32:$BA$36,$BA$47,TRUE)&lt;=0,0,
                         TREND(AX32:AX36,$BA$32:$BA$36,$BA$47,TRUE)&gt;1,1,
                         TRUE,TREND(AX32:AX36,$BA$32:$BA$36,$BA$47,TRUE)
                   )
         )</f>
        <v>0</v>
      </c>
      <c r="AZ47" s="176">
        <f>AZ46+5</f>
        <v>39</v>
      </c>
      <c r="BA47" s="129">
        <f t="shared" si="1"/>
        <v>3.6635616461296463</v>
      </c>
    </row>
    <row r="48" spans="3:54">
      <c r="D48" s="94" t="s">
        <v>45</v>
      </c>
      <c r="E48" s="139" cm="1">
        <f t="array" ref="E48">IF(AVERAGE(E32:E36)&lt;0.01,
                  AVERAGE(E32:E36),
                  _xlfn.IFS(TREND(E32:E36,$BA$32:$BA$36,$BA$48,TRUE)&lt;=0,0,
                         TREND(E32:E36,$BA$32:$BA$36,$BA$48,TRUE)&gt;1,1,
                         TRUE,TREND(E32:E36,$BA$32:$BA$36,$BA$48,TRUE)
                   )
         )</f>
        <v>0</v>
      </c>
      <c r="F48" s="140" cm="1">
        <f t="array" ref="F48">IF(AVERAGE(F32:F36)&lt;0.01,
                  AVERAGE(F32:F36),
                  _xlfn.IFS(TREND(F32:F36,$BA$32:$BA$36,$BA$48,TRUE)&lt;=0,0,
                         TREND(F32:F36,$BA$32:$BA$36,$BA$48,TRUE)&gt;1,1,
                         TRUE,TREND(F32:F36,$BA$32:$BA$36,$BA$48,TRUE)
                   )
         )</f>
        <v>0</v>
      </c>
      <c r="G48" s="140" cm="1">
        <f t="array" ref="G48">IF(AVERAGE(G32:G36)&lt;0.01,
                  AVERAGE(G32:G36),
                  _xlfn.IFS(TREND(G32:G36,$BA$32:$BA$36,$BA$48,TRUE)&lt;=0,0,
                         TREND(G32:G36,$BA$32:$BA$36,$BA$48,TRUE)&gt;1,1,
                         TRUE,TREND(G32:G36,$BA$32:$BA$36,$BA$48,TRUE)
                   )
         )</f>
        <v>0</v>
      </c>
      <c r="H48" s="140" cm="1">
        <f t="array" ref="H48">IF(AVERAGE(H32:H36)&lt;0.01,
                  AVERAGE(H32:H36),
                  _xlfn.IFS(TREND(H32:H36,$BA$32:$BA$36,$BA$48,TRUE)&lt;=0,0,
                         TREND(H32:H36,$BA$32:$BA$36,$BA$48,TRUE)&gt;1,1,
                         TRUE,TREND(H32:H36,$BA$32:$BA$36,$BA$48,TRUE)
                   )
         )</f>
        <v>0</v>
      </c>
      <c r="I48" s="140" cm="1">
        <f t="array" ref="I48">IF(AVERAGE(I32:I36)&lt;0.01,
                  AVERAGE(I32:I36),
                  _xlfn.IFS(TREND(I32:I36,$BA$32:$BA$36,$BA$48,TRUE)&lt;=0,0,
                         TREND(I32:I36,$BA$32:$BA$36,$BA$48,TRUE)&gt;1,1,
                         TRUE,TREND(I32:I36,$BA$32:$BA$36,$BA$48,TRUE)
                   )
         )</f>
        <v>0</v>
      </c>
      <c r="J48" s="141" cm="1">
        <f t="array" ref="J48">IF(AVERAGE(J32:J36)&lt;0.01,
                  AVERAGE(J32:J36),
                  _xlfn.IFS(TREND(J32:J36,$BA$32:$BA$36,$BA$48,TRUE)&lt;=0,0,
                         TREND(J32:J36,$BA$32:$BA$36,$BA$48,TRUE)&gt;1,1,
                         TRUE,TREND(J32:J36,$BA$32:$BA$36,$BA$48,TRUE)
                   )
         )</f>
        <v>0</v>
      </c>
      <c r="L48" s="94" t="s">
        <v>45</v>
      </c>
      <c r="M48" s="139" cm="1">
        <f t="array" ref="M48">IF(AVERAGE(M32:M36)&lt;0.01,
                  AVERAGE(M32:M36),
                  _xlfn.IFS(TREND(M32:M36,$BA$32:$BA$36,$BA$48,TRUE)&lt;=0,0,
                         TREND(M32:M36,$BA$32:$BA$36,$BA$48,TRUE)&gt;1,1,
                         TRUE,TREND(M32:M36,$BA$32:$BA$36,$BA$48,TRUE)
                   )
         )</f>
        <v>0</v>
      </c>
      <c r="N48" s="140" cm="1">
        <f t="array" ref="N48">IF(AVERAGE(N32:N36)&lt;0.01,
                  AVERAGE(N32:N36),
                  _xlfn.IFS(TREND(N32:N36,$BA$32:$BA$36,$BA$48,TRUE)&lt;=0,0,
                         TREND(N32:N36,$BA$32:$BA$36,$BA$48,TRUE)&gt;1,1,
                         TRUE,TREND(N32:N36,$BA$32:$BA$36,$BA$48,TRUE)
                   )
         )</f>
        <v>0</v>
      </c>
      <c r="O48" s="140" cm="1">
        <f t="array" ref="O48">IF(AVERAGE(O32:O36)&lt;0.01,
                  AVERAGE(O32:O36),
                  _xlfn.IFS(TREND(O32:O36,$BA$32:$BA$36,$BA$48,TRUE)&lt;=0,0,
                         TREND(O32:O36,$BA$32:$BA$36,$BA$48,TRUE)&gt;1,1,
                         TRUE,TREND(O32:O36,$BA$32:$BA$36,$BA$48,TRUE)
                   )
         )</f>
        <v>0</v>
      </c>
      <c r="P48" s="140" cm="1">
        <f t="array" ref="P48">IF(AVERAGE(P32:P36)&lt;0.01,
                  AVERAGE(P32:P36),
                  _xlfn.IFS(TREND(P32:P36,$BA$32:$BA$36,$BA$48,TRUE)&lt;=0,0,
                         TREND(P32:P36,$BA$32:$BA$36,$BA$48,TRUE)&gt;1,1,
                         TRUE,TREND(P32:P36,$BA$32:$BA$36,$BA$48,TRUE)
                   )
         )</f>
        <v>0</v>
      </c>
      <c r="Q48" s="140" cm="1">
        <f t="array" ref="Q48">IF(AVERAGE(Q32:Q36)&lt;0.01,
                  AVERAGE(Q32:Q36),
                  _xlfn.IFS(TREND(Q32:Q36,$BA$32:$BA$36,$BA$48,TRUE)&lt;=0,0,
                         TREND(Q32:Q36,$BA$32:$BA$36,$BA$48,TRUE)&gt;1,1,
                         TRUE,TREND(Q32:Q36,$BA$32:$BA$36,$BA$48,TRUE)
                   )
         )</f>
        <v>0</v>
      </c>
      <c r="R48" s="141" cm="1">
        <f t="array" ref="R48">IF(AVERAGE(R32:R36)&lt;0.01,
                  AVERAGE(R32:R36),
                  _xlfn.IFS(TREND(R32:R36,$BA$32:$BA$36,$BA$48,TRUE)&lt;=0,0,
                         TREND(R32:R36,$BA$32:$BA$36,$BA$48,TRUE)&gt;1,1,
                         TRUE,TREND(R32:R36,$BA$32:$BA$36,$BA$48,TRUE)
                   )
         )</f>
        <v>0</v>
      </c>
      <c r="T48" s="94" t="s">
        <v>45</v>
      </c>
      <c r="U48" s="139" cm="1">
        <f t="array" ref="U48">IF(AVERAGE(U32:U36)&lt;0.01,
                  AVERAGE(U32:U36),
                  _xlfn.IFS(TREND(U32:U36,$BA$32:$BA$36,$BA$48,TRUE)&lt;=0,0,
                         TREND(U32:U36,$BA$32:$BA$36,$BA$48,TRUE)&gt;1,1,
                         TRUE,TREND(U32:U36,$BA$32:$BA$36,$BA$48,TRUE)
                   )
         )</f>
        <v>0</v>
      </c>
      <c r="V48" s="140" cm="1">
        <f t="array" ref="V48">IF(AVERAGE(V32:V36)&lt;0.01,
                  AVERAGE(V32:V36),
                  _xlfn.IFS(TREND(V32:V36,$BA$32:$BA$36,$BA$48,TRUE)&lt;=0,0,
                         TREND(V32:V36,$BA$32:$BA$36,$BA$48,TRUE)&gt;1,1,
                         TRUE,TREND(V32:V36,$BA$32:$BA$36,$BA$48,TRUE)
                   )
         )</f>
        <v>0</v>
      </c>
      <c r="W48" s="140" cm="1">
        <f t="array" ref="W48">IF(AVERAGE(W32:W36)&lt;0.01,
                  AVERAGE(W32:W36),
                  _xlfn.IFS(TREND(W32:W36,$BA$32:$BA$36,$BA$48,TRUE)&lt;=0,0,
                         TREND(W32:W36,$BA$32:$BA$36,$BA$48,TRUE)&gt;1,1,
                         TRUE,TREND(W32:W36,$BA$32:$BA$36,$BA$48,TRUE)
                   )
         )</f>
        <v>0</v>
      </c>
      <c r="X48" s="140" cm="1">
        <f t="array" ref="X48">IF(AVERAGE(X32:X36)&lt;0.01,
                  AVERAGE(X32:X36),
                  _xlfn.IFS(TREND(X32:X36,$BA$32:$BA$36,$BA$48,TRUE)&lt;=0,0,
                         TREND(X32:X36,$BA$32:$BA$36,$BA$48,TRUE)&gt;1,1,
                         TRUE,TREND(X32:X36,$BA$32:$BA$36,$BA$48,TRUE)
                   )
         )</f>
        <v>0</v>
      </c>
      <c r="Y48" s="140" cm="1">
        <f t="array" ref="Y48">IF(AVERAGE(Y32:Y36)&lt;0.01,
                  AVERAGE(Y32:Y36),
                  _xlfn.IFS(TREND(Y32:Y36,$BA$32:$BA$36,$BA$48,TRUE)&lt;=0,0,
                         TREND(Y32:Y36,$BA$32:$BA$36,$BA$48,TRUE)&gt;1,1,
                         TRUE,TREND(Y32:Y36,$BA$32:$BA$36,$BA$48,TRUE)
                   )
         )</f>
        <v>0</v>
      </c>
      <c r="Z48" s="141" cm="1">
        <f t="array" ref="Z48">IF(AVERAGE(Z32:Z36)&lt;0.01,
                  AVERAGE(Z32:Z36),
                  _xlfn.IFS(TREND(Z32:Z36,$BA$32:$BA$36,$BA$48,TRUE)&lt;=0,0,
                         TREND(Z32:Z36,$BA$32:$BA$36,$BA$48,TRUE)&gt;1,1,
                         TRUE,TREND(Z32:Z36,$BA$32:$BA$36,$BA$48,TRUE)
                   )
         )</f>
        <v>0</v>
      </c>
      <c r="AB48" s="94" t="s">
        <v>45</v>
      </c>
      <c r="AC48" s="139" cm="1">
        <f t="array" ref="AC48">IF(AVERAGE(AC32:AC36)&lt;0.01,
                  AVERAGE(AC32:AC36),
                  _xlfn.IFS(TREND(AC32:AC36,$BA$32:$BA$36,$BA$48,TRUE)&lt;=0,0,
                         TREND(AC32:AC36,$BA$32:$BA$36,$BA$48,TRUE)&gt;1,1,
                         TRUE,TREND(AC32:AC36,$BA$32:$BA$36,$BA$48,TRUE)
                   )
         )</f>
        <v>0</v>
      </c>
      <c r="AD48" s="140" cm="1">
        <f t="array" ref="AD48">IF(AVERAGE(AD32:AD36)&lt;0.01,
                  AVERAGE(AD32:AD36),
                  _xlfn.IFS(TREND(AD32:AD36,$BA$32:$BA$36,$BA$48,TRUE)&lt;=0,0,
                         TREND(AD32:AD36,$BA$32:$BA$36,$BA$48,TRUE)&gt;1,1,
                         TRUE,TREND(AD32:AD36,$BA$32:$BA$36,$BA$48,TRUE)
                   )
         )</f>
        <v>0</v>
      </c>
      <c r="AE48" s="140" cm="1">
        <f t="array" ref="AE48">IF(AVERAGE(AE32:AE36)&lt;0.01,
                  AVERAGE(AE32:AE36),
                  _xlfn.IFS(TREND(AE32:AE36,$BA$32:$BA$36,$BA$48,TRUE)&lt;=0,0,
                         TREND(AE32:AE36,$BA$32:$BA$36,$BA$48,TRUE)&gt;1,1,
                         TRUE,TREND(AE32:AE36,$BA$32:$BA$36,$BA$48,TRUE)
                   )
         )</f>
        <v>0</v>
      </c>
      <c r="AF48" s="140" cm="1">
        <f t="array" ref="AF48">IF(AVERAGE(AF32:AF36)&lt;0.01,
                  AVERAGE(AF32:AF36),
                  _xlfn.IFS(TREND(AF32:AF36,$BA$32:$BA$36,$BA$48,TRUE)&lt;=0,0,
                         TREND(AF32:AF36,$BA$32:$BA$36,$BA$48,TRUE)&gt;1,1,
                         TRUE,TREND(AF32:AF36,$BA$32:$BA$36,$BA$48,TRUE)
                   )
         )</f>
        <v>0</v>
      </c>
      <c r="AG48" s="140" cm="1">
        <f t="array" ref="AG48">IF(AVERAGE(AG32:AG36)&lt;0.01,
                  AVERAGE(AG32:AG36),
                  _xlfn.IFS(TREND(AG32:AG36,$BA$32:$BA$36,$BA$48,TRUE)&lt;=0,0,
                         TREND(AG32:AG36,$BA$32:$BA$36,$BA$48,TRUE)&gt;1,1,
                         TRUE,TREND(AG32:AG36,$BA$32:$BA$36,$BA$48,TRUE)
                   )
         )</f>
        <v>0</v>
      </c>
      <c r="AH48" s="141" cm="1">
        <f t="array" ref="AH48">IF(AVERAGE(AH32:AH36)&lt;0.01,
                  AVERAGE(AH32:AH36),
                  _xlfn.IFS(TREND(AH32:AH36,$BA$32:$BA$36,$BA$48,TRUE)&lt;=0,0,
                         TREND(AH32:AH36,$BA$32:$BA$36,$BA$48,TRUE)&gt;1,1,
                         TRUE,TREND(AH32:AH36,$BA$32:$BA$36,$BA$48,TRUE)
                   )
         )</f>
        <v>0</v>
      </c>
      <c r="AJ48" s="94" t="s">
        <v>45</v>
      </c>
      <c r="AK48" s="139" cm="1">
        <f t="array" ref="AK48">IF(AVERAGE(AK32:AK36)&lt;0.01,
                  AVERAGE(AK32:AK36),
                  _xlfn.IFS(TREND(AK32:AK36,$BA$32:$BA$36,$BA$48,TRUE)&lt;=0,0,
                         TREND(AK32:AK36,$BA$32:$BA$36,$BA$48,TRUE)&gt;1,1,
                         TRUE,TREND(AK32:AK36,$BA$32:$BA$36,$BA$48,TRUE)
                   )
         )</f>
        <v>0</v>
      </c>
      <c r="AL48" s="140" cm="1">
        <f t="array" ref="AL48">IF(AVERAGE(AL32:AL36)&lt;0.01,
                  AVERAGE(AL32:AL36),
                  _xlfn.IFS(TREND(AL32:AL36,$BA$32:$BA$36,$BA$48,TRUE)&lt;=0,0,
                         TREND(AL32:AL36,$BA$32:$BA$36,$BA$48,TRUE)&gt;1,1,
                         TRUE,TREND(AL32:AL36,$BA$32:$BA$36,$BA$48,TRUE)
                   )
         )</f>
        <v>0</v>
      </c>
      <c r="AM48" s="140" cm="1">
        <f t="array" ref="AM48">IF(AVERAGE(AM32:AM36)&lt;0.01,
                  AVERAGE(AM32:AM36),
                  _xlfn.IFS(TREND(AM32:AM36,$BA$32:$BA$36,$BA$48,TRUE)&lt;=0,0,
                         TREND(AM32:AM36,$BA$32:$BA$36,$BA$48,TRUE)&gt;1,1,
                         TRUE,TREND(AM32:AM36,$BA$32:$BA$36,$BA$48,TRUE)
                   )
         )</f>
        <v>0</v>
      </c>
      <c r="AN48" s="140" cm="1">
        <f t="array" ref="AN48">IF(AVERAGE(AN32:AN36)&lt;0.01,
                  AVERAGE(AN32:AN36),
                  _xlfn.IFS(TREND(AN32:AN36,$BA$32:$BA$36,$BA$48,TRUE)&lt;=0,0,
                         TREND(AN32:AN36,$BA$32:$BA$36,$BA$48,TRUE)&gt;1,1,
                         TRUE,TREND(AN32:AN36,$BA$32:$BA$36,$BA$48,TRUE)
                   )
         )</f>
        <v>0</v>
      </c>
      <c r="AO48" s="140" cm="1">
        <f t="array" ref="AO48">IF(AVERAGE(AO32:AO36)&lt;0.01,
                  AVERAGE(AO32:AO36),
                  _xlfn.IFS(TREND(AO32:AO36,$BA$32:$BA$36,$BA$48,TRUE)&lt;=0,0,
                         TREND(AO32:AO36,$BA$32:$BA$36,$BA$48,TRUE)&gt;1,1,
                         TRUE,TREND(AO32:AO36,$BA$32:$BA$36,$BA$48,TRUE)
                   )
         )</f>
        <v>0</v>
      </c>
      <c r="AP48" s="141" cm="1">
        <f t="array" ref="AP48">IF(AVERAGE(AP32:AP36)&lt;0.01,
                  AVERAGE(AP32:AP36),
                  _xlfn.IFS(TREND(AP32:AP36,$BA$32:$BA$36,$BA$48,TRUE)&lt;=0,0,
                         TREND(AP32:AP36,$BA$32:$BA$36,$BA$48,TRUE)&gt;1,1,
                         TRUE,TREND(AP32:AP36,$BA$32:$BA$36,$BA$48,TRUE)
                   )
         )</f>
        <v>0</v>
      </c>
      <c r="AR48" s="94" t="s">
        <v>45</v>
      </c>
      <c r="AS48" s="139" cm="1">
        <f t="array" ref="AS48">IF(AVERAGE(AS32:AS36)&lt;0.01,
                  AVERAGE(AS32:AS36),
                  _xlfn.IFS(TREND(AS32:AS36,$BA$32:$BA$36,$BA$48,TRUE)&lt;=0,0,
                         TREND(AS32:AS36,$BA$32:$BA$36,$BA$48,TRUE)&gt;1,1,
                         TRUE,TREND(AS32:AS36,$BA$32:$BA$36,$BA$48,TRUE)
                   )
         )</f>
        <v>0</v>
      </c>
      <c r="AT48" s="140" cm="1">
        <f t="array" ref="AT48">IF(AVERAGE(AT32:AT36)&lt;0.01,
                  AVERAGE(AT32:AT36),
                  _xlfn.IFS(TREND(AT32:AT36,$BA$32:$BA$36,$BA$48,TRUE)&lt;=0,0,
                         TREND(AT32:AT36,$BA$32:$BA$36,$BA$48,TRUE)&gt;1,1,
                         TRUE,TREND(AT32:AT36,$BA$32:$BA$36,$BA$48,TRUE)
                   )
         )</f>
        <v>0</v>
      </c>
      <c r="AU48" s="140" cm="1">
        <f t="array" ref="AU48">IF(AVERAGE(AU32:AU36)&lt;0.01,
                  AVERAGE(AU32:AU36),
                  _xlfn.IFS(TREND(AU32:AU36,$BA$32:$BA$36,$BA$48,TRUE)&lt;=0,0,
                         TREND(AU32:AU36,$BA$32:$BA$36,$BA$48,TRUE)&gt;1,1,
                         TRUE,TREND(AU32:AU36,$BA$32:$BA$36,$BA$48,TRUE)
                   )
         )</f>
        <v>0</v>
      </c>
      <c r="AV48" s="140" cm="1">
        <f t="array" ref="AV48">IF(AVERAGE(AV32:AV36)&lt;0.01,
                  AVERAGE(AV32:AV36),
                  _xlfn.IFS(TREND(AV32:AV36,$BA$32:$BA$36,$BA$48,TRUE)&lt;=0,0,
                         TREND(AV32:AV36,$BA$32:$BA$36,$BA$48,TRUE)&gt;1,1,
                         TRUE,TREND(AV32:AV36,$BA$32:$BA$36,$BA$48,TRUE)
                   )
         )</f>
        <v>0</v>
      </c>
      <c r="AW48" s="140" cm="1">
        <f t="array" ref="AW48">IF(AVERAGE(AW32:AW36)&lt;0.01,
                  AVERAGE(AW32:AW36),
                  _xlfn.IFS(TREND(AW32:AW36,$BA$32:$BA$36,$BA$48,TRUE)&lt;=0,0,
                         TREND(AW32:AW36,$BA$32:$BA$36,$BA$48,TRUE)&gt;1,1,
                         TRUE,TREND(AW32:AW36,$BA$32:$BA$36,$BA$48,TRUE)
                   )
         )</f>
        <v>0</v>
      </c>
      <c r="AX48" s="141" cm="1">
        <f t="array" ref="AX48">IF(AVERAGE(AX32:AX36)&lt;0.01,
                  AVERAGE(AX32:AX36),
                  _xlfn.IFS(TREND(AX32:AX36,$BA$32:$BA$36,$BA$48,TRUE)&lt;=0,0,
                         TREND(AX32:AX36,$BA$32:$BA$36,$BA$48,TRUE)&gt;1,1,
                         TRUE,TREND(AX32:AX36,$BA$32:$BA$36,$BA$48,TRUE)
                   )
         )</f>
        <v>0</v>
      </c>
      <c r="AZ48" s="176">
        <f>AZ47+5</f>
        <v>44</v>
      </c>
      <c r="BA48" s="129">
        <f t="shared" si="1"/>
        <v>3.784189633918261</v>
      </c>
    </row>
    <row r="49" spans="4:53">
      <c r="D49" s="94" t="s">
        <v>46</v>
      </c>
      <c r="E49" s="139" cm="1">
        <f t="array" ref="E49">IF(AVERAGE(E32:E36)&lt;0.01,
                  AVERAGE(E32:E36),
                  _xlfn.IFS(TREND(E32:E36,$BA$32:$BA$36,$BA$49,TRUE)&lt;=0,0,
                         TREND(E32:E36,$BA$32:$BA$36,$BA$49,TRUE)&gt;1,1,
                         TRUE,TREND(E32:E36,$BA$32:$BA$36,$BA$49,TRUE)
                   )
         )</f>
        <v>0</v>
      </c>
      <c r="F49" s="140" cm="1">
        <f t="array" ref="F49">IF(AVERAGE(F32:F36)&lt;0.01,
                  AVERAGE(F32:F36),
                  _xlfn.IFS(TREND(F32:F36,$BA$32:$BA$36,$BA$49,TRUE)&lt;=0,0,
                         TREND(F32:F36,$BA$32:$BA$36,$BA$49,TRUE)&gt;1,1,
                         TRUE,TREND(F32:F36,$BA$32:$BA$36,$BA$49,TRUE)
                   )
         )</f>
        <v>0</v>
      </c>
      <c r="G49" s="140" cm="1">
        <f t="array" ref="G49">IF(AVERAGE(G32:G36)&lt;0.01,
                  AVERAGE(G32:G36),
                  _xlfn.IFS(TREND(G32:G36,$BA$32:$BA$36,$BA$49,TRUE)&lt;=0,0,
                         TREND(G32:G36,$BA$32:$BA$36,$BA$49,TRUE)&gt;1,1,
                         TRUE,TREND(G32:G36,$BA$32:$BA$36,$BA$49,TRUE)
                   )
         )</f>
        <v>0</v>
      </c>
      <c r="H49" s="140" cm="1">
        <f t="array" ref="H49">IF(AVERAGE(H32:H36)&lt;0.01,
                  AVERAGE(H32:H36),
                  _xlfn.IFS(TREND(H32:H36,$BA$32:$BA$36,$BA$49,TRUE)&lt;=0,0,
                         TREND(H32:H36,$BA$32:$BA$36,$BA$49,TRUE)&gt;1,1,
                         TRUE,TREND(H32:H36,$BA$32:$BA$36,$BA$49,TRUE)
                   )
         )</f>
        <v>0</v>
      </c>
      <c r="I49" s="140" cm="1">
        <f t="array" ref="I49">IF(AVERAGE(I32:I36)&lt;0.01,
                  AVERAGE(I32:I36),
                  _xlfn.IFS(TREND(I32:I36,$BA$32:$BA$36,$BA$49,TRUE)&lt;=0,0,
                         TREND(I32:I36,$BA$32:$BA$36,$BA$49,TRUE)&gt;1,1,
                         TRUE,TREND(I32:I36,$BA$32:$BA$36,$BA$49,TRUE)
                   )
         )</f>
        <v>0</v>
      </c>
      <c r="J49" s="141" cm="1">
        <f t="array" ref="J49">IF(AVERAGE(J32:J36)&lt;0.01,
                  AVERAGE(J32:J36),
                  _xlfn.IFS(TREND(J32:J36,$BA$32:$BA$36,$BA$49,TRUE)&lt;=0,0,
                         TREND(J32:J36,$BA$32:$BA$36,$BA$49,TRUE)&gt;1,1,
                         TRUE,TREND(J32:J36,$BA$32:$BA$36,$BA$49,TRUE)
                   )
         )</f>
        <v>0</v>
      </c>
      <c r="L49" s="94" t="s">
        <v>46</v>
      </c>
      <c r="M49" s="139" cm="1">
        <f t="array" ref="M49">IF(AVERAGE(M32:M36)&lt;0.01,
                  AVERAGE(M32:M36),
                  _xlfn.IFS(TREND(M32:M36,$BA$32:$BA$36,$BA$49,TRUE)&lt;=0,0,
                         TREND(M32:M36,$BA$32:$BA$36,$BA$49,TRUE)&gt;1,1,
                         TRUE,TREND(M32:M36,$BA$32:$BA$36,$BA$49,TRUE)
                   )
         )</f>
        <v>0</v>
      </c>
      <c r="N49" s="140" cm="1">
        <f t="array" ref="N49">IF(AVERAGE(N32:N36)&lt;0.01,
                  AVERAGE(N32:N36),
                  _xlfn.IFS(TREND(N32:N36,$BA$32:$BA$36,$BA$49,TRUE)&lt;=0,0,
                         TREND(N32:N36,$BA$32:$BA$36,$BA$49,TRUE)&gt;1,1,
                         TRUE,TREND(N32:N36,$BA$32:$BA$36,$BA$49,TRUE)
                   )
         )</f>
        <v>0</v>
      </c>
      <c r="O49" s="140" cm="1">
        <f t="array" ref="O49">IF(AVERAGE(O32:O36)&lt;0.01,
                  AVERAGE(O32:O36),
                  _xlfn.IFS(TREND(O32:O36,$BA$32:$BA$36,$BA$49,TRUE)&lt;=0,0,
                         TREND(O32:O36,$BA$32:$BA$36,$BA$49,TRUE)&gt;1,1,
                         TRUE,TREND(O32:O36,$BA$32:$BA$36,$BA$49,TRUE)
                   )
         )</f>
        <v>0</v>
      </c>
      <c r="P49" s="140" cm="1">
        <f t="array" ref="P49">IF(AVERAGE(P32:P36)&lt;0.01,
                  AVERAGE(P32:P36),
                  _xlfn.IFS(TREND(P32:P36,$BA$32:$BA$36,$BA$49,TRUE)&lt;=0,0,
                         TREND(P32:P36,$BA$32:$BA$36,$BA$49,TRUE)&gt;1,1,
                         TRUE,TREND(P32:P36,$BA$32:$BA$36,$BA$49,TRUE)
                   )
         )</f>
        <v>0</v>
      </c>
      <c r="Q49" s="140" cm="1">
        <f t="array" ref="Q49">IF(AVERAGE(Q32:Q36)&lt;0.01,
                  AVERAGE(Q32:Q36),
                  _xlfn.IFS(TREND(Q32:Q36,$BA$32:$BA$36,$BA$49,TRUE)&lt;=0,0,
                         TREND(Q32:Q36,$BA$32:$BA$36,$BA$49,TRUE)&gt;1,1,
                         TRUE,TREND(Q32:Q36,$BA$32:$BA$36,$BA$49,TRUE)
                   )
         )</f>
        <v>0</v>
      </c>
      <c r="R49" s="141" cm="1">
        <f t="array" ref="R49">IF(AVERAGE(R32:R36)&lt;0.01,
                  AVERAGE(R32:R36),
                  _xlfn.IFS(TREND(R32:R36,$BA$32:$BA$36,$BA$49,TRUE)&lt;=0,0,
                         TREND(R32:R36,$BA$32:$BA$36,$BA$49,TRUE)&gt;1,1,
                         TRUE,TREND(R32:R36,$BA$32:$BA$36,$BA$49,TRUE)
                   )
         )</f>
        <v>0</v>
      </c>
      <c r="T49" s="94" t="s">
        <v>46</v>
      </c>
      <c r="U49" s="139" cm="1">
        <f t="array" ref="U49">IF(AVERAGE(U32:U36)&lt;0.01,
                  AVERAGE(U32:U36),
                  _xlfn.IFS(TREND(U32:U36,$BA$32:$BA$36,$BA$49,TRUE)&lt;=0,0,
                         TREND(U32:U36,$BA$32:$BA$36,$BA$49,TRUE)&gt;1,1,
                         TRUE,TREND(U32:U36,$BA$32:$BA$36,$BA$49,TRUE)
                   )
         )</f>
        <v>0</v>
      </c>
      <c r="V49" s="140" cm="1">
        <f t="array" ref="V49">IF(AVERAGE(V32:V36)&lt;0.01,
                  AVERAGE(V32:V36),
                  _xlfn.IFS(TREND(V32:V36,$BA$32:$BA$36,$BA$49,TRUE)&lt;=0,0,
                         TREND(V32:V36,$BA$32:$BA$36,$BA$49,TRUE)&gt;1,1,
                         TRUE,TREND(V32:V36,$BA$32:$BA$36,$BA$49,TRUE)
                   )
         )</f>
        <v>0</v>
      </c>
      <c r="W49" s="140" cm="1">
        <f t="array" ref="W49">IF(AVERAGE(W32:W36)&lt;0.01,
                  AVERAGE(W32:W36),
                  _xlfn.IFS(TREND(W32:W36,$BA$32:$BA$36,$BA$49,TRUE)&lt;=0,0,
                         TREND(W32:W36,$BA$32:$BA$36,$BA$49,TRUE)&gt;1,1,
                         TRUE,TREND(W32:W36,$BA$32:$BA$36,$BA$49,TRUE)
                   )
         )</f>
        <v>0</v>
      </c>
      <c r="X49" s="140" cm="1">
        <f t="array" ref="X49">IF(AVERAGE(X32:X36)&lt;0.01,
                  AVERAGE(X32:X36),
                  _xlfn.IFS(TREND(X32:X36,$BA$32:$BA$36,$BA$49,TRUE)&lt;=0,0,
                         TREND(X32:X36,$BA$32:$BA$36,$BA$49,TRUE)&gt;1,1,
                         TRUE,TREND(X32:X36,$BA$32:$BA$36,$BA$49,TRUE)
                   )
         )</f>
        <v>0</v>
      </c>
      <c r="Y49" s="140" cm="1">
        <f t="array" ref="Y49">IF(AVERAGE(Y32:Y36)&lt;0.01,
                  AVERAGE(Y32:Y36),
                  _xlfn.IFS(TREND(Y32:Y36,$BA$32:$BA$36,$BA$49,TRUE)&lt;=0,0,
                         TREND(Y32:Y36,$BA$32:$BA$36,$BA$49,TRUE)&gt;1,1,
                         TRUE,TREND(Y32:Y36,$BA$32:$BA$36,$BA$49,TRUE)
                   )
         )</f>
        <v>0</v>
      </c>
      <c r="Z49" s="141" cm="1">
        <f t="array" ref="Z49">IF(AVERAGE(Z32:Z36)&lt;0.01,
                  AVERAGE(Z32:Z36),
                  _xlfn.IFS(TREND(Z32:Z36,$BA$32:$BA$36,$BA$49,TRUE)&lt;=0,0,
                         TREND(Z32:Z36,$BA$32:$BA$36,$BA$49,TRUE)&gt;1,1,
                         TRUE,TREND(Z32:Z36,$BA$32:$BA$36,$BA$49,TRUE)
                   )
         )</f>
        <v>0</v>
      </c>
      <c r="AB49" s="94" t="s">
        <v>46</v>
      </c>
      <c r="AC49" s="139" cm="1">
        <f t="array" ref="AC49">IF(AVERAGE(AC32:AC36)&lt;0.01,
                  AVERAGE(AC32:AC36),
                  _xlfn.IFS(TREND(AC32:AC36,$BA$32:$BA$36,$BA$49,TRUE)&lt;=0,0,
                         TREND(AC32:AC36,$BA$32:$BA$36,$BA$49,TRUE)&gt;1,1,
                         TRUE,TREND(AC32:AC36,$BA$32:$BA$36,$BA$49,TRUE)
                   )
         )</f>
        <v>0</v>
      </c>
      <c r="AD49" s="140" cm="1">
        <f t="array" ref="AD49">IF(AVERAGE(AD32:AD36)&lt;0.01,
                  AVERAGE(AD32:AD36),
                  _xlfn.IFS(TREND(AD32:AD36,$BA$32:$BA$36,$BA$49,TRUE)&lt;=0,0,
                         TREND(AD32:AD36,$BA$32:$BA$36,$BA$49,TRUE)&gt;1,1,
                         TRUE,TREND(AD32:AD36,$BA$32:$BA$36,$BA$49,TRUE)
                   )
         )</f>
        <v>0</v>
      </c>
      <c r="AE49" s="140" cm="1">
        <f t="array" ref="AE49">IF(AVERAGE(AE32:AE36)&lt;0.01,
                  AVERAGE(AE32:AE36),
                  _xlfn.IFS(TREND(AE32:AE36,$BA$32:$BA$36,$BA$49,TRUE)&lt;=0,0,
                         TREND(AE32:AE36,$BA$32:$BA$36,$BA$49,TRUE)&gt;1,1,
                         TRUE,TREND(AE32:AE36,$BA$32:$BA$36,$BA$49,TRUE)
                   )
         )</f>
        <v>0</v>
      </c>
      <c r="AF49" s="140" cm="1">
        <f t="array" ref="AF49">IF(AVERAGE(AF32:AF36)&lt;0.01,
                  AVERAGE(AF32:AF36),
                  _xlfn.IFS(TREND(AF32:AF36,$BA$32:$BA$36,$BA$49,TRUE)&lt;=0,0,
                         TREND(AF32:AF36,$BA$32:$BA$36,$BA$49,TRUE)&gt;1,1,
                         TRUE,TREND(AF32:AF36,$BA$32:$BA$36,$BA$49,TRUE)
                   )
         )</f>
        <v>0</v>
      </c>
      <c r="AG49" s="140" cm="1">
        <f t="array" ref="AG49">IF(AVERAGE(AG32:AG36)&lt;0.01,
                  AVERAGE(AG32:AG36),
                  _xlfn.IFS(TREND(AG32:AG36,$BA$32:$BA$36,$BA$49,TRUE)&lt;=0,0,
                         TREND(AG32:AG36,$BA$32:$BA$36,$BA$49,TRUE)&gt;1,1,
                         TRUE,TREND(AG32:AG36,$BA$32:$BA$36,$BA$49,TRUE)
                   )
         )</f>
        <v>0</v>
      </c>
      <c r="AH49" s="141" cm="1">
        <f t="array" ref="AH49">IF(AVERAGE(AH32:AH36)&lt;0.01,
                  AVERAGE(AH32:AH36),
                  _xlfn.IFS(TREND(AH32:AH36,$BA$32:$BA$36,$BA$49,TRUE)&lt;=0,0,
                         TREND(AH32:AH36,$BA$32:$BA$36,$BA$49,TRUE)&gt;1,1,
                         TRUE,TREND(AH32:AH36,$BA$32:$BA$36,$BA$49,TRUE)
                   )
         )</f>
        <v>0</v>
      </c>
      <c r="AJ49" s="94" t="s">
        <v>46</v>
      </c>
      <c r="AK49" s="139" cm="1">
        <f t="array" ref="AK49">IF(AVERAGE(AK32:AK36)&lt;0.01,
                  AVERAGE(AK32:AK36),
                  _xlfn.IFS(TREND(AK32:AK36,$BA$32:$BA$36,$BA$49,TRUE)&lt;=0,0,
                         TREND(AK32:AK36,$BA$32:$BA$36,$BA$49,TRUE)&gt;1,1,
                         TRUE,TREND(AK32:AK36,$BA$32:$BA$36,$BA$49,TRUE)
                   )
         )</f>
        <v>0</v>
      </c>
      <c r="AL49" s="140" cm="1">
        <f t="array" ref="AL49">IF(AVERAGE(AL32:AL36)&lt;0.01,
                  AVERAGE(AL32:AL36),
                  _xlfn.IFS(TREND(AL32:AL36,$BA$32:$BA$36,$BA$49,TRUE)&lt;=0,0,
                         TREND(AL32:AL36,$BA$32:$BA$36,$BA$49,TRUE)&gt;1,1,
                         TRUE,TREND(AL32:AL36,$BA$32:$BA$36,$BA$49,TRUE)
                   )
         )</f>
        <v>0</v>
      </c>
      <c r="AM49" s="140" cm="1">
        <f t="array" ref="AM49">IF(AVERAGE(AM32:AM36)&lt;0.01,
                  AVERAGE(AM32:AM36),
                  _xlfn.IFS(TREND(AM32:AM36,$BA$32:$BA$36,$BA$49,TRUE)&lt;=0,0,
                         TREND(AM32:AM36,$BA$32:$BA$36,$BA$49,TRUE)&gt;1,1,
                         TRUE,TREND(AM32:AM36,$BA$32:$BA$36,$BA$49,TRUE)
                   )
         )</f>
        <v>0</v>
      </c>
      <c r="AN49" s="140" cm="1">
        <f t="array" ref="AN49">IF(AVERAGE(AN32:AN36)&lt;0.01,
                  AVERAGE(AN32:AN36),
                  _xlfn.IFS(TREND(AN32:AN36,$BA$32:$BA$36,$BA$49,TRUE)&lt;=0,0,
                         TREND(AN32:AN36,$BA$32:$BA$36,$BA$49,TRUE)&gt;1,1,
                         TRUE,TREND(AN32:AN36,$BA$32:$BA$36,$BA$49,TRUE)
                   )
         )</f>
        <v>0</v>
      </c>
      <c r="AO49" s="140" cm="1">
        <f t="array" ref="AO49">IF(AVERAGE(AO32:AO36)&lt;0.01,
                  AVERAGE(AO32:AO36),
                  _xlfn.IFS(TREND(AO32:AO36,$BA$32:$BA$36,$BA$49,TRUE)&lt;=0,0,
                         TREND(AO32:AO36,$BA$32:$BA$36,$BA$49,TRUE)&gt;1,1,
                         TRUE,TREND(AO32:AO36,$BA$32:$BA$36,$BA$49,TRUE)
                   )
         )</f>
        <v>0</v>
      </c>
      <c r="AP49" s="141" cm="1">
        <f t="array" ref="AP49">IF(AVERAGE(AP32:AP36)&lt;0.01,
                  AVERAGE(AP32:AP36),
                  _xlfn.IFS(TREND(AP32:AP36,$BA$32:$BA$36,$BA$49,TRUE)&lt;=0,0,
                         TREND(AP32:AP36,$BA$32:$BA$36,$BA$49,TRUE)&gt;1,1,
                         TRUE,TREND(AP32:AP36,$BA$32:$BA$36,$BA$49,TRUE)
                   )
         )</f>
        <v>0</v>
      </c>
      <c r="AR49" s="94" t="s">
        <v>46</v>
      </c>
      <c r="AS49" s="139" cm="1">
        <f t="array" ref="AS49">IF(AVERAGE(AS32:AS36)&lt;0.01,
                  AVERAGE(AS32:AS36),
                  _xlfn.IFS(TREND(AS32:AS36,$BA$32:$BA$36,$BA$49,TRUE)&lt;=0,0,
                         TREND(AS32:AS36,$BA$32:$BA$36,$BA$49,TRUE)&gt;1,1,
                         TRUE,TREND(AS32:AS36,$BA$32:$BA$36,$BA$49,TRUE)
                   )
         )</f>
        <v>0</v>
      </c>
      <c r="AT49" s="140" cm="1">
        <f t="array" ref="AT49">IF(AVERAGE(AT32:AT36)&lt;0.01,
                  AVERAGE(AT32:AT36),
                  _xlfn.IFS(TREND(AT32:AT36,$BA$32:$BA$36,$BA$49,TRUE)&lt;=0,0,
                         TREND(AT32:AT36,$BA$32:$BA$36,$BA$49,TRUE)&gt;1,1,
                         TRUE,TREND(AT32:AT36,$BA$32:$BA$36,$BA$49,TRUE)
                   )
         )</f>
        <v>0</v>
      </c>
      <c r="AU49" s="140" cm="1">
        <f t="array" ref="AU49">IF(AVERAGE(AU32:AU36)&lt;0.01,
                  AVERAGE(AU32:AU36),
                  _xlfn.IFS(TREND(AU32:AU36,$BA$32:$BA$36,$BA$49,TRUE)&lt;=0,0,
                         TREND(AU32:AU36,$BA$32:$BA$36,$BA$49,TRUE)&gt;1,1,
                         TRUE,TREND(AU32:AU36,$BA$32:$BA$36,$BA$49,TRUE)
                   )
         )</f>
        <v>0</v>
      </c>
      <c r="AV49" s="140" cm="1">
        <f t="array" ref="AV49">IF(AVERAGE(AV32:AV36)&lt;0.01,
                  AVERAGE(AV32:AV36),
                  _xlfn.IFS(TREND(AV32:AV36,$BA$32:$BA$36,$BA$49,TRUE)&lt;=0,0,
                         TREND(AV32:AV36,$BA$32:$BA$36,$BA$49,TRUE)&gt;1,1,
                         TRUE,TREND(AV32:AV36,$BA$32:$BA$36,$BA$49,TRUE)
                   )
         )</f>
        <v>0</v>
      </c>
      <c r="AW49" s="140" cm="1">
        <f t="array" ref="AW49">IF(AVERAGE(AW32:AW36)&lt;0.01,
                  AVERAGE(AW32:AW36),
                  _xlfn.IFS(TREND(AW32:AW36,$BA$32:$BA$36,$BA$49,TRUE)&lt;=0,0,
                         TREND(AW32:AW36,$BA$32:$BA$36,$BA$49,TRUE)&gt;1,1,
                         TRUE,TREND(AW32:AW36,$BA$32:$BA$36,$BA$49,TRUE)
                   )
         )</f>
        <v>0</v>
      </c>
      <c r="AX49" s="141" cm="1">
        <f t="array" ref="AX49">IF(AVERAGE(AX32:AX36)&lt;0.01,
                  AVERAGE(AX32:AX36),
                  _xlfn.IFS(TREND(AX32:AX36,$BA$32:$BA$36,$BA$49,TRUE)&lt;=0,0,
                         TREND(AX32:AX36,$BA$32:$BA$36,$BA$49,TRUE)&gt;1,1,
                         TRUE,TREND(AX32:AX36,$BA$32:$BA$36,$BA$49,TRUE)
                   )
         )</f>
        <v>0</v>
      </c>
      <c r="AZ49" s="176">
        <f>AZ48+5</f>
        <v>49</v>
      </c>
      <c r="BA49" s="129">
        <f t="shared" si="1"/>
        <v>3.8918202981106265</v>
      </c>
    </row>
    <row r="50" spans="4:53">
      <c r="D50" s="107" t="s">
        <v>49</v>
      </c>
      <c r="E50" s="165" cm="1">
        <f t="array" ref="E50">IF(AVERAGE(E32:E36)&lt;0.01,
                  AVERAGE(E32:E36),
                  _xlfn.IFS(TREND(E32:E36,$BA$32:$BA$36,$BA$50,TRUE)&lt;=0,0,
                         TREND(E32:E36,$BA$32:$BA$36,$BA$50,TRUE)&gt;1,1,
                         TRUE,TREND(E32:E36,$BA$32:$BA$36,$BA$50,TRUE)
                   )
         )</f>
        <v>0</v>
      </c>
      <c r="F50" s="163" cm="1">
        <f t="array" ref="F50">IF(AVERAGE(F32:F36)&lt;0.01,
                  AVERAGE(F32:F36),
                  _xlfn.IFS(TREND(F32:F36,$BA$32:$BA$36,$BA$50,TRUE)&lt;=0,0,
                         TREND(F32:F36,$BA$32:$BA$36,$BA$50,TRUE)&gt;1,1,
                         TRUE,TREND(F32:F36,$BA$32:$BA$36,$BA$50,TRUE)
                   )
         )</f>
        <v>0</v>
      </c>
      <c r="G50" s="163" cm="1">
        <f t="array" ref="G50">IF(AVERAGE(G32:G36)&lt;0.01,
                  AVERAGE(G32:G36),
                  _xlfn.IFS(TREND(G32:G36,$BA$32:$BA$36,$BA$50,TRUE)&lt;=0,0,
                         TREND(G32:G36,$BA$32:$BA$36,$BA$50,TRUE)&gt;1,1,
                         TRUE,TREND(G32:G36,$BA$32:$BA$36,$BA$50,TRUE)
                   )
         )</f>
        <v>0</v>
      </c>
      <c r="H50" s="163" cm="1">
        <f t="array" ref="H50">IF(AVERAGE(H32:H36)&lt;0.01,
                  AVERAGE(H32:H36),
                  _xlfn.IFS(TREND(H32:H36,$BA$32:$BA$36,$BA$50,TRUE)&lt;=0,0,
                         TREND(H32:H36,$BA$32:$BA$36,$BA$50,TRUE)&gt;1,1,
                         TRUE,TREND(H32:H36,$BA$32:$BA$36,$BA$50,TRUE)
                   )
         )</f>
        <v>0</v>
      </c>
      <c r="I50" s="163" cm="1">
        <f t="array" ref="I50">IF(AVERAGE(I32:I36)&lt;0.01,
                  AVERAGE(I32:I36),
                  _xlfn.IFS(TREND(I32:I36,$BA$32:$BA$36,$BA$50,TRUE)&lt;=0,0,
                         TREND(I32:I36,$BA$32:$BA$36,$BA$50,TRUE)&gt;1,1,
                         TRUE,TREND(I32:I36,$BA$32:$BA$36,$BA$50,TRUE)
                   )
         )</f>
        <v>0</v>
      </c>
      <c r="J50" s="164" cm="1">
        <f t="array" ref="J50">IF(AVERAGE(J32:J36)&lt;0.01,
                  AVERAGE(J32:J36),
                  _xlfn.IFS(TREND(J32:J36,$BA$32:$BA$36,$BA$50,TRUE)&lt;=0,0,
                         TREND(J32:J36,$BA$32:$BA$36,$BA$50,TRUE)&gt;1,1,
                         TRUE,TREND(J32:J36,$BA$32:$BA$36,$BA$50,TRUE)
                   )
         )</f>
        <v>0</v>
      </c>
      <c r="L50" s="107" t="s">
        <v>49</v>
      </c>
      <c r="M50" s="165" cm="1">
        <f t="array" ref="M50">IF(AVERAGE(M32:M36)&lt;0.01,
                  AVERAGE(M32:M36),
                  _xlfn.IFS(TREND(M32:M36,$BA$32:$BA$36,$BA$50,TRUE)&lt;=0,0,
                         TREND(M32:M36,$BA$32:$BA$36,$BA$50,TRUE)&gt;1,1,
                         TRUE,TREND(M32:M36,$BA$32:$BA$36,$BA$50,TRUE)
                   )
         )</f>
        <v>0</v>
      </c>
      <c r="N50" s="163" cm="1">
        <f t="array" ref="N50">IF(AVERAGE(N32:N36)&lt;0.01,
                  AVERAGE(N32:N36),
                  _xlfn.IFS(TREND(N32:N36,$BA$32:$BA$36,$BA$50,TRUE)&lt;=0,0,
                         TREND(N32:N36,$BA$32:$BA$36,$BA$50,TRUE)&gt;1,1,
                         TRUE,TREND(N32:N36,$BA$32:$BA$36,$BA$50,TRUE)
                   )
         )</f>
        <v>0</v>
      </c>
      <c r="O50" s="163" cm="1">
        <f t="array" ref="O50">IF(AVERAGE(O32:O36)&lt;0.01,
                  AVERAGE(O32:O36),
                  _xlfn.IFS(TREND(O32:O36,$BA$32:$BA$36,$BA$50,TRUE)&lt;=0,0,
                         TREND(O32:O36,$BA$32:$BA$36,$BA$50,TRUE)&gt;1,1,
                         TRUE,TREND(O32:O36,$BA$32:$BA$36,$BA$50,TRUE)
                   )
         )</f>
        <v>0</v>
      </c>
      <c r="P50" s="163" cm="1">
        <f t="array" ref="P50">IF(AVERAGE(P32:P36)&lt;0.01,
                  AVERAGE(P32:P36),
                  _xlfn.IFS(TREND(P32:P36,$BA$32:$BA$36,$BA$50,TRUE)&lt;=0,0,
                         TREND(P32:P36,$BA$32:$BA$36,$BA$50,TRUE)&gt;1,1,
                         TRUE,TREND(P32:P36,$BA$32:$BA$36,$BA$50,TRUE)
                   )
         )</f>
        <v>0</v>
      </c>
      <c r="Q50" s="163" cm="1">
        <f t="array" ref="Q50">IF(AVERAGE(Q32:Q36)&lt;0.01,
                  AVERAGE(Q32:Q36),
                  _xlfn.IFS(TREND(Q32:Q36,$BA$32:$BA$36,$BA$50,TRUE)&lt;=0,0,
                         TREND(Q32:Q36,$BA$32:$BA$36,$BA$50,TRUE)&gt;1,1,
                         TRUE,TREND(Q32:Q36,$BA$32:$BA$36,$BA$50,TRUE)
                   )
         )</f>
        <v>0</v>
      </c>
      <c r="R50" s="164" cm="1">
        <f t="array" ref="R50">IF(AVERAGE(R32:R36)&lt;0.01,
                  AVERAGE(R32:R36),
                  _xlfn.IFS(TREND(R32:R36,$BA$32:$BA$36,$BA$50,TRUE)&lt;=0,0,
                         TREND(R32:R36,$BA$32:$BA$36,$BA$50,TRUE)&gt;1,1,
                         TRUE,TREND(R32:R36,$BA$32:$BA$36,$BA$50,TRUE)
                   )
         )</f>
        <v>0</v>
      </c>
      <c r="T50" s="107" t="s">
        <v>49</v>
      </c>
      <c r="U50" s="165" cm="1">
        <f t="array" ref="U50">IF(AVERAGE(U32:U36)&lt;0.01,
                  AVERAGE(U32:U36),
                  _xlfn.IFS(TREND(U32:U36,$BA$32:$BA$36,$BA$50,TRUE)&lt;=0,0,
                         TREND(U32:U36,$BA$32:$BA$36,$BA$50,TRUE)&gt;1,1,
                         TRUE,TREND(U32:U36,$BA$32:$BA$36,$BA$50,TRUE)
                   )
         )</f>
        <v>0</v>
      </c>
      <c r="V50" s="163" cm="1">
        <f t="array" ref="V50">IF(AVERAGE(V32:V36)&lt;0.01,
                  AVERAGE(V32:V36),
                  _xlfn.IFS(TREND(V32:V36,$BA$32:$BA$36,$BA$50,TRUE)&lt;=0,0,
                         TREND(V32:V36,$BA$32:$BA$36,$BA$50,TRUE)&gt;1,1,
                         TRUE,TREND(V32:V36,$BA$32:$BA$36,$BA$50,TRUE)
                   )
         )</f>
        <v>0</v>
      </c>
      <c r="W50" s="163" cm="1">
        <f t="array" ref="W50">IF(AVERAGE(W32:W36)&lt;0.01,
                  AVERAGE(W32:W36),
                  _xlfn.IFS(TREND(W32:W36,$BA$32:$BA$36,$BA$50,TRUE)&lt;=0,0,
                         TREND(W32:W36,$BA$32:$BA$36,$BA$50,TRUE)&gt;1,1,
                         TRUE,TREND(W32:W36,$BA$32:$BA$36,$BA$50,TRUE)
                   )
         )</f>
        <v>0</v>
      </c>
      <c r="X50" s="163" cm="1">
        <f t="array" ref="X50">IF(AVERAGE(X32:X36)&lt;0.01,
                  AVERAGE(X32:X36),
                  _xlfn.IFS(TREND(X32:X36,$BA$32:$BA$36,$BA$50,TRUE)&lt;=0,0,
                         TREND(X32:X36,$BA$32:$BA$36,$BA$50,TRUE)&gt;1,1,
                         TRUE,TREND(X32:X36,$BA$32:$BA$36,$BA$50,TRUE)
                   )
         )</f>
        <v>0</v>
      </c>
      <c r="Y50" s="163" cm="1">
        <f t="array" ref="Y50">IF(AVERAGE(Y32:Y36)&lt;0.01,
                  AVERAGE(Y32:Y36),
                  _xlfn.IFS(TREND(Y32:Y36,$BA$32:$BA$36,$BA$50,TRUE)&lt;=0,0,
                         TREND(Y32:Y36,$BA$32:$BA$36,$BA$50,TRUE)&gt;1,1,
                         TRUE,TREND(Y32:Y36,$BA$32:$BA$36,$BA$50,TRUE)
                   )
         )</f>
        <v>0</v>
      </c>
      <c r="Z50" s="164" cm="1">
        <f t="array" ref="Z50">IF(AVERAGE(Z32:Z36)&lt;0.01,
                  AVERAGE(Z32:Z36),
                  _xlfn.IFS(TREND(Z32:Z36,$BA$32:$BA$36,$BA$50,TRUE)&lt;=0,0,
                         TREND(Z32:Z36,$BA$32:$BA$36,$BA$50,TRUE)&gt;1,1,
                         TRUE,TREND(Z32:Z36,$BA$32:$BA$36,$BA$50,TRUE)
                   )
         )</f>
        <v>0</v>
      </c>
      <c r="AB50" s="107" t="s">
        <v>49</v>
      </c>
      <c r="AC50" s="165" cm="1">
        <f t="array" ref="AC50">IF(AVERAGE(AC32:AC36)&lt;0.01,
                  AVERAGE(AC32:AC36),
                  _xlfn.IFS(TREND(AC32:AC36,$BA$32:$BA$36,$BA$50,TRUE)&lt;=0,0,
                         TREND(AC32:AC36,$BA$32:$BA$36,$BA$50,TRUE)&gt;1,1,
                         TRUE,TREND(AC32:AC36,$BA$32:$BA$36,$BA$50,TRUE)
                   )
         )</f>
        <v>0</v>
      </c>
      <c r="AD50" s="163" cm="1">
        <f t="array" ref="AD50">IF(AVERAGE(AD32:AD36)&lt;0.01,
                  AVERAGE(AD32:AD36),
                  _xlfn.IFS(TREND(AD32:AD36,$BA$32:$BA$36,$BA$50,TRUE)&lt;=0,0,
                         TREND(AD32:AD36,$BA$32:$BA$36,$BA$50,TRUE)&gt;1,1,
                         TRUE,TREND(AD32:AD36,$BA$32:$BA$36,$BA$50,TRUE)
                   )
         )</f>
        <v>0</v>
      </c>
      <c r="AE50" s="163" cm="1">
        <f t="array" ref="AE50">IF(AVERAGE(AE32:AE36)&lt;0.01,
                  AVERAGE(AE32:AE36),
                  _xlfn.IFS(TREND(AE32:AE36,$BA$32:$BA$36,$BA$50,TRUE)&lt;=0,0,
                         TREND(AE32:AE36,$BA$32:$BA$36,$BA$50,TRUE)&gt;1,1,
                         TRUE,TREND(AE32:AE36,$BA$32:$BA$36,$BA$50,TRUE)
                   )
         )</f>
        <v>0</v>
      </c>
      <c r="AF50" s="163" cm="1">
        <f t="array" ref="AF50">IF(AVERAGE(AF32:AF36)&lt;0.01,
                  AVERAGE(AF32:AF36),
                  _xlfn.IFS(TREND(AF32:AF36,$BA$32:$BA$36,$BA$50,TRUE)&lt;=0,0,
                         TREND(AF32:AF36,$BA$32:$BA$36,$BA$50,TRUE)&gt;1,1,
                         TRUE,TREND(AF32:AF36,$BA$32:$BA$36,$BA$50,TRUE)
                   )
         )</f>
        <v>0</v>
      </c>
      <c r="AG50" s="163" cm="1">
        <f t="array" ref="AG50">IF(AVERAGE(AG32:AG36)&lt;0.01,
                  AVERAGE(AG32:AG36),
                  _xlfn.IFS(TREND(AG32:AG36,$BA$32:$BA$36,$BA$50,TRUE)&lt;=0,0,
                         TREND(AG32:AG36,$BA$32:$BA$36,$BA$50,TRUE)&gt;1,1,
                         TRUE,TREND(AG32:AG36,$BA$32:$BA$36,$BA$50,TRUE)
                   )
         )</f>
        <v>0</v>
      </c>
      <c r="AH50" s="164" cm="1">
        <f t="array" ref="AH50">IF(AVERAGE(AH32:AH36)&lt;0.01,
                  AVERAGE(AH32:AH36),
                  _xlfn.IFS(TREND(AH32:AH36,$BA$32:$BA$36,$BA$50,TRUE)&lt;=0,0,
                         TREND(AH32:AH36,$BA$32:$BA$36,$BA$50,TRUE)&gt;1,1,
                         TRUE,TREND(AH32:AH36,$BA$32:$BA$36,$BA$50,TRUE)
                   )
         )</f>
        <v>0</v>
      </c>
      <c r="AJ50" s="107" t="s">
        <v>49</v>
      </c>
      <c r="AK50" s="165" cm="1">
        <f t="array" ref="AK50">IF(AVERAGE(AK32:AK36)&lt;0.01,
                  AVERAGE(AK32:AK36),
                  _xlfn.IFS(TREND(AK32:AK36,$BA$32:$BA$36,$BA$50,TRUE)&lt;=0,0,
                         TREND(AK32:AK36,$BA$32:$BA$36,$BA$50,TRUE)&gt;1,1,
                         TRUE,TREND(AK32:AK36,$BA$32:$BA$36,$BA$50,TRUE)
                   )
         )</f>
        <v>0</v>
      </c>
      <c r="AL50" s="163" cm="1">
        <f t="array" ref="AL50">IF(AVERAGE(AL32:AL36)&lt;0.01,
                  AVERAGE(AL32:AL36),
                  _xlfn.IFS(TREND(AL32:AL36,$BA$32:$BA$36,$BA$50,TRUE)&lt;=0,0,
                         TREND(AL32:AL36,$BA$32:$BA$36,$BA$50,TRUE)&gt;1,1,
                         TRUE,TREND(AL32:AL36,$BA$32:$BA$36,$BA$50,TRUE)
                   )
         )</f>
        <v>0</v>
      </c>
      <c r="AM50" s="163" cm="1">
        <f t="array" ref="AM50">IF(AVERAGE(AM32:AM36)&lt;0.01,
                  AVERAGE(AM32:AM36),
                  _xlfn.IFS(TREND(AM32:AM36,$BA$32:$BA$36,$BA$50,TRUE)&lt;=0,0,
                         TREND(AM32:AM36,$BA$32:$BA$36,$BA$50,TRUE)&gt;1,1,
                         TRUE,TREND(AM32:AM36,$BA$32:$BA$36,$BA$50,TRUE)
                   )
         )</f>
        <v>0</v>
      </c>
      <c r="AN50" s="163" cm="1">
        <f t="array" ref="AN50">IF(AVERAGE(AN32:AN36)&lt;0.01,
                  AVERAGE(AN32:AN36),
                  _xlfn.IFS(TREND(AN32:AN36,$BA$32:$BA$36,$BA$50,TRUE)&lt;=0,0,
                         TREND(AN32:AN36,$BA$32:$BA$36,$BA$50,TRUE)&gt;1,1,
                         TRUE,TREND(AN32:AN36,$BA$32:$BA$36,$BA$50,TRUE)
                   )
         )</f>
        <v>0</v>
      </c>
      <c r="AO50" s="163" cm="1">
        <f t="array" ref="AO50">IF(AVERAGE(AO32:AO36)&lt;0.01,
                  AVERAGE(AO32:AO36),
                  _xlfn.IFS(TREND(AO32:AO36,$BA$32:$BA$36,$BA$50,TRUE)&lt;=0,0,
                         TREND(AO32:AO36,$BA$32:$BA$36,$BA$50,TRUE)&gt;1,1,
                         TRUE,TREND(AO32:AO36,$BA$32:$BA$36,$BA$50,TRUE)
                   )
         )</f>
        <v>0</v>
      </c>
      <c r="AP50" s="164" cm="1">
        <f t="array" ref="AP50">IF(AVERAGE(AP32:AP36)&lt;0.01,
                  AVERAGE(AP32:AP36),
                  _xlfn.IFS(TREND(AP32:AP36,$BA$32:$BA$36,$BA$50,TRUE)&lt;=0,0,
                         TREND(AP32:AP36,$BA$32:$BA$36,$BA$50,TRUE)&gt;1,1,
                         TRUE,TREND(AP32:AP36,$BA$32:$BA$36,$BA$50,TRUE)
                   )
         )</f>
        <v>0</v>
      </c>
      <c r="AR50" s="107" t="s">
        <v>49</v>
      </c>
      <c r="AS50" s="165" cm="1">
        <f t="array" ref="AS50">IF(AVERAGE(AS32:AS36)&lt;0.01,
                  AVERAGE(AS32:AS36),
                  _xlfn.IFS(TREND(AS32:AS36,$BA$32:$BA$36,$BA$50,TRUE)&lt;=0,0,
                         TREND(AS32:AS36,$BA$32:$BA$36,$BA$50,TRUE)&gt;1,1,
                         TRUE,TREND(AS32:AS36,$BA$32:$BA$36,$BA$50,TRUE)
                   )
         )</f>
        <v>0</v>
      </c>
      <c r="AT50" s="163" cm="1">
        <f t="array" ref="AT50">IF(AVERAGE(AT32:AT36)&lt;0.01,
                  AVERAGE(AT32:AT36),
                  _xlfn.IFS(TREND(AT32:AT36,$BA$32:$BA$36,$BA$50,TRUE)&lt;=0,0,
                         TREND(AT32:AT36,$BA$32:$BA$36,$BA$50,TRUE)&gt;1,1,
                         TRUE,TREND(AT32:AT36,$BA$32:$BA$36,$BA$50,TRUE)
                   )
         )</f>
        <v>0</v>
      </c>
      <c r="AU50" s="163" cm="1">
        <f t="array" ref="AU50">IF(AVERAGE(AU32:AU36)&lt;0.01,
                  AVERAGE(AU32:AU36),
                  _xlfn.IFS(TREND(AU32:AU36,$BA$32:$BA$36,$BA$50,TRUE)&lt;=0,0,
                         TREND(AU32:AU36,$BA$32:$BA$36,$BA$50,TRUE)&gt;1,1,
                         TRUE,TREND(AU32:AU36,$BA$32:$BA$36,$BA$50,TRUE)
                   )
         )</f>
        <v>0</v>
      </c>
      <c r="AV50" s="163" cm="1">
        <f t="array" ref="AV50">IF(AVERAGE(AV32:AV36)&lt;0.01,
                  AVERAGE(AV32:AV36),
                  _xlfn.IFS(TREND(AV32:AV36,$BA$32:$BA$36,$BA$50,TRUE)&lt;=0,0,
                         TREND(AV32:AV36,$BA$32:$BA$36,$BA$50,TRUE)&gt;1,1,
                         TRUE,TREND(AV32:AV36,$BA$32:$BA$36,$BA$50,TRUE)
                   )
         )</f>
        <v>0</v>
      </c>
      <c r="AW50" s="163" cm="1">
        <f t="array" ref="AW50">IF(AVERAGE(AW32:AW36)&lt;0.01,
                  AVERAGE(AW32:AW36),
                  _xlfn.IFS(TREND(AW32:AW36,$BA$32:$BA$36,$BA$50,TRUE)&lt;=0,0,
                         TREND(AW32:AW36,$BA$32:$BA$36,$BA$50,TRUE)&gt;1,1,
                         TRUE,TREND(AW32:AW36,$BA$32:$BA$36,$BA$50,TRUE)
                   )
         )</f>
        <v>0</v>
      </c>
      <c r="AX50" s="164" cm="1">
        <f t="array" ref="AX50">IF(AVERAGE(AX32:AX36)&lt;0.01,
                  AVERAGE(AX32:AX36),
                  _xlfn.IFS(TREND(AX32:AX36,$BA$32:$BA$36,$BA$50,TRUE)&lt;=0,0,
                         TREND(AX32:AX36,$BA$32:$BA$36,$BA$50,TRUE)&gt;1,1,
                         TRUE,TREND(AX32:AX36,$BA$32:$BA$36,$BA$50,TRUE)
                   )
         )</f>
        <v>0</v>
      </c>
      <c r="AZ50" s="177">
        <f>AZ49+5</f>
        <v>54</v>
      </c>
      <c r="BA50" s="130">
        <f t="shared" si="1"/>
        <v>3.9889840465642745</v>
      </c>
    </row>
    <row r="51" spans="4:53">
      <c r="V51" s="1"/>
    </row>
    <row r="52" spans="4:53">
      <c r="V52" s="1"/>
    </row>
    <row r="53" spans="4:53">
      <c r="D53" s="1" t="s">
        <v>72</v>
      </c>
      <c r="G53" s="2"/>
      <c r="H53" s="2"/>
      <c r="V53" s="1"/>
      <c r="AR53" s="2"/>
    </row>
    <row r="54" spans="4:53">
      <c r="G54" s="2"/>
      <c r="H54" s="2"/>
      <c r="V54" s="1"/>
      <c r="AR54" s="2"/>
    </row>
    <row r="55" spans="4:53">
      <c r="D55" s="1" t="s">
        <v>55</v>
      </c>
      <c r="E55" s="9"/>
      <c r="F55" s="9"/>
      <c r="G55" s="2"/>
      <c r="H55" s="2"/>
      <c r="L55" s="9" t="s">
        <v>56</v>
      </c>
      <c r="T55" s="1" t="s">
        <v>57</v>
      </c>
      <c r="V55" s="1"/>
      <c r="AB55" s="1" t="s">
        <v>58</v>
      </c>
      <c r="AJ55" s="1" t="s">
        <v>59</v>
      </c>
      <c r="AR55" s="1" t="s">
        <v>60</v>
      </c>
    </row>
    <row r="56" spans="4:53">
      <c r="D56" s="123"/>
      <c r="E56" s="108" t="s">
        <v>8</v>
      </c>
      <c r="F56" s="108" t="s">
        <v>7</v>
      </c>
      <c r="G56" s="109" t="s">
        <v>6</v>
      </c>
      <c r="H56" s="109" t="s">
        <v>5</v>
      </c>
      <c r="I56" s="108" t="s">
        <v>4</v>
      </c>
      <c r="J56" s="15" t="s">
        <v>3</v>
      </c>
      <c r="L56" s="123"/>
      <c r="M56" s="122" t="s">
        <v>8</v>
      </c>
      <c r="N56" s="108" t="s">
        <v>7</v>
      </c>
      <c r="O56" s="109" t="s">
        <v>6</v>
      </c>
      <c r="P56" s="109" t="s">
        <v>5</v>
      </c>
      <c r="Q56" s="108" t="s">
        <v>4</v>
      </c>
      <c r="R56" s="15" t="s">
        <v>3</v>
      </c>
      <c r="T56" s="123"/>
      <c r="U56" s="108" t="s">
        <v>8</v>
      </c>
      <c r="V56" s="108" t="s">
        <v>7</v>
      </c>
      <c r="W56" s="109" t="s">
        <v>6</v>
      </c>
      <c r="X56" s="109" t="s">
        <v>5</v>
      </c>
      <c r="Y56" s="108" t="s">
        <v>4</v>
      </c>
      <c r="Z56" s="15" t="s">
        <v>3</v>
      </c>
      <c r="AB56" s="123"/>
      <c r="AC56" s="108" t="s">
        <v>8</v>
      </c>
      <c r="AD56" s="108" t="s">
        <v>7</v>
      </c>
      <c r="AE56" s="109" t="s">
        <v>6</v>
      </c>
      <c r="AF56" s="109" t="s">
        <v>5</v>
      </c>
      <c r="AG56" s="108" t="s">
        <v>4</v>
      </c>
      <c r="AH56" s="15" t="s">
        <v>3</v>
      </c>
      <c r="AJ56" s="123"/>
      <c r="AK56" s="108" t="s">
        <v>8</v>
      </c>
      <c r="AL56" s="108" t="s">
        <v>7</v>
      </c>
      <c r="AM56" s="109" t="s">
        <v>6</v>
      </c>
      <c r="AN56" s="109" t="s">
        <v>5</v>
      </c>
      <c r="AO56" s="108" t="s">
        <v>4</v>
      </c>
      <c r="AP56" s="15" t="s">
        <v>3</v>
      </c>
      <c r="AR56" s="123"/>
      <c r="AS56" s="122" t="s">
        <v>8</v>
      </c>
      <c r="AT56" s="108" t="s">
        <v>7</v>
      </c>
      <c r="AU56" s="109" t="s">
        <v>6</v>
      </c>
      <c r="AV56" s="109" t="s">
        <v>5</v>
      </c>
      <c r="AW56" s="108" t="s">
        <v>4</v>
      </c>
      <c r="AX56" s="15" t="s">
        <v>3</v>
      </c>
    </row>
    <row r="57" spans="4:53">
      <c r="D57" s="134" t="s">
        <v>67</v>
      </c>
      <c r="E57" s="136">
        <f t="array" ref="E57:J62">E36:J36</f>
        <v>0</v>
      </c>
      <c r="F57" s="137">
        <v>0</v>
      </c>
      <c r="G57" s="137">
        <v>0</v>
      </c>
      <c r="H57" s="137">
        <v>0</v>
      </c>
      <c r="I57" s="137">
        <v>0</v>
      </c>
      <c r="J57" s="138">
        <v>0</v>
      </c>
      <c r="L57" s="134" t="s">
        <v>67</v>
      </c>
      <c r="M57" s="136">
        <f t="array" ref="M57:R62">M36:R36</f>
        <v>0</v>
      </c>
      <c r="N57" s="137">
        <v>0</v>
      </c>
      <c r="O57" s="137">
        <v>0</v>
      </c>
      <c r="P57" s="137">
        <v>0</v>
      </c>
      <c r="Q57" s="137">
        <v>0</v>
      </c>
      <c r="R57" s="138">
        <v>0</v>
      </c>
      <c r="T57" s="134" t="s">
        <v>67</v>
      </c>
      <c r="U57" s="136">
        <f t="array" ref="U57:Z62">U36:Z36</f>
        <v>0</v>
      </c>
      <c r="V57" s="137">
        <v>0</v>
      </c>
      <c r="W57" s="137">
        <v>0</v>
      </c>
      <c r="X57" s="137">
        <v>0</v>
      </c>
      <c r="Y57" s="137">
        <v>0</v>
      </c>
      <c r="Z57" s="138">
        <v>0</v>
      </c>
      <c r="AB57" s="134" t="s">
        <v>67</v>
      </c>
      <c r="AC57" s="136">
        <f t="array" ref="AC57:AH62">AC36:AH36</f>
        <v>0</v>
      </c>
      <c r="AD57" s="137">
        <v>0</v>
      </c>
      <c r="AE57" s="137">
        <v>0</v>
      </c>
      <c r="AF57" s="137">
        <v>0</v>
      </c>
      <c r="AG57" s="137">
        <v>0</v>
      </c>
      <c r="AH57" s="138">
        <v>0</v>
      </c>
      <c r="AJ57" s="134" t="s">
        <v>67</v>
      </c>
      <c r="AK57" s="136">
        <f t="array" ref="AK57:AP62">AK36:AP36</f>
        <v>0</v>
      </c>
      <c r="AL57" s="137">
        <v>0</v>
      </c>
      <c r="AM57" s="137">
        <v>0</v>
      </c>
      <c r="AN57" s="137">
        <v>0</v>
      </c>
      <c r="AO57" s="137">
        <v>0</v>
      </c>
      <c r="AP57" s="138">
        <v>0</v>
      </c>
      <c r="AR57" s="134" t="s">
        <v>67</v>
      </c>
      <c r="AS57" s="136">
        <f t="array" ref="AS57:AX62">AS36:AX36</f>
        <v>0</v>
      </c>
      <c r="AT57" s="137">
        <v>0</v>
      </c>
      <c r="AU57" s="137">
        <v>0</v>
      </c>
      <c r="AV57" s="137">
        <v>0</v>
      </c>
      <c r="AW57" s="137">
        <v>0</v>
      </c>
      <c r="AX57" s="138">
        <v>0</v>
      </c>
    </row>
    <row r="58" spans="4:53">
      <c r="D58" s="94" t="s">
        <v>68</v>
      </c>
      <c r="E58" s="139">
        <v>0</v>
      </c>
      <c r="F58" s="140">
        <v>0</v>
      </c>
      <c r="G58" s="140">
        <v>0</v>
      </c>
      <c r="H58" s="140">
        <v>0</v>
      </c>
      <c r="I58" s="140">
        <v>0</v>
      </c>
      <c r="J58" s="141">
        <v>0</v>
      </c>
      <c r="L58" s="94" t="s">
        <v>68</v>
      </c>
      <c r="M58" s="139">
        <v>0</v>
      </c>
      <c r="N58" s="140">
        <v>0</v>
      </c>
      <c r="O58" s="140">
        <v>0</v>
      </c>
      <c r="P58" s="140">
        <v>0</v>
      </c>
      <c r="Q58" s="140">
        <v>0</v>
      </c>
      <c r="R58" s="141">
        <v>0</v>
      </c>
      <c r="T58" s="94" t="s">
        <v>68</v>
      </c>
      <c r="U58" s="139">
        <v>0</v>
      </c>
      <c r="V58" s="140">
        <v>0</v>
      </c>
      <c r="W58" s="140">
        <v>0</v>
      </c>
      <c r="X58" s="140">
        <v>0</v>
      </c>
      <c r="Y58" s="140">
        <v>0</v>
      </c>
      <c r="Z58" s="141">
        <v>0</v>
      </c>
      <c r="AB58" s="94" t="s">
        <v>68</v>
      </c>
      <c r="AC58" s="139">
        <v>0</v>
      </c>
      <c r="AD58" s="140">
        <v>0</v>
      </c>
      <c r="AE58" s="140">
        <v>0</v>
      </c>
      <c r="AF58" s="140">
        <v>0</v>
      </c>
      <c r="AG58" s="140">
        <v>0</v>
      </c>
      <c r="AH58" s="141">
        <v>0</v>
      </c>
      <c r="AJ58" s="94" t="s">
        <v>68</v>
      </c>
      <c r="AK58" s="139">
        <v>0</v>
      </c>
      <c r="AL58" s="140">
        <v>0</v>
      </c>
      <c r="AM58" s="140">
        <v>0</v>
      </c>
      <c r="AN58" s="140">
        <v>0</v>
      </c>
      <c r="AO58" s="140">
        <v>0</v>
      </c>
      <c r="AP58" s="141">
        <v>0</v>
      </c>
      <c r="AR58" s="94" t="s">
        <v>68</v>
      </c>
      <c r="AS58" s="139">
        <v>0</v>
      </c>
      <c r="AT58" s="140">
        <v>0</v>
      </c>
      <c r="AU58" s="140">
        <v>0</v>
      </c>
      <c r="AV58" s="140">
        <v>0</v>
      </c>
      <c r="AW58" s="140">
        <v>0</v>
      </c>
      <c r="AX58" s="141">
        <v>0</v>
      </c>
    </row>
    <row r="59" spans="4:53">
      <c r="D59" s="94" t="s">
        <v>44</v>
      </c>
      <c r="E59" s="139">
        <v>0</v>
      </c>
      <c r="F59" s="140">
        <v>0</v>
      </c>
      <c r="G59" s="140">
        <v>0</v>
      </c>
      <c r="H59" s="140">
        <v>0</v>
      </c>
      <c r="I59" s="140">
        <v>0</v>
      </c>
      <c r="J59" s="141">
        <v>0</v>
      </c>
      <c r="L59" s="94" t="s">
        <v>44</v>
      </c>
      <c r="M59" s="139">
        <v>0</v>
      </c>
      <c r="N59" s="140">
        <v>0</v>
      </c>
      <c r="O59" s="140">
        <v>0</v>
      </c>
      <c r="P59" s="140">
        <v>0</v>
      </c>
      <c r="Q59" s="140">
        <v>0</v>
      </c>
      <c r="R59" s="141">
        <v>0</v>
      </c>
      <c r="T59" s="94" t="s">
        <v>44</v>
      </c>
      <c r="U59" s="139">
        <v>0</v>
      </c>
      <c r="V59" s="140">
        <v>0</v>
      </c>
      <c r="W59" s="140">
        <v>0</v>
      </c>
      <c r="X59" s="140">
        <v>0</v>
      </c>
      <c r="Y59" s="140">
        <v>0</v>
      </c>
      <c r="Z59" s="141">
        <v>0</v>
      </c>
      <c r="AB59" s="94" t="s">
        <v>44</v>
      </c>
      <c r="AC59" s="139">
        <v>0</v>
      </c>
      <c r="AD59" s="140">
        <v>0</v>
      </c>
      <c r="AE59" s="140">
        <v>0</v>
      </c>
      <c r="AF59" s="140">
        <v>0</v>
      </c>
      <c r="AG59" s="140">
        <v>0</v>
      </c>
      <c r="AH59" s="141">
        <v>0</v>
      </c>
      <c r="AJ59" s="94" t="s">
        <v>44</v>
      </c>
      <c r="AK59" s="139">
        <v>0</v>
      </c>
      <c r="AL59" s="140">
        <v>0</v>
      </c>
      <c r="AM59" s="140">
        <v>0</v>
      </c>
      <c r="AN59" s="140">
        <v>0</v>
      </c>
      <c r="AO59" s="140">
        <v>0</v>
      </c>
      <c r="AP59" s="141">
        <v>0</v>
      </c>
      <c r="AR59" s="94" t="s">
        <v>44</v>
      </c>
      <c r="AS59" s="139">
        <v>0</v>
      </c>
      <c r="AT59" s="140">
        <v>0</v>
      </c>
      <c r="AU59" s="140">
        <v>0</v>
      </c>
      <c r="AV59" s="140">
        <v>0</v>
      </c>
      <c r="AW59" s="140">
        <v>0</v>
      </c>
      <c r="AX59" s="141">
        <v>0</v>
      </c>
    </row>
    <row r="60" spans="4:53">
      <c r="D60" s="94" t="s">
        <v>45</v>
      </c>
      <c r="E60" s="139">
        <v>0</v>
      </c>
      <c r="F60" s="140">
        <v>0</v>
      </c>
      <c r="G60" s="140">
        <v>0</v>
      </c>
      <c r="H60" s="140">
        <v>0</v>
      </c>
      <c r="I60" s="140">
        <v>0</v>
      </c>
      <c r="J60" s="141">
        <v>0</v>
      </c>
      <c r="L60" s="94" t="s">
        <v>45</v>
      </c>
      <c r="M60" s="139">
        <v>0</v>
      </c>
      <c r="N60" s="140">
        <v>0</v>
      </c>
      <c r="O60" s="140">
        <v>0</v>
      </c>
      <c r="P60" s="140">
        <v>0</v>
      </c>
      <c r="Q60" s="140">
        <v>0</v>
      </c>
      <c r="R60" s="141">
        <v>0</v>
      </c>
      <c r="T60" s="94" t="s">
        <v>45</v>
      </c>
      <c r="U60" s="139">
        <v>0</v>
      </c>
      <c r="V60" s="140">
        <v>0</v>
      </c>
      <c r="W60" s="140">
        <v>0</v>
      </c>
      <c r="X60" s="140">
        <v>0</v>
      </c>
      <c r="Y60" s="140">
        <v>0</v>
      </c>
      <c r="Z60" s="141">
        <v>0</v>
      </c>
      <c r="AB60" s="94" t="s">
        <v>45</v>
      </c>
      <c r="AC60" s="139">
        <v>0</v>
      </c>
      <c r="AD60" s="140">
        <v>0</v>
      </c>
      <c r="AE60" s="140">
        <v>0</v>
      </c>
      <c r="AF60" s="140">
        <v>0</v>
      </c>
      <c r="AG60" s="140">
        <v>0</v>
      </c>
      <c r="AH60" s="141">
        <v>0</v>
      </c>
      <c r="AJ60" s="94" t="s">
        <v>45</v>
      </c>
      <c r="AK60" s="139">
        <v>0</v>
      </c>
      <c r="AL60" s="140">
        <v>0</v>
      </c>
      <c r="AM60" s="140">
        <v>0</v>
      </c>
      <c r="AN60" s="140">
        <v>0</v>
      </c>
      <c r="AO60" s="140">
        <v>0</v>
      </c>
      <c r="AP60" s="141">
        <v>0</v>
      </c>
      <c r="AR60" s="94" t="s">
        <v>45</v>
      </c>
      <c r="AS60" s="139">
        <v>0</v>
      </c>
      <c r="AT60" s="140">
        <v>0</v>
      </c>
      <c r="AU60" s="140">
        <v>0</v>
      </c>
      <c r="AV60" s="140">
        <v>0</v>
      </c>
      <c r="AW60" s="140">
        <v>0</v>
      </c>
      <c r="AX60" s="141">
        <v>0</v>
      </c>
    </row>
    <row r="61" spans="4:53">
      <c r="D61" s="94" t="s">
        <v>46</v>
      </c>
      <c r="E61" s="139">
        <v>0</v>
      </c>
      <c r="F61" s="140">
        <v>0</v>
      </c>
      <c r="G61" s="140">
        <v>0</v>
      </c>
      <c r="H61" s="140">
        <v>0</v>
      </c>
      <c r="I61" s="140">
        <v>0</v>
      </c>
      <c r="J61" s="141">
        <v>0</v>
      </c>
      <c r="L61" s="94" t="s">
        <v>46</v>
      </c>
      <c r="M61" s="139">
        <v>0</v>
      </c>
      <c r="N61" s="140">
        <v>0</v>
      </c>
      <c r="O61" s="140">
        <v>0</v>
      </c>
      <c r="P61" s="140">
        <v>0</v>
      </c>
      <c r="Q61" s="140">
        <v>0</v>
      </c>
      <c r="R61" s="141">
        <v>0</v>
      </c>
      <c r="T61" s="94" t="s">
        <v>46</v>
      </c>
      <c r="U61" s="139">
        <v>0</v>
      </c>
      <c r="V61" s="140">
        <v>0</v>
      </c>
      <c r="W61" s="140">
        <v>0</v>
      </c>
      <c r="X61" s="140">
        <v>0</v>
      </c>
      <c r="Y61" s="140">
        <v>0</v>
      </c>
      <c r="Z61" s="141">
        <v>0</v>
      </c>
      <c r="AB61" s="94" t="s">
        <v>46</v>
      </c>
      <c r="AC61" s="139">
        <v>0</v>
      </c>
      <c r="AD61" s="140">
        <v>0</v>
      </c>
      <c r="AE61" s="140">
        <v>0</v>
      </c>
      <c r="AF61" s="140">
        <v>0</v>
      </c>
      <c r="AG61" s="140">
        <v>0</v>
      </c>
      <c r="AH61" s="141">
        <v>0</v>
      </c>
      <c r="AJ61" s="94" t="s">
        <v>46</v>
      </c>
      <c r="AK61" s="139">
        <v>0</v>
      </c>
      <c r="AL61" s="140">
        <v>0</v>
      </c>
      <c r="AM61" s="140">
        <v>0</v>
      </c>
      <c r="AN61" s="140">
        <v>0</v>
      </c>
      <c r="AO61" s="140">
        <v>0</v>
      </c>
      <c r="AP61" s="141">
        <v>0</v>
      </c>
      <c r="AR61" s="94" t="s">
        <v>46</v>
      </c>
      <c r="AS61" s="139">
        <v>0</v>
      </c>
      <c r="AT61" s="140">
        <v>0</v>
      </c>
      <c r="AU61" s="140">
        <v>0</v>
      </c>
      <c r="AV61" s="140">
        <v>0</v>
      </c>
      <c r="AW61" s="140">
        <v>0</v>
      </c>
      <c r="AX61" s="141">
        <v>0</v>
      </c>
    </row>
    <row r="62" spans="4:53">
      <c r="D62" s="107" t="s">
        <v>49</v>
      </c>
      <c r="E62" s="165">
        <v>0</v>
      </c>
      <c r="F62" s="163">
        <v>0</v>
      </c>
      <c r="G62" s="163">
        <v>0</v>
      </c>
      <c r="H62" s="163">
        <v>0</v>
      </c>
      <c r="I62" s="163">
        <v>0</v>
      </c>
      <c r="J62" s="164">
        <v>0</v>
      </c>
      <c r="L62" s="107" t="s">
        <v>49</v>
      </c>
      <c r="M62" s="165">
        <v>0</v>
      </c>
      <c r="N62" s="163">
        <v>0</v>
      </c>
      <c r="O62" s="163">
        <v>0</v>
      </c>
      <c r="P62" s="163">
        <v>0</v>
      </c>
      <c r="Q62" s="163">
        <v>0</v>
      </c>
      <c r="R62" s="164">
        <v>0</v>
      </c>
      <c r="T62" s="107" t="s">
        <v>49</v>
      </c>
      <c r="U62" s="165">
        <v>0</v>
      </c>
      <c r="V62" s="163">
        <v>0</v>
      </c>
      <c r="W62" s="163">
        <v>0</v>
      </c>
      <c r="X62" s="163">
        <v>0</v>
      </c>
      <c r="Y62" s="163">
        <v>0</v>
      </c>
      <c r="Z62" s="164">
        <v>0</v>
      </c>
      <c r="AB62" s="107" t="s">
        <v>49</v>
      </c>
      <c r="AC62" s="165">
        <v>0</v>
      </c>
      <c r="AD62" s="163">
        <v>0</v>
      </c>
      <c r="AE62" s="163">
        <v>0</v>
      </c>
      <c r="AF62" s="163">
        <v>0</v>
      </c>
      <c r="AG62" s="163">
        <v>0</v>
      </c>
      <c r="AH62" s="164">
        <v>0</v>
      </c>
      <c r="AJ62" s="107" t="s">
        <v>49</v>
      </c>
      <c r="AK62" s="165">
        <v>0</v>
      </c>
      <c r="AL62" s="163">
        <v>0</v>
      </c>
      <c r="AM62" s="163">
        <v>0</v>
      </c>
      <c r="AN62" s="163">
        <v>0</v>
      </c>
      <c r="AO62" s="163">
        <v>0</v>
      </c>
      <c r="AP62" s="164">
        <v>0</v>
      </c>
      <c r="AR62" s="107" t="s">
        <v>49</v>
      </c>
      <c r="AS62" s="165">
        <v>0</v>
      </c>
      <c r="AT62" s="163">
        <v>0</v>
      </c>
      <c r="AU62" s="163">
        <v>0</v>
      </c>
      <c r="AV62" s="163">
        <v>0</v>
      </c>
      <c r="AW62" s="163">
        <v>0</v>
      </c>
      <c r="AX62" s="164">
        <v>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【033_データ_計算_03_ストック】</vt:lpstr>
      <vt:lpstr>033_01_年収階級他別、世帯数2550</vt:lpstr>
      <vt:lpstr>033_11_単身割合_2550</vt:lpstr>
      <vt:lpstr>033_12_夫婦のみ割合_2550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内海 康也</cp:lastModifiedBy>
  <dcterms:created xsi:type="dcterms:W3CDTF">2025-04-25T04:59:52Z</dcterms:created>
  <dcterms:modified xsi:type="dcterms:W3CDTF">2026-08-31T06:51:02Z</dcterms:modified>
</cp:coreProperties>
</file>