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5Cs2_v1.1\"/>
    </mc:Choice>
  </mc:AlternateContent>
  <xr:revisionPtr revIDLastSave="0" documentId="13_ncr:1_{B7D4EEF1-41C9-40B5-8101-96D6F89C86A2}" xr6:coauthVersionLast="47" xr6:coauthVersionMax="47" xr10:uidLastSave="{00000000-0000-0000-0000-000000000000}"/>
  <bookViews>
    <workbookView xWindow="7935" yWindow="4425" windowWidth="18660" windowHeight="10425" firstSheet="1" activeTab="2" xr2:uid="{F0584F02-DD54-434B-9B43-02CC76492230}"/>
  </bookViews>
  <sheets>
    <sheet name="【021_出力_01_フロー】" sheetId="6" r:id="rId1"/>
    <sheet name="021_01_設定条件一覧_フロー" sheetId="11" r:id="rId2"/>
    <sheet name="021_11_需給まとめ_総括表1" sheetId="20" r:id="rId3"/>
    <sheet name="021_12_需給まとめ_総括表2" sheetId="21" r:id="rId4"/>
    <sheet name="021_23_参考_需給まとめ_総括表（5年）" sheetId="18" r:id="rId5"/>
    <sheet name="（非表示）021_24_参考_需給まとめ_フロー・ストック" sheetId="19" state="hidden" r:id="rId6"/>
    <sheet name="021_31_参考_属性別推計_フロー" sheetId="10" r:id="rId7"/>
  </sheets>
  <externalReferences>
    <externalReference r:id="rId8"/>
    <externalReference r:id="rId9"/>
    <externalReference r:id="rId10"/>
    <externalReference r:id="rId11"/>
    <externalReference r:id="rId12"/>
    <externalReference r:id="rId13"/>
  </externalReferences>
  <definedNames>
    <definedName name="_xlnm.Print_Area" localSheetId="5">'（非表示）021_24_参考_需給まとめ_フロー・ストック'!$B$2:$AE$90</definedName>
    <definedName name="_xlnm.Print_Area" localSheetId="2">'021_11_需給まとめ_総括表1'!$A$2:$AW$90</definedName>
    <definedName name="_xlnm.Print_Area" localSheetId="3">'021_12_需給まとめ_総括表2'!$A$1:$F$35</definedName>
    <definedName name="_xlnm.Print_Area" localSheetId="4">'021_23_参考_需給まとめ_総括表（5年）'!$A$1:$AO$69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 i="18" l="1"/>
  <c r="J49" i="20"/>
  <c r="J49" i="18"/>
  <c r="J45" i="20"/>
  <c r="O53" i="20"/>
  <c r="M53" i="18"/>
  <c r="E16" i="21"/>
  <c r="E19" i="21"/>
  <c r="E22" i="21"/>
  <c r="E25" i="21"/>
  <c r="AC76" i="20"/>
  <c r="J58" i="18"/>
  <c r="M49" i="18"/>
  <c r="M45" i="18"/>
  <c r="J45" i="18"/>
  <c r="E28" i="21"/>
  <c r="E13" i="21"/>
  <c r="E10" i="21"/>
  <c r="P87" i="20"/>
  <c r="AI83" i="20"/>
  <c r="AC83" i="20"/>
  <c r="P81" i="20"/>
  <c r="AO76" i="20"/>
  <c r="AI76" i="20"/>
  <c r="J58" i="20"/>
  <c r="J53" i="20"/>
  <c r="O49" i="20"/>
  <c r="O45" i="20"/>
  <c r="E27" i="11"/>
  <c r="L9" i="18" a="1"/>
  <c r="L9" i="18" s="1"/>
  <c r="K9" i="18" a="1"/>
  <c r="K9" i="18" s="1"/>
  <c r="L9" i="20" a="1"/>
  <c r="L9" i="20" s="1"/>
  <c r="K9" i="20" a="1"/>
  <c r="K9" i="20" s="1"/>
  <c r="E18" i="11"/>
  <c r="K10" i="20" l="1" a="1"/>
  <c r="K10" i="20" s="1"/>
  <c r="K10" i="18" a="1"/>
  <c r="K10" i="18" s="1"/>
  <c r="L10" i="20" a="1"/>
  <c r="L10" i="20" s="1"/>
  <c r="L10" i="18" a="1"/>
  <c r="L10" i="18" s="1"/>
  <c r="E31" i="21"/>
  <c r="E34" i="21"/>
  <c r="F18" i="10" l="1" a="1"/>
  <c r="F17" i="10" a="1"/>
  <c r="F16" i="10" a="1"/>
  <c r="F15" i="10" a="1"/>
  <c r="Z18" i="10" a="1"/>
  <c r="Z17" i="10" a="1"/>
  <c r="Z16" i="10" a="1"/>
  <c r="Z15" i="10" a="1"/>
  <c r="F9" i="10" a="1"/>
  <c r="Z9" i="10" a="1"/>
  <c r="AB21" i="18" l="1" a="1"/>
  <c r="AD21" i="20" a="1"/>
  <c r="AD22" i="20" l="1"/>
  <c r="AB22" i="18"/>
  <c r="Y38" i="10" l="1" a="1"/>
  <c r="E38" i="10" a="1"/>
  <c r="AG36" i="20" l="1"/>
  <c r="AB40" i="18" l="1"/>
  <c r="AD41" i="20"/>
  <c r="O41" i="18"/>
  <c r="Q41" i="20"/>
  <c r="AG41" i="20"/>
  <c r="AG40" i="20"/>
  <c r="AE38" i="18"/>
  <c r="AE37" i="18"/>
  <c r="F13" i="19"/>
  <c r="F12" i="19"/>
  <c r="F10" i="19"/>
  <c r="F11" i="19"/>
  <c r="F9" i="19"/>
  <c r="F14" i="19"/>
  <c r="AE35" i="18"/>
  <c r="AE40" i="18"/>
  <c r="AE39" i="18"/>
  <c r="AG39" i="20"/>
  <c r="AG38" i="20"/>
  <c r="AG37" i="20"/>
  <c r="AE36" i="18"/>
  <c r="Q24" i="20" l="1"/>
  <c r="Q45" i="20"/>
  <c r="Q25" i="20"/>
  <c r="AH43" i="20"/>
  <c r="AG43" i="20"/>
  <c r="O24" i="18"/>
  <c r="O25" i="18"/>
  <c r="O45" i="18"/>
  <c r="AG45" i="20"/>
  <c r="AG35" i="20"/>
  <c r="AE43" i="18"/>
  <c r="AE34" i="18"/>
  <c r="AH42" i="20"/>
  <c r="AG42" i="20"/>
  <c r="AF42" i="18"/>
  <c r="AE42" i="18"/>
  <c r="AF41" i="18"/>
  <c r="AE41" i="18"/>
  <c r="AG42" i="18" l="1"/>
  <c r="AI43" i="20"/>
  <c r="I20" i="19" s="1"/>
  <c r="AC37" i="18"/>
  <c r="AD37" i="18" l="1"/>
  <c r="AE39" i="20" l="1"/>
  <c r="AC39" i="18"/>
  <c r="AF40" i="20"/>
  <c r="AE41" i="20"/>
  <c r="AE37" i="20"/>
  <c r="AF36" i="20"/>
  <c r="AF37" i="20"/>
  <c r="AE38" i="20"/>
  <c r="AD35" i="18" l="1"/>
  <c r="AD39" i="18"/>
  <c r="AH41" i="20"/>
  <c r="AF41" i="20"/>
  <c r="AE40" i="20"/>
  <c r="AD38" i="18"/>
  <c r="AE36" i="20"/>
  <c r="AF39" i="20"/>
  <c r="AF38" i="20"/>
  <c r="AC38" i="18"/>
  <c r="AC36" i="18"/>
  <c r="AD36" i="18"/>
  <c r="AF40" i="18"/>
  <c r="AD40" i="18"/>
  <c r="AC35" i="18"/>
  <c r="AC40" i="18"/>
  <c r="E13" i="11" l="1"/>
  <c r="E11" i="11"/>
  <c r="E21" i="11" l="1"/>
  <c r="E17" i="11"/>
  <c r="E26" i="11"/>
  <c r="R36" i="10" l="1"/>
  <c r="AL27" i="10"/>
  <c r="R27" i="10"/>
  <c r="AL36" i="10"/>
  <c r="E4" i="11"/>
  <c r="E29" i="11" l="1"/>
  <c r="E28" i="11"/>
  <c r="AG37" i="10" l="1"/>
  <c r="AG28" i="10"/>
  <c r="P28" i="10"/>
  <c r="M37" i="10"/>
  <c r="E15" i="11"/>
  <c r="P37" i="10"/>
  <c r="AJ37" i="10"/>
  <c r="AJ28" i="10"/>
  <c r="M28" i="10"/>
  <c r="E10" i="11" l="1"/>
  <c r="E9" i="11"/>
  <c r="E8" i="11"/>
  <c r="AA28" i="10" l="1"/>
  <c r="AA27" i="10"/>
  <c r="G36" i="10"/>
  <c r="AA37" i="10"/>
  <c r="AA36" i="10"/>
  <c r="E12" i="11"/>
  <c r="G37" i="10"/>
  <c r="G28" i="10"/>
  <c r="G27" i="10"/>
  <c r="AD37" i="10"/>
  <c r="E14" i="11"/>
  <c r="AD28" i="10"/>
  <c r="J37" i="10"/>
  <c r="J28" i="10"/>
  <c r="E24" i="11" l="1"/>
  <c r="E25" i="11"/>
  <c r="E19" i="11"/>
  <c r="E16" i="11"/>
  <c r="E20" i="11" l="1"/>
  <c r="G9" i="20" l="1"/>
  <c r="G9" i="18"/>
  <c r="R77" i="20"/>
  <c r="AG24" i="18" l="1" a="1"/>
  <c r="E22" i="11"/>
  <c r="AG24" i="18" l="1"/>
  <c r="AG25" i="18"/>
  <c r="AD45" i="20" l="1"/>
  <c r="AD35" i="20"/>
  <c r="AH36" i="20"/>
  <c r="AD36" i="20"/>
  <c r="AF38" i="18"/>
  <c r="AB38" i="18"/>
  <c r="AH38" i="20"/>
  <c r="AD38" i="20"/>
  <c r="AF36" i="18"/>
  <c r="AB36" i="18"/>
  <c r="AH40" i="20"/>
  <c r="AD40" i="20"/>
  <c r="AB43" i="18"/>
  <c r="AB34" i="18"/>
  <c r="AF39" i="18"/>
  <c r="AB39" i="18"/>
  <c r="AH37" i="20"/>
  <c r="AD37" i="20"/>
  <c r="AF35" i="18"/>
  <c r="AB35" i="18"/>
  <c r="AF37" i="18"/>
  <c r="AB37" i="18"/>
  <c r="AH39" i="20"/>
  <c r="AD39" i="20"/>
  <c r="AI24" i="20" a="1"/>
  <c r="AG27" i="18"/>
  <c r="AI27" i="20"/>
  <c r="AI25" i="20" l="1"/>
  <c r="AI24" i="20"/>
  <c r="AI28" i="20"/>
  <c r="AG28" i="18"/>
  <c r="AJ21" i="18" l="1"/>
  <c r="AB24" i="18" s="1"/>
  <c r="AB21" i="18"/>
  <c r="AL21" i="20"/>
  <c r="AD24" i="20" s="1"/>
  <c r="AD21" i="20"/>
  <c r="J33" i="20" l="1"/>
  <c r="J31" i="20"/>
  <c r="J33" i="18"/>
  <c r="J31" i="18"/>
  <c r="J78" i="20"/>
  <c r="I17" i="19"/>
  <c r="AP35" i="20" l="1" a="1"/>
  <c r="AP41" i="20" l="1"/>
  <c r="AP35" i="20"/>
  <c r="AP36" i="20"/>
  <c r="AP37" i="20"/>
  <c r="AP38" i="20"/>
  <c r="AP42" i="20"/>
  <c r="AP39" i="20"/>
  <c r="AP40" i="20"/>
  <c r="AQ41" i="20" l="1"/>
  <c r="G22" i="19" l="1"/>
  <c r="AP44" i="20" l="1"/>
  <c r="G24" i="19" s="1"/>
  <c r="AP43" i="20" l="1"/>
  <c r="AQ43" i="20" l="1"/>
  <c r="AP45" i="20"/>
  <c r="G23" i="19" l="1"/>
  <c r="AQ45" i="20"/>
  <c r="G21" i="19" s="1"/>
  <c r="E23" i="11" l="1"/>
  <c r="I82" i="19" l="1"/>
  <c r="K82" i="19"/>
  <c r="L82" i="19"/>
  <c r="J82" i="19"/>
  <c r="H82" i="19"/>
  <c r="H79" i="19"/>
  <c r="L79" i="19" l="1"/>
  <c r="I79" i="19"/>
  <c r="K79" i="19"/>
  <c r="J79" i="19"/>
  <c r="J34" i="20" l="1"/>
  <c r="J34" i="18"/>
  <c r="J23" i="20" l="1"/>
  <c r="J23" i="18"/>
  <c r="J22" i="18"/>
  <c r="J22" i="20"/>
  <c r="J24" i="18"/>
  <c r="J24" i="20"/>
  <c r="J32" i="18" l="1"/>
  <c r="J21" i="18"/>
  <c r="J21" i="20"/>
  <c r="J28" i="18"/>
  <c r="J28" i="20"/>
  <c r="J20" i="20"/>
  <c r="J20" i="18"/>
  <c r="R20" i="20" l="1"/>
  <c r="J27" i="18"/>
  <c r="J27" i="20"/>
  <c r="J32" i="20"/>
  <c r="P20" i="18"/>
  <c r="P21" i="18"/>
  <c r="AH21" i="20"/>
  <c r="AH22" i="20"/>
  <c r="AF21" i="18"/>
  <c r="AF22" i="18"/>
  <c r="R21" i="20" l="1"/>
  <c r="AG22" i="20"/>
  <c r="AG21" i="20"/>
  <c r="AK21" i="20"/>
  <c r="AE21" i="18"/>
  <c r="AE22" i="18"/>
  <c r="AF22" i="20"/>
  <c r="AF21" i="20"/>
  <c r="AJ22" i="20"/>
  <c r="AH22" i="18"/>
  <c r="AH21" i="18"/>
  <c r="AD22" i="18"/>
  <c r="AD21" i="18"/>
  <c r="AI21" i="20" l="1"/>
  <c r="AJ21" i="20"/>
  <c r="AE21" i="20"/>
  <c r="AG21" i="18"/>
  <c r="AI21" i="18"/>
  <c r="AG22" i="18"/>
  <c r="AI22" i="18"/>
  <c r="AI22" i="20"/>
  <c r="AK22" i="20"/>
  <c r="AC21" i="18"/>
  <c r="AL29" i="10" l="1"/>
  <c r="R29" i="10"/>
  <c r="L81" i="19"/>
  <c r="AC43" i="18"/>
  <c r="AC34" i="18"/>
  <c r="AF45" i="20"/>
  <c r="AF35" i="20"/>
  <c r="AD43" i="18"/>
  <c r="AD34" i="18"/>
  <c r="AE45" i="20"/>
  <c r="AE35" i="20"/>
  <c r="AJ22" i="18"/>
  <c r="J59" i="18" s="1"/>
  <c r="AC22" i="18"/>
  <c r="AL22" i="20"/>
  <c r="J59" i="20" s="1"/>
  <c r="I15" i="19" s="1"/>
  <c r="AE22" i="20"/>
  <c r="I77" i="19"/>
  <c r="L77" i="19"/>
  <c r="I80" i="19"/>
  <c r="L80" i="19"/>
  <c r="AH45" i="20" l="1"/>
  <c r="AL41" i="20" s="1"/>
  <c r="AH35" i="20"/>
  <c r="AI41" i="20" s="1"/>
  <c r="AF43" i="18"/>
  <c r="AF34" i="18"/>
  <c r="AG40" i="18" s="1"/>
  <c r="AG43" i="18" s="1"/>
  <c r="AJ41" i="18" s="1"/>
  <c r="AD47" i="18" s="1"/>
  <c r="I81" i="19"/>
  <c r="K80" i="19"/>
  <c r="K77" i="19"/>
  <c r="I78" i="19"/>
  <c r="I76" i="19" s="1"/>
  <c r="L78" i="19"/>
  <c r="L76" i="19" s="1"/>
  <c r="K81" i="19" l="1"/>
  <c r="AF29" i="10"/>
  <c r="L29" i="10"/>
  <c r="AI29" i="10"/>
  <c r="O29" i="10"/>
  <c r="I19" i="19"/>
  <c r="AI45" i="20"/>
  <c r="I18" i="19"/>
  <c r="AF50" i="20"/>
  <c r="J77" i="19"/>
  <c r="H80" i="19"/>
  <c r="H77" i="19"/>
  <c r="H76" i="19" s="1"/>
  <c r="K78" i="19"/>
  <c r="K76" i="19" s="1"/>
  <c r="J80" i="19"/>
  <c r="J77" i="20" l="1"/>
  <c r="I16" i="19"/>
  <c r="H78" i="19"/>
  <c r="J78" i="19"/>
  <c r="J76" i="19" s="1"/>
  <c r="J81" i="19"/>
  <c r="H81" i="19"/>
  <c r="AR35" i="20" l="1" a="1"/>
  <c r="AR37" i="20" l="1"/>
  <c r="AR38" i="20"/>
  <c r="AR39" i="20"/>
  <c r="AR40" i="20"/>
  <c r="AR41" i="20"/>
  <c r="AR35" i="20"/>
  <c r="AR43" i="20"/>
  <c r="AR42" i="20"/>
  <c r="AR36" i="20"/>
  <c r="AR44" i="20"/>
  <c r="I24" i="19" s="1"/>
  <c r="AS43" i="20" l="1"/>
  <c r="I23" i="19" s="1"/>
  <c r="AS41" i="20"/>
  <c r="AR45" i="20"/>
  <c r="I22" i="19" l="1"/>
  <c r="AS45" i="20"/>
  <c r="I21" i="19" s="1"/>
  <c r="R42" i="10" l="1"/>
  <c r="R39" i="10" l="1"/>
  <c r="R38" i="10" s="1"/>
  <c r="AI39" i="10"/>
  <c r="AI38" i="10" s="1"/>
  <c r="AI42" i="10"/>
  <c r="AL41" i="10"/>
  <c r="AL40" i="10"/>
  <c r="O42" i="10"/>
  <c r="AI40" i="10"/>
  <c r="R41" i="10"/>
  <c r="AL39" i="10"/>
  <c r="AL38" i="10" s="1"/>
  <c r="O41" i="10"/>
  <c r="AL42" i="10"/>
  <c r="R40" i="10"/>
  <c r="O39" i="10"/>
  <c r="O38" i="10" s="1"/>
  <c r="AI41" i="10"/>
  <c r="O40" i="10"/>
  <c r="P25" i="18" l="1"/>
  <c r="F29" i="10" l="1"/>
  <c r="I29" i="10"/>
  <c r="Z29" i="10"/>
  <c r="R24" i="20"/>
  <c r="P24" i="18"/>
  <c r="P26" i="18" s="1"/>
  <c r="P27" i="18" s="1"/>
  <c r="G9" i="10" l="1"/>
  <c r="R25" i="20"/>
  <c r="R26" i="20" s="1"/>
  <c r="R27" i="20" s="1"/>
  <c r="H9" i="10"/>
  <c r="AC29" i="10"/>
  <c r="I9" i="10"/>
  <c r="AC9" i="10" l="1"/>
  <c r="AB9" i="10"/>
  <c r="K45" i="18"/>
  <c r="F9" i="10"/>
  <c r="Z9" i="10"/>
  <c r="I45" i="18"/>
  <c r="J66" i="18"/>
  <c r="J9" i="10"/>
  <c r="AA9" i="10"/>
  <c r="E9" i="10" l="1"/>
  <c r="E29" i="10"/>
  <c r="J67" i="20"/>
  <c r="AD9" i="10"/>
  <c r="Y29" i="10"/>
  <c r="Y9" i="10"/>
  <c r="I45" i="20"/>
  <c r="I11" i="19" s="1"/>
  <c r="K45" i="20"/>
  <c r="I14" i="19" s="1"/>
  <c r="I40" i="10" l="1"/>
  <c r="AF41" i="10"/>
  <c r="I39" i="10"/>
  <c r="I38" i="10" s="1"/>
  <c r="L41" i="10"/>
  <c r="L42" i="10"/>
  <c r="H18" i="10"/>
  <c r="I18" i="10"/>
  <c r="G18" i="10"/>
  <c r="J18" i="10"/>
  <c r="L40" i="10"/>
  <c r="I16" i="10"/>
  <c r="G16" i="10"/>
  <c r="J16" i="10"/>
  <c r="H16" i="10"/>
  <c r="H15" i="10"/>
  <c r="H14" i="10" s="1"/>
  <c r="I41" i="10"/>
  <c r="I42" i="10"/>
  <c r="AF39" i="10"/>
  <c r="AF38" i="10" s="1"/>
  <c r="G17" i="10"/>
  <c r="G15" i="10"/>
  <c r="G14" i="10" s="1"/>
  <c r="AF42" i="10"/>
  <c r="AF40" i="10"/>
  <c r="L39" i="10"/>
  <c r="L38" i="10" s="1"/>
  <c r="AC16" i="10"/>
  <c r="AA16" i="10"/>
  <c r="AB16" i="10"/>
  <c r="AD16" i="10"/>
  <c r="AC18" i="10"/>
  <c r="AB18" i="10"/>
  <c r="AA18" i="10"/>
  <c r="AD18" i="10"/>
  <c r="I17" i="10" l="1"/>
  <c r="I15" i="10"/>
  <c r="I14" i="10" s="1"/>
  <c r="J67" i="18"/>
  <c r="J17" i="10"/>
  <c r="H17" i="10"/>
  <c r="AC39" i="10"/>
  <c r="AC38" i="10" s="1"/>
  <c r="AD17" i="10"/>
  <c r="AB15" i="10"/>
  <c r="AB14" i="10" s="1"/>
  <c r="AB17" i="10"/>
  <c r="Z18" i="10"/>
  <c r="F16" i="10"/>
  <c r="AC42" i="10"/>
  <c r="F18" i="10"/>
  <c r="AA15" i="10"/>
  <c r="AA14" i="10" s="1"/>
  <c r="AA17" i="10"/>
  <c r="F15" i="10"/>
  <c r="F14" i="10" s="1"/>
  <c r="AC40" i="10"/>
  <c r="AC17" i="10"/>
  <c r="AC15" i="10"/>
  <c r="AC14" i="10" s="1"/>
  <c r="Z16" i="10"/>
  <c r="F17" i="10"/>
  <c r="AC41" i="10"/>
  <c r="K53" i="18" l="1"/>
  <c r="E15" i="10"/>
  <c r="J15" i="10"/>
  <c r="E21" i="10"/>
  <c r="Z39" i="10"/>
  <c r="Z38" i="10" s="1"/>
  <c r="E20" i="10"/>
  <c r="K49" i="20"/>
  <c r="I13" i="19" s="1"/>
  <c r="Y18" i="10"/>
  <c r="Z17" i="10"/>
  <c r="J68" i="20"/>
  <c r="AD15" i="10"/>
  <c r="Z15" i="10"/>
  <c r="Z14" i="10" s="1"/>
  <c r="I49" i="18"/>
  <c r="E16" i="10"/>
  <c r="Z41" i="10"/>
  <c r="K49" i="18"/>
  <c r="E18" i="10"/>
  <c r="F42" i="10"/>
  <c r="F40" i="10"/>
  <c r="F39" i="10"/>
  <c r="F38" i="10" s="1"/>
  <c r="F41" i="10"/>
  <c r="Y16" i="10"/>
  <c r="I49" i="20"/>
  <c r="I10" i="19" s="1"/>
  <c r="Z42" i="10"/>
  <c r="Z40" i="10"/>
  <c r="E17" i="10" l="1"/>
  <c r="E41" i="10" s="1"/>
  <c r="I53" i="18"/>
  <c r="J57" i="18" s="1"/>
  <c r="J60" i="18" s="1"/>
  <c r="Y17" i="10"/>
  <c r="K53" i="20"/>
  <c r="I12" i="19" s="1"/>
  <c r="Y20" i="10"/>
  <c r="E40" i="10"/>
  <c r="Q18" i="10"/>
  <c r="I53" i="20"/>
  <c r="Y15" i="10"/>
  <c r="Y42" i="10"/>
  <c r="AK16" i="10"/>
  <c r="E39" i="10"/>
  <c r="N18" i="10"/>
  <c r="E14" i="10"/>
  <c r="E38" i="10" s="1"/>
  <c r="Q16" i="10"/>
  <c r="E42" i="10"/>
  <c r="Y21" i="10"/>
  <c r="Y40" i="10"/>
  <c r="AK18" i="10"/>
  <c r="N16" i="10" l="1"/>
  <c r="AH18" i="10"/>
  <c r="Y14" i="10"/>
  <c r="Y38" i="10" s="1"/>
  <c r="Y39" i="10"/>
  <c r="AH16" i="10"/>
  <c r="Y41" i="10"/>
  <c r="I9" i="19"/>
  <c r="J57" i="20"/>
  <c r="J60" i="20" s="1"/>
  <c r="J76" i="20" l="1"/>
  <c r="I8" i="19"/>
  <c r="J80" i="20" l="1"/>
  <c r="J79" i="20"/>
</calcChain>
</file>

<file path=xl/sharedStrings.xml><?xml version="1.0" encoding="utf-8"?>
<sst xmlns="http://schemas.openxmlformats.org/spreadsheetml/2006/main" count="699" uniqueCount="291">
  <si>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</si>
  <si>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</si>
  <si>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</si>
  <si>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①</t>
    <phoneticPr fontId="3"/>
  </si>
  <si>
    <t>②</t>
    <phoneticPr fontId="3"/>
  </si>
  <si>
    <t>④</t>
    <phoneticPr fontId="3"/>
  </si>
  <si>
    <t>③</t>
    <phoneticPr fontId="3"/>
  </si>
  <si>
    <t>公営住宅入居収入基準</t>
    <rPh sb="0" eb="4">
      <t>コウエイジュウタク</t>
    </rPh>
    <rPh sb="4" eb="6">
      <t>ニュウキョ</t>
    </rPh>
    <rPh sb="6" eb="8">
      <t>シュウニュウ</t>
    </rPh>
    <rPh sb="8" eb="10">
      <t>キジュン</t>
    </rPh>
    <phoneticPr fontId="3"/>
  </si>
  <si>
    <t>最低居住面積水準</t>
    <rPh sb="0" eb="8">
      <t>サイテイキョジュウメンセキスイジュン</t>
    </rPh>
    <phoneticPr fontId="3"/>
  </si>
  <si>
    <t>データ</t>
    <phoneticPr fontId="12"/>
  </si>
  <si>
    <t>（２）要支援世帯の種類別、所有関係別、要支援世帯数</t>
    <rPh sb="3" eb="8">
      <t>ヨウシエンセタイ</t>
    </rPh>
    <rPh sb="9" eb="12">
      <t>シュルイベツ</t>
    </rPh>
    <rPh sb="13" eb="17">
      <t>ショユウカンケイ</t>
    </rPh>
    <rPh sb="17" eb="18">
      <t>ベツ</t>
    </rPh>
    <rPh sb="19" eb="22">
      <t>ヨウシエン</t>
    </rPh>
    <rPh sb="22" eb="25">
      <t>セタイスウ</t>
    </rPh>
    <phoneticPr fontId="3"/>
  </si>
  <si>
    <t>要支援世帯の種類</t>
    <rPh sb="0" eb="3">
      <t>ヨウシエン</t>
    </rPh>
    <rPh sb="3" eb="5">
      <t>セタイ</t>
    </rPh>
    <rPh sb="6" eb="8">
      <t>シュルイ</t>
    </rPh>
    <phoneticPr fontId="3"/>
  </si>
  <si>
    <t>世帯数</t>
    <rPh sb="0" eb="3">
      <t>セタイスウ</t>
    </rPh>
    <phoneticPr fontId="3"/>
  </si>
  <si>
    <t>UR・
公社借家</t>
    <phoneticPr fontId="6"/>
  </si>
  <si>
    <t>民借借家(非木造)</t>
    <rPh sb="0" eb="2">
      <t>ミンシャク</t>
    </rPh>
    <rPh sb="2" eb="4">
      <t>シャクヤ</t>
    </rPh>
    <rPh sb="5" eb="8">
      <t>ヒモクゾウ</t>
    </rPh>
    <phoneticPr fontId="6"/>
  </si>
  <si>
    <t>給与住宅</t>
    <rPh sb="0" eb="2">
      <t>キュウヨ</t>
    </rPh>
    <rPh sb="2" eb="4">
      <t>ジュウタク</t>
    </rPh>
    <phoneticPr fontId="6"/>
  </si>
  <si>
    <t>合計</t>
    <rPh sb="0" eb="2">
      <t>ゴウケイ</t>
    </rPh>
    <phoneticPr fontId="3"/>
  </si>
  <si>
    <t>（参考）公営借家</t>
    <rPh sb="1" eb="3">
      <t>サンコウ</t>
    </rPh>
    <rPh sb="4" eb="6">
      <t>コウエイ</t>
    </rPh>
    <rPh sb="6" eb="8">
      <t>シャクヤ</t>
    </rPh>
    <phoneticPr fontId="3"/>
  </si>
  <si>
    <t>-</t>
    <phoneticPr fontId="3"/>
  </si>
  <si>
    <t>公営住宅の入居資格世帯数</t>
  </si>
  <si>
    <t>世帯の属性</t>
  </si>
  <si>
    <t>夫婦のみ世帯</t>
    <phoneticPr fontId="3"/>
  </si>
  <si>
    <t>子育て世帯</t>
    <rPh sb="0" eb="2">
      <t>コソダ</t>
    </rPh>
    <rPh sb="3" eb="5">
      <t>セタイ</t>
    </rPh>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</si>
  <si>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</si>
  <si>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</si>
  <si>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</si>
  <si>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</si>
  <si>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</si>
  <si>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総数</t>
    <rPh sb="0" eb="2">
      <t>ソウスウ</t>
    </rPh>
    <phoneticPr fontId="3"/>
  </si>
  <si>
    <t>（１）所有関係別、公営住宅の入居資格世帯数</t>
    <rPh sb="3" eb="8">
      <t>ショユウカンケイベツ</t>
    </rPh>
    <rPh sb="9" eb="11">
      <t>コウエイ</t>
    </rPh>
    <rPh sb="11" eb="13">
      <t>ジュウタク</t>
    </rPh>
    <rPh sb="14" eb="16">
      <t>ニュウキョ</t>
    </rPh>
    <rPh sb="16" eb="18">
      <t>シカク</t>
    </rPh>
    <rPh sb="18" eb="21">
      <t>セタイスウ</t>
    </rPh>
    <phoneticPr fontId="3"/>
  </si>
  <si>
    <t>（３）世帯の属性別、公営住宅の入居資格世帯数</t>
    <rPh sb="3" eb="5">
      <t>セタイ</t>
    </rPh>
    <rPh sb="6" eb="8">
      <t>ゾクセイ</t>
    </rPh>
    <rPh sb="8" eb="9">
      <t>ベツ</t>
    </rPh>
    <rPh sb="10" eb="12">
      <t>コウエイ</t>
    </rPh>
    <rPh sb="12" eb="14">
      <t>ジュウタク</t>
    </rPh>
    <rPh sb="15" eb="17">
      <t>ニュウキョ</t>
    </rPh>
    <rPh sb="17" eb="19">
      <t>シカク</t>
    </rPh>
    <rPh sb="19" eb="22">
      <t>セタイスウ</t>
    </rPh>
    <phoneticPr fontId="3"/>
  </si>
  <si>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</si>
  <si>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要支援世帯の種類別、要支援世帯数</t>
    <rPh sb="0" eb="1">
      <t>ヨウシエン</t>
    </rPh>
    <rPh sb="1" eb="3">
      <t>セタイ</t>
    </rPh>
    <rPh sb="4" eb="6">
      <t>シュルイ</t>
    </rPh>
    <rPh sb="6" eb="7">
      <t>ベツ</t>
    </rPh>
    <rPh sb="8" eb="11">
      <t>ヨウシエン</t>
    </rPh>
    <rPh sb="11" eb="14">
      <t>セタイスウ</t>
    </rPh>
    <phoneticPr fontId="13"/>
  </si>
  <si>
    <t>10年間推計</t>
    <rPh sb="2" eb="6">
      <t>ネンカンスイケイ</t>
    </rPh>
    <phoneticPr fontId="3"/>
  </si>
  <si>
    <t>5年間推計</t>
    <rPh sb="1" eb="5">
      <t>ネンカンスイケイ</t>
    </rPh>
    <phoneticPr fontId="3"/>
  </si>
  <si>
    <t>（イメージ図）</t>
    <rPh sb="5" eb="6">
      <t>ズ</t>
    </rPh>
    <phoneticPr fontId="3"/>
  </si>
  <si>
    <t>設定条件コード</t>
    <rPh sb="0" eb="2">
      <t>セッテイ</t>
    </rPh>
    <rPh sb="2" eb="4">
      <t>ジョウケン</t>
    </rPh>
    <phoneticPr fontId="17"/>
  </si>
  <si>
    <t>推計のために設定する条件</t>
    <rPh sb="0" eb="2">
      <t>スイケイ</t>
    </rPh>
    <rPh sb="6" eb="8">
      <t>セッテイ</t>
    </rPh>
    <rPh sb="10" eb="12">
      <t>ジョウケン</t>
    </rPh>
    <phoneticPr fontId="17"/>
  </si>
  <si>
    <t>cond_C_a02</t>
  </si>
  <si>
    <t>「年間収入五分位階級の境界値の将来値」の推計方法</t>
    <rPh sb="15" eb="18">
      <t>ショウライチ</t>
    </rPh>
    <phoneticPr fontId="12"/>
  </si>
  <si>
    <t>cond_C_b03</t>
    <phoneticPr fontId="12"/>
  </si>
  <si>
    <t>公営住宅収入基準の推計にあたっての裁量階層の扱い</t>
    <rPh sb="0" eb="2">
      <t>コウエイ</t>
    </rPh>
    <rPh sb="2" eb="4">
      <t>ジュウタク</t>
    </rPh>
    <rPh sb="4" eb="6">
      <t>シュウニュウ</t>
    </rPh>
    <rPh sb="6" eb="8">
      <t>キジュン</t>
    </rPh>
    <phoneticPr fontId="18"/>
  </si>
  <si>
    <t>cond_C_b04</t>
  </si>
  <si>
    <t>本来階層の年間収入五分位階級の上限値（収入基準）</t>
    <rPh sb="0" eb="2">
      <t>ホンライ</t>
    </rPh>
    <rPh sb="2" eb="4">
      <t>カイソウ</t>
    </rPh>
    <rPh sb="19" eb="21">
      <t>シュウニュウ</t>
    </rPh>
    <rPh sb="21" eb="23">
      <t>キジュン</t>
    </rPh>
    <phoneticPr fontId="18"/>
  </si>
  <si>
    <t>cond_C_b05</t>
  </si>
  <si>
    <t>裁量階層の年間収入五分位階級の上限値（収入基準）</t>
    <rPh sb="0" eb="2">
      <t>サイリョウ</t>
    </rPh>
    <rPh sb="2" eb="4">
      <t>カイソウ</t>
    </rPh>
    <rPh sb="19" eb="21">
      <t>シュウニュウ</t>
    </rPh>
    <rPh sb="21" eb="23">
      <t>キジュン</t>
    </rPh>
    <phoneticPr fontId="18"/>
  </si>
  <si>
    <t>cond_C_b06</t>
  </si>
  <si>
    <t>cond_C_b07</t>
  </si>
  <si>
    <t>裁量階層で対象とする夫婦のみ世帯における世帯主の年齢</t>
    <rPh sb="5" eb="7">
      <t>タイショウ</t>
    </rPh>
    <rPh sb="10" eb="12">
      <t>フウフ</t>
    </rPh>
    <rPh sb="20" eb="23">
      <t>セタイヌシ</t>
    </rPh>
    <rPh sb="24" eb="26">
      <t>ネンレイ</t>
    </rPh>
    <phoneticPr fontId="15"/>
  </si>
  <si>
    <t>cond_C_b08</t>
  </si>
  <si>
    <t>裁量階層で対象とする子育て世帯における子の年齢</t>
    <rPh sb="4" eb="6">
      <t>タイショウ</t>
    </rPh>
    <rPh sb="9" eb="10">
      <t>コ</t>
    </rPh>
    <rPh sb="20" eb="22">
      <t>ネンレイ</t>
    </rPh>
    <phoneticPr fontId="16"/>
  </si>
  <si>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</si>
  <si>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5"/>
  </si>
  <si>
    <t>cond_C_c10</t>
    <phoneticPr fontId="12"/>
  </si>
  <si>
    <t>cond_C_c11</t>
  </si>
  <si>
    <t>「著しく低い収入」の考え方</t>
    <rPh sb="1" eb="2">
      <t>イチジル</t>
    </rPh>
    <rPh sb="4" eb="5">
      <t>ヒク</t>
    </rPh>
    <rPh sb="6" eb="8">
      <t>シュウニュウ</t>
    </rPh>
    <rPh sb="10" eb="11">
      <t>カンガ</t>
    </rPh>
    <rPh sb="12" eb="13">
      <t>カタ</t>
    </rPh>
    <phoneticPr fontId="14"/>
  </si>
  <si>
    <t>cond_C_c12</t>
  </si>
  <si>
    <t>「著しく低い収入以下の世帯の割合の将来値」の推計方法</t>
    <rPh sb="6" eb="8">
      <t>シュウニュウ</t>
    </rPh>
    <rPh sb="17" eb="20">
      <t>ショウライチ</t>
    </rPh>
    <phoneticPr fontId="12"/>
  </si>
  <si>
    <t>cond_C_d13</t>
    <phoneticPr fontId="12"/>
  </si>
  <si>
    <t>cond_C_d14</t>
  </si>
  <si>
    <t>家賃負担限度率の設定における地域補正</t>
    <phoneticPr fontId="18"/>
  </si>
  <si>
    <t>cond_C_d15</t>
  </si>
  <si>
    <t>「高家賃負担となる世帯の割合の将来値」の推計方法</t>
    <rPh sb="12" eb="14">
      <t>ワリアイ</t>
    </rPh>
    <rPh sb="15" eb="18">
      <t>ショウライチ</t>
    </rPh>
    <phoneticPr fontId="18"/>
  </si>
  <si>
    <t>cond_C_e16</t>
    <phoneticPr fontId="12"/>
  </si>
  <si>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4"/>
  </si>
  <si>
    <t>cond_C_e17</t>
  </si>
  <si>
    <t>最低居住面積水準達成率の推計にあたっての「誘導居住面積水準達成世帯」の扱い</t>
    <rPh sb="31" eb="33">
      <t>セタイ</t>
    </rPh>
    <phoneticPr fontId="18"/>
  </si>
  <si>
    <t>設定した条件</t>
    <rPh sb="0" eb="2">
      <t>セッテイ</t>
    </rPh>
    <rPh sb="4" eb="6">
      <t>ジョウケン</t>
    </rPh>
    <phoneticPr fontId="17"/>
  </si>
  <si>
    <t>「著しく低い年収」</t>
  </si>
  <si>
    <t>家賃</t>
    <rPh sb="0" eb="2">
      <t>ヤチン</t>
    </rPh>
    <phoneticPr fontId="12"/>
  </si>
  <si>
    <t>面積水準</t>
    <rPh sb="0" eb="4">
      <t>メンセキスイジュン</t>
    </rPh>
    <phoneticPr fontId="12"/>
  </si>
  <si>
    <t>「一般世帯数と普通世帯数の格差率の推計」に用いる値</t>
  </si>
  <si>
    <t>「借家に移転した世帯の従前の居住形態」として用いる世帯</t>
  </si>
  <si>
    <t>cond_F_b03</t>
  </si>
  <si>
    <t>「借家に移転した世帯の割合」の推計方法</t>
  </si>
  <si>
    <t>cond_F_a01</t>
  </si>
  <si>
    <t>cond_F_b02</t>
  </si>
  <si>
    <t>分類</t>
    <rPh sb="0" eb="2">
      <t>ブンルイ</t>
    </rPh>
    <phoneticPr fontId="17"/>
  </si>
  <si>
    <t>優先入居等の対象世帯の政令月収［万円］</t>
    <rPh sb="0" eb="2">
      <t>ユウセン</t>
    </rPh>
    <rPh sb="16" eb="18">
      <t>マンエン</t>
    </rPh>
    <phoneticPr fontId="12"/>
  </si>
  <si>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</si>
  <si>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</si>
  <si>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設定条件一覧_フロー推計</t>
    <rPh sb="10" eb="12">
      <t>スイケイ</t>
    </rPh>
    <phoneticPr fontId="3"/>
  </si>
  <si>
    <t>年間収入</t>
    <rPh sb="0" eb="4">
      <t>ネンカンシュウニュウ</t>
    </rPh>
    <phoneticPr fontId="12"/>
  </si>
  <si>
    <t>公営住宅入居基準</t>
  </si>
  <si>
    <t>収入分位</t>
    <rPh sb="0" eb="2">
      <t>シュウニュウ</t>
    </rPh>
    <rPh sb="2" eb="4">
      <t>ブンイ</t>
    </rPh>
    <phoneticPr fontId="0"/>
  </si>
  <si>
    <t>本来階層</t>
    <rPh sb="0" eb="2">
      <t>ホンライ</t>
    </rPh>
    <rPh sb="2" eb="4">
      <t>カイソウ</t>
    </rPh>
    <phoneticPr fontId="0"/>
  </si>
  <si>
    <t>裁量階層</t>
    <rPh sb="0" eb="2">
      <t>サイリョウ</t>
    </rPh>
    <rPh sb="2" eb="4">
      <t>カイソウ</t>
    </rPh>
    <phoneticPr fontId="0"/>
  </si>
  <si>
    <t>総世帯数</t>
    <rPh sb="0" eb="1">
      <t>フサ</t>
    </rPh>
    <rPh sb="1" eb="2">
      <t>ヨ</t>
    </rPh>
    <rPh sb="2" eb="3">
      <t>オビ</t>
    </rPh>
    <rPh sb="3" eb="4">
      <t>カズ</t>
    </rPh>
    <phoneticPr fontId="0"/>
  </si>
  <si>
    <t>ＵＲ・公社</t>
    <rPh sb="3" eb="5">
      <t>コウシャ</t>
    </rPh>
    <phoneticPr fontId="0"/>
  </si>
  <si>
    <t>給与住宅</t>
    <rPh sb="0" eb="2">
      <t>キュウヨ</t>
    </rPh>
    <rPh sb="2" eb="4">
      <t>ジュウタク</t>
    </rPh>
    <phoneticPr fontId="0"/>
  </si>
  <si>
    <t>増加世帯数（新規形成＋転入）</t>
    <rPh sb="0" eb="2">
      <t>ゾウカ</t>
    </rPh>
    <rPh sb="2" eb="5">
      <t>セタイスウ</t>
    </rPh>
    <rPh sb="6" eb="8">
      <t>シンキ</t>
    </rPh>
    <rPh sb="8" eb="10">
      <t>ケイセイ</t>
    </rPh>
    <rPh sb="11" eb="13">
      <t>テンニュウ</t>
    </rPh>
    <phoneticPr fontId="0"/>
  </si>
  <si>
    <t>計</t>
    <rPh sb="0" eb="1">
      <t>ケイ</t>
    </rPh>
    <phoneticPr fontId="0"/>
  </si>
  <si>
    <t>戻り入居世帯数</t>
    <rPh sb="0" eb="1">
      <t>モド</t>
    </rPh>
    <rPh sb="2" eb="6">
      <t>ニュウキョセタイ</t>
    </rPh>
    <rPh sb="6" eb="7">
      <t>スウ</t>
    </rPh>
    <phoneticPr fontId="3"/>
  </si>
  <si>
    <t>計</t>
    <rPh sb="0" eb="1">
      <t>ケイ</t>
    </rPh>
    <phoneticPr fontId="3"/>
  </si>
  <si>
    <t>うち募集対象［戸］</t>
    <rPh sb="2" eb="4">
      <t>ボシュウ</t>
    </rPh>
    <rPh sb="4" eb="6">
      <t>タイショウ</t>
    </rPh>
    <rPh sb="7" eb="8">
      <t>コ</t>
    </rPh>
    <phoneticPr fontId="0"/>
  </si>
  <si>
    <t>公営住宅総数ストック［戸］</t>
    <rPh sb="0" eb="2">
      <t>コウエイ</t>
    </rPh>
    <rPh sb="2" eb="4">
      <t>ジュウタク</t>
    </rPh>
    <rPh sb="4" eb="6">
      <t>ソウスウ</t>
    </rPh>
    <phoneticPr fontId="0"/>
  </si>
  <si>
    <t>年間空き家発生率：実績</t>
    <rPh sb="0" eb="2">
      <t>ネンカン</t>
    </rPh>
    <rPh sb="2" eb="3">
      <t>ア</t>
    </rPh>
    <rPh sb="4" eb="5">
      <t>ヤ</t>
    </rPh>
    <rPh sb="5" eb="8">
      <t>ハッセイリツ</t>
    </rPh>
    <phoneticPr fontId="0"/>
  </si>
  <si>
    <t>公営住宅供給目標量</t>
    <rPh sb="0" eb="4">
      <t>コウエイジュウタク</t>
    </rPh>
    <rPh sb="4" eb="9">
      <t>キョウキュウモクヒョウリョウ</t>
    </rPh>
    <phoneticPr fontId="3"/>
  </si>
  <si>
    <t>要支援世帯に対応可能な戸数</t>
    <rPh sb="0" eb="3">
      <t>ヨウシエン</t>
    </rPh>
    <rPh sb="3" eb="5">
      <t>セタイ</t>
    </rPh>
    <rPh sb="6" eb="8">
      <t>タイオウ</t>
    </rPh>
    <rPh sb="8" eb="10">
      <t>カノウ</t>
    </rPh>
    <rPh sb="11" eb="13">
      <t>コスウ</t>
    </rPh>
    <phoneticPr fontId="0"/>
  </si>
  <si>
    <t>新規入居者用</t>
    <rPh sb="0" eb="2">
      <t>シンキ</t>
    </rPh>
    <rPh sb="2" eb="5">
      <t>ニュウキョシャ</t>
    </rPh>
    <rPh sb="5" eb="6">
      <t>ヨウ</t>
    </rPh>
    <phoneticPr fontId="10"/>
  </si>
  <si>
    <t>既入居者用</t>
    <rPh sb="0" eb="1">
      <t>キ</t>
    </rPh>
    <rPh sb="1" eb="4">
      <t>ニュウキョシャ</t>
    </rPh>
    <rPh sb="4" eb="5">
      <t>ヨウ</t>
    </rPh>
    <phoneticPr fontId="10"/>
  </si>
  <si>
    <t>要支援世帯数</t>
    <rPh sb="0" eb="3">
      <t>ヨウシエン</t>
    </rPh>
    <rPh sb="3" eb="6">
      <t>セタイスウ</t>
    </rPh>
    <phoneticPr fontId="3"/>
  </si>
  <si>
    <t>需要</t>
    <rPh sb="0" eb="2">
      <t>ジュヨウ</t>
    </rPh>
    <phoneticPr fontId="3"/>
  </si>
  <si>
    <t>供給</t>
    <rPh sb="0" eb="2">
      <t>キョウキュウ</t>
    </rPh>
    <phoneticPr fontId="3"/>
  </si>
  <si>
    <t>充足率</t>
    <rPh sb="0" eb="3">
      <t>ジュウソクリツ</t>
    </rPh>
    <phoneticPr fontId="3"/>
  </si>
  <si>
    <t>戸数</t>
    <rPh sb="0" eb="2">
      <t>コスウ</t>
    </rPh>
    <phoneticPr fontId="3"/>
  </si>
  <si>
    <t>記載例</t>
    <rPh sb="0" eb="3">
      <t>キサイレイ</t>
    </rPh>
    <phoneticPr fontId="3"/>
  </si>
  <si>
    <t>［参考］公営住宅等に関するその他の定量的目標</t>
    <phoneticPr fontId="3"/>
  </si>
  <si>
    <t>考え方１：要支援世帯の各区分（（１）～（４））についての算入率の考え方</t>
    <rPh sb="0" eb="1">
      <t>カンガ</t>
    </rPh>
    <rPh sb="2" eb="3">
      <t>カタ</t>
    </rPh>
    <rPh sb="5" eb="10">
      <t>ヨウシエンセタイ</t>
    </rPh>
    <rPh sb="11" eb="12">
      <t>カク</t>
    </rPh>
    <rPh sb="12" eb="14">
      <t>クブン</t>
    </rPh>
    <phoneticPr fontId="3"/>
  </si>
  <si>
    <t>考え方３：要支援世帯へ重点的に供給する方法の考え方</t>
    <rPh sb="0" eb="1">
      <t>カンガ</t>
    </rPh>
    <rPh sb="2" eb="3">
      <t>カタ</t>
    </rPh>
    <rPh sb="13" eb="14">
      <t>テキ</t>
    </rPh>
    <rPh sb="22" eb="23">
      <t>カンガ</t>
    </rPh>
    <rPh sb="24" eb="25">
      <t>カタ</t>
    </rPh>
    <phoneticPr fontId="3"/>
  </si>
  <si>
    <t>考え方６：公営住宅以外で要支援世帯用に活用する住戸の考え方</t>
    <rPh sb="0" eb="1">
      <t>カンガ</t>
    </rPh>
    <rPh sb="2" eb="3">
      <t>カタ</t>
    </rPh>
    <rPh sb="7" eb="9">
      <t>ジュウタク</t>
    </rPh>
    <rPh sb="23" eb="25">
      <t>ジュウコ</t>
    </rPh>
    <phoneticPr fontId="3"/>
  </si>
  <si>
    <t>考え方２：要支援世帯として独自に算入する世帯の考え方</t>
    <rPh sb="0" eb="1">
      <t>カンガ</t>
    </rPh>
    <rPh sb="2" eb="3">
      <t>カタ</t>
    </rPh>
    <rPh sb="16" eb="18">
      <t>サンニュウ</t>
    </rPh>
    <rPh sb="20" eb="22">
      <t>セタイ</t>
    </rPh>
    <phoneticPr fontId="3"/>
  </si>
  <si>
    <t>要支援世帯に対応可能な戸数
（公営住宅供給目標量＋活用想定戸数）</t>
    <rPh sb="0" eb="3">
      <t>ヨウシエン</t>
    </rPh>
    <rPh sb="3" eb="5">
      <t>セタイ</t>
    </rPh>
    <rPh sb="6" eb="8">
      <t>タイオウ</t>
    </rPh>
    <rPh sb="8" eb="10">
      <t>カノウ</t>
    </rPh>
    <rPh sb="11" eb="13">
      <t>コスウ</t>
    </rPh>
    <rPh sb="25" eb="31">
      <t>カツヨウソウテイコスウ</t>
    </rPh>
    <phoneticPr fontId="0"/>
  </si>
  <si>
    <t>※１：原則として、公営住宅に居住する世帯の数は一定とする。</t>
    <rPh sb="3" eb="5">
      <t>ゲンソク</t>
    </rPh>
    <rPh sb="9" eb="11">
      <t>コウエイ</t>
    </rPh>
    <rPh sb="11" eb="13">
      <t>ジュウタク</t>
    </rPh>
    <rPh sb="14" eb="16">
      <t>キョジュウ</t>
    </rPh>
    <rPh sb="18" eb="20">
      <t>セタイ</t>
    </rPh>
    <rPh sb="21" eb="22">
      <t>スウ</t>
    </rPh>
    <rPh sb="23" eb="25">
      <t>イッテイ</t>
    </rPh>
    <phoneticPr fontId="0"/>
  </si>
  <si>
    <t>※２：推計期間における増加世帯は、公営住宅には入居しないと仮定する。</t>
    <rPh sb="3" eb="5">
      <t>スイケイ</t>
    </rPh>
    <rPh sb="5" eb="7">
      <t>キカン</t>
    </rPh>
    <rPh sb="11" eb="13">
      <t>ゾウカ</t>
    </rPh>
    <rPh sb="13" eb="15">
      <t>セタイ</t>
    </rPh>
    <rPh sb="17" eb="19">
      <t>コウエイ</t>
    </rPh>
    <rPh sb="19" eb="21">
      <t>ジュウタク</t>
    </rPh>
    <rPh sb="23" eb="25">
      <t>ニュウキョ</t>
    </rPh>
    <rPh sb="29" eb="31">
      <t>カテイ</t>
    </rPh>
    <phoneticPr fontId="0"/>
  </si>
  <si>
    <t>要支援世帯数_計※６</t>
    <rPh sb="7" eb="8">
      <t>ケイ</t>
    </rPh>
    <phoneticPr fontId="3"/>
  </si>
  <si>
    <t>※５：要支援世帯として独自に算入する世帯について、「考え方２」を参照。</t>
    <rPh sb="3" eb="8">
      <t>ヨウシエンセタイ</t>
    </rPh>
    <rPh sb="11" eb="13">
      <t>ドクジ</t>
    </rPh>
    <rPh sb="14" eb="16">
      <t>サンニュウ</t>
    </rPh>
    <rPh sb="18" eb="20">
      <t>セタイ</t>
    </rPh>
    <phoneticPr fontId="3"/>
  </si>
  <si>
    <t>※６：供給対象の重点化の実現方法について、「考え方３」を参照。</t>
    <phoneticPr fontId="3"/>
  </si>
  <si>
    <t>※９：公営住宅以外で要支援世帯用に活用する住戸について、「考え方６」を参照。</t>
    <rPh sb="35" eb="37">
      <t>サンショウ</t>
    </rPh>
    <phoneticPr fontId="3"/>
  </si>
  <si>
    <t>公営住宅</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</si>
  <si>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</si>
  <si>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</si>
  <si>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</si>
  <si>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計</t>
    <rPh sb="0" eb="1">
      <t>ケイ</t>
    </rPh>
    <phoneticPr fontId="12"/>
  </si>
  <si>
    <t>都道府県</t>
    <rPh sb="0" eb="4">
      <t>トドウフケン</t>
    </rPh>
    <phoneticPr fontId="3"/>
  </si>
  <si>
    <t>①「著しく低い年収水準未満」かつ
「最低居住面積水準未満」の世帯数</t>
  </si>
  <si>
    <t>④「著しく低い年収水準以上」かつ
「最低居住面積水準以上」かつ「高家賃負担率以上」の世帯数</t>
  </si>
  <si>
    <t>（参考）「著しく低い年収水準未満」かつ
　　　　「最低居住面積水準以上」の世帯数</t>
    <rPh sb="1" eb="3">
      <t>サンコウ</t>
    </rPh>
    <rPh sb="12" eb="14">
      <t>スイジュン</t>
    </rPh>
    <rPh sb="14" eb="16">
      <t>ミマン</t>
    </rPh>
    <rPh sb="37" eb="40">
      <t>セタイスウ</t>
    </rPh>
    <phoneticPr fontId="6"/>
  </si>
  <si>
    <t>（参考）「著しく低い年収水準以上」かつ
　　　　「最低居住面積水準以上」の世帯数</t>
    <rPh sb="1" eb="3">
      <t>サンコウ</t>
    </rPh>
    <rPh sb="12" eb="14">
      <t>スイジュン</t>
    </rPh>
    <rPh sb="14" eb="16">
      <t>イジョウ</t>
    </rPh>
    <rPh sb="37" eb="40">
      <t>セタイスウ</t>
    </rPh>
    <phoneticPr fontId="6"/>
  </si>
  <si>
    <t>年間空き家発生率：想定※８</t>
    <rPh sb="0" eb="2">
      <t>ネンカン</t>
    </rPh>
    <rPh sb="2" eb="3">
      <t>ア</t>
    </rPh>
    <rPh sb="4" eb="5">
      <t>ヤ</t>
    </rPh>
    <rPh sb="5" eb="8">
      <t>ハッセイリツ</t>
    </rPh>
    <rPh sb="9" eb="11">
      <t>ソウテイ</t>
    </rPh>
    <phoneticPr fontId="0"/>
  </si>
  <si>
    <t>１．基本情報</t>
    <rPh sb="2" eb="6">
      <t>キホンジョウホウ</t>
    </rPh>
    <phoneticPr fontId="3"/>
  </si>
  <si>
    <t>③うち高家賃負担率以上</t>
    <rPh sb="3" eb="6">
      <t>コウヤチン</t>
    </rPh>
    <rPh sb="6" eb="8">
      <t>フタン</t>
    </rPh>
    <rPh sb="8" eb="9">
      <t>リツ</t>
    </rPh>
    <phoneticPr fontId="20"/>
  </si>
  <si>
    <t>（１）公営住宅等による要支援世帯数</t>
    <rPh sb="3" eb="5">
      <t>コウエイ</t>
    </rPh>
    <rPh sb="5" eb="7">
      <t>ジュウタク</t>
    </rPh>
    <rPh sb="7" eb="8">
      <t>トウ</t>
    </rPh>
    <rPh sb="11" eb="14">
      <t>ヨウシエン</t>
    </rPh>
    <rPh sb="14" eb="17">
      <t>セタイスウ</t>
    </rPh>
    <phoneticPr fontId="0"/>
  </si>
  <si>
    <t>（２）公営住宅等の供給計画</t>
    <phoneticPr fontId="3"/>
  </si>
  <si>
    <t>１）公営住宅供給目標量</t>
    <rPh sb="2" eb="4">
      <t>コウエイ</t>
    </rPh>
    <rPh sb="4" eb="6">
      <t>ジュウタク</t>
    </rPh>
    <rPh sb="6" eb="8">
      <t>キョウキュウ</t>
    </rPh>
    <rPh sb="8" eb="10">
      <t>モクヒョウ</t>
    </rPh>
    <rPh sb="10" eb="11">
      <t>リョウ</t>
    </rPh>
    <phoneticPr fontId="0"/>
  </si>
  <si>
    <t>２）公営住宅以外で要支援世帯用に活用する住戸</t>
    <rPh sb="2" eb="4">
      <t>コウエイ</t>
    </rPh>
    <rPh sb="4" eb="6">
      <t>ジュウタク</t>
    </rPh>
    <rPh sb="6" eb="8">
      <t>イガイ</t>
    </rPh>
    <rPh sb="9" eb="12">
      <t>ヨウシエン</t>
    </rPh>
    <rPh sb="12" eb="14">
      <t>セタイ</t>
    </rPh>
    <rPh sb="14" eb="15">
      <t>ヨウ</t>
    </rPh>
    <rPh sb="16" eb="18">
      <t>カツヨウ</t>
    </rPh>
    <rPh sb="20" eb="22">
      <t>ジュウコ</t>
    </rPh>
    <phoneticPr fontId="0"/>
  </si>
  <si>
    <t>３）要支援世帯に対応可能な戸数</t>
    <rPh sb="2" eb="5">
      <t>ヨウシエン</t>
    </rPh>
    <rPh sb="5" eb="7">
      <t>セタイ</t>
    </rPh>
    <rPh sb="8" eb="10">
      <t>タイオウ</t>
    </rPh>
    <rPh sb="10" eb="12">
      <t>カノウ</t>
    </rPh>
    <rPh sb="13" eb="15">
      <t>コスウ</t>
    </rPh>
    <phoneticPr fontId="0"/>
  </si>
  <si>
    <t>ⅱ.令和7年（2025年）度末の世帯数</t>
    <rPh sb="5" eb="6">
      <t>ネン</t>
    </rPh>
    <rPh sb="11" eb="12">
      <t>ネン</t>
    </rPh>
    <rPh sb="13" eb="14">
      <t>ド</t>
    </rPh>
    <rPh sb="14" eb="15">
      <t>マツ</t>
    </rPh>
    <rPh sb="16" eb="19">
      <t>セタイスウ</t>
    </rPh>
    <phoneticPr fontId="0"/>
  </si>
  <si>
    <t>ⅰ.令和5年（2023年）度央の世帯数</t>
    <rPh sb="2" eb="4">
      <t>レイワ</t>
    </rPh>
    <rPh sb="5" eb="6">
      <t>ネン</t>
    </rPh>
    <rPh sb="11" eb="12">
      <t>ネン</t>
    </rPh>
    <rPh sb="14" eb="15">
      <t>オウ</t>
    </rPh>
    <rPh sb="16" eb="19">
      <t>セタイスウ</t>
    </rPh>
    <phoneticPr fontId="0"/>
  </si>
  <si>
    <t>ⅲ.令和7年（2025年）度末～令和12年（2030年）度末世帯変動数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</si>
  <si>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ⅳ.令和12年（2030年）度末の世帯数</t>
    <rPh sb="2" eb="4">
      <t>レイワ</t>
    </rPh>
    <rPh sb="6" eb="7">
      <t>ネン</t>
    </rPh>
    <rPh sb="14" eb="15">
      <t>ド</t>
    </rPh>
    <rPh sb="15" eb="16">
      <t>マツ</t>
    </rPh>
    <rPh sb="17" eb="20">
      <t>セタイスウ</t>
    </rPh>
    <phoneticPr fontId="0"/>
  </si>
  <si>
    <t>ⅳ.令和17年（2035年）度末の世帯数</t>
    <rPh sb="2" eb="4">
      <t>レイワ</t>
    </rPh>
    <rPh sb="6" eb="7">
      <t>ネン</t>
    </rPh>
    <rPh sb="14" eb="15">
      <t>ド</t>
    </rPh>
    <rPh sb="15" eb="16">
      <t>マツ</t>
    </rPh>
    <rPh sb="17" eb="20">
      <t>セタイスウ</t>
    </rPh>
    <phoneticPr fontId="0"/>
  </si>
  <si>
    <t>ⅲ.令和7年（2025年）度末～令和17年（2035年）度末世帯変動数</t>
    <rPh sb="2" eb="4">
      <t>レイワ</t>
    </rPh>
    <rPh sb="5" eb="6">
      <t>ネン</t>
    </rPh>
    <rPh sb="11" eb="12">
      <t>ネン</t>
    </rPh>
    <rPh sb="13" eb="14">
      <t>ド</t>
    </rPh>
    <rPh sb="14" eb="15">
      <t>マツ</t>
    </rPh>
    <rPh sb="16" eb="18">
      <t>レイワ</t>
    </rPh>
    <rPh sb="20" eb="21">
      <t>ネン</t>
    </rPh>
    <rPh sb="26" eb="27">
      <t>ネン</t>
    </rPh>
    <rPh sb="28" eb="29">
      <t>ド</t>
    </rPh>
    <rPh sb="29" eb="30">
      <t>スエ</t>
    </rPh>
    <rPh sb="30" eb="32">
      <t>セタイ</t>
    </rPh>
    <rPh sb="32" eb="34">
      <t>ヘンドウ</t>
    </rPh>
    <rPh sb="34" eb="35">
      <t>スウセタイヘンドウスウ</t>
    </rPh>
    <phoneticPr fontId="0"/>
  </si>
  <si>
    <t>要支援世帯数</t>
    <rPh sb="0" eb="3">
      <t>ヨウシエン</t>
    </rPh>
    <rPh sb="3" eb="6">
      <t>セタイスウ</t>
    </rPh>
    <phoneticPr fontId="0"/>
  </si>
  <si>
    <t>要支援世帯数（独自基準による算入分）※５</t>
    <rPh sb="0" eb="1">
      <t>ヨウ</t>
    </rPh>
    <rPh sb="1" eb="3">
      <t>シエン</t>
    </rPh>
    <rPh sb="3" eb="6">
      <t>セタイスウ</t>
    </rPh>
    <rPh sb="7" eb="9">
      <t>ドクジ</t>
    </rPh>
    <rPh sb="9" eb="11">
      <t>キジュン</t>
    </rPh>
    <rPh sb="14" eb="16">
      <t>サンニュウ</t>
    </rPh>
    <rPh sb="16" eb="17">
      <t>ブン</t>
    </rPh>
    <phoneticPr fontId="0"/>
  </si>
  <si>
    <t>減少世帯数（滅失＋転出）</t>
    <rPh sb="0" eb="2">
      <t>ゲンショウ</t>
    </rPh>
    <rPh sb="2" eb="5">
      <t>セタイスウ</t>
    </rPh>
    <phoneticPr fontId="0"/>
  </si>
  <si>
    <t>ⅶ.要支援世帯数（独自基準による世帯、戻り入居世帯を含む）</t>
    <rPh sb="2" eb="5">
      <t>ヨウシエン</t>
    </rPh>
    <rPh sb="5" eb="7">
      <t>セタイ</t>
    </rPh>
    <rPh sb="7" eb="8">
      <t>スウ</t>
    </rPh>
    <rPh sb="9" eb="13">
      <t>ドクジキジュン</t>
    </rPh>
    <rPh sb="16" eb="18">
      <t>セタイ</t>
    </rPh>
    <rPh sb="19" eb="20">
      <t>モド</t>
    </rPh>
    <rPh sb="21" eb="25">
      <t>ニュウキョセタイ</t>
    </rPh>
    <rPh sb="26" eb="27">
      <t>フク</t>
    </rPh>
    <phoneticPr fontId="0"/>
  </si>
  <si>
    <r>
      <rPr>
        <sz val="12"/>
        <rFont val="游ゴシック"/>
        <family val="3"/>
        <charset val="128"/>
      </rPr>
      <t>ⅵ.</t>
    </r>
    <r>
      <rPr>
        <sz val="12"/>
        <rFont val="游ゴシック"/>
        <family val="3"/>
        <charset val="128"/>
        <scheme val="minor"/>
      </rPr>
      <t>要支援世帯数（独自基準による世帯、戻り入居世帯を除く）</t>
    </r>
    <rPh sb="2" eb="5">
      <t>ヨウシエン</t>
    </rPh>
    <rPh sb="5" eb="8">
      <t>セタイスウ</t>
    </rPh>
    <rPh sb="9" eb="11">
      <t>ドクジ</t>
    </rPh>
    <rPh sb="11" eb="13">
      <t>キジュン</t>
    </rPh>
    <rPh sb="16" eb="18">
      <t>セタイ</t>
    </rPh>
    <rPh sb="19" eb="20">
      <t>モド</t>
    </rPh>
    <rPh sb="21" eb="23">
      <t>ニュウキョ</t>
    </rPh>
    <rPh sb="23" eb="25">
      <t>セタイ</t>
    </rPh>
    <rPh sb="26" eb="27">
      <t>ノゾ</t>
    </rPh>
    <phoneticPr fontId="0"/>
  </si>
  <si>
    <t>■公営住宅供給目標量の設定プロセス（総括表）</t>
    <rPh sb="1" eb="3">
      <t>コウエイ</t>
    </rPh>
    <rPh sb="3" eb="5">
      <t>ジュウタク</t>
    </rPh>
    <rPh sb="5" eb="7">
      <t>キョウキュウ</t>
    </rPh>
    <rPh sb="7" eb="10">
      <t>モクヒョウリョウ</t>
    </rPh>
    <rPh sb="11" eb="13">
      <t>セッテイ</t>
    </rPh>
    <rPh sb="18" eb="21">
      <t>ソウカツヒョウ</t>
    </rPh>
    <phoneticPr fontId="0"/>
  </si>
  <si>
    <t>※８：管理適正化の方針について、「考え方５」を参照。</t>
    <rPh sb="3" eb="8">
      <t>カンリテキセイカ</t>
    </rPh>
    <rPh sb="23" eb="25">
      <t>サンショウ</t>
    </rPh>
    <phoneticPr fontId="3"/>
  </si>
  <si>
    <t>考え方５：管理適正化の方針</t>
    <phoneticPr fontId="3"/>
  </si>
  <si>
    <t>※７：建替等のストック対策の方針について、「考え方４」を参照。</t>
    <rPh sb="28" eb="30">
      <t>サンショウ</t>
    </rPh>
    <phoneticPr fontId="3"/>
  </si>
  <si>
    <t>考え方４：建替等のストック対策の方針</t>
  </si>
  <si>
    <t>活用想定戸数</t>
  </si>
  <si>
    <t>例：●千▲百戸</t>
    <phoneticPr fontId="3"/>
  </si>
  <si>
    <t>a)空家募集</t>
    <rPh sb="2" eb="3">
      <t>ア</t>
    </rPh>
    <rPh sb="3" eb="4">
      <t>ヤ</t>
    </rPh>
    <rPh sb="4" eb="6">
      <t>ボシュウ</t>
    </rPh>
    <phoneticPr fontId="10"/>
  </si>
  <si>
    <t>b)-1)うち建設</t>
    <rPh sb="7" eb="9">
      <t>ケンセツ</t>
    </rPh>
    <phoneticPr fontId="10"/>
  </si>
  <si>
    <t>b)新規整備</t>
    <rPh sb="2" eb="4">
      <t>シンキ</t>
    </rPh>
    <rPh sb="4" eb="6">
      <t>セイビ</t>
    </rPh>
    <phoneticPr fontId="10"/>
  </si>
  <si>
    <t>b)-2)うち買取</t>
    <rPh sb="7" eb="8">
      <t>カ</t>
    </rPh>
    <rPh sb="8" eb="9">
      <t>ト</t>
    </rPh>
    <phoneticPr fontId="10"/>
  </si>
  <si>
    <t>b)-3)うち借上</t>
    <rPh sb="7" eb="8">
      <t>カ</t>
    </rPh>
    <rPh sb="8" eb="9">
      <t>ア</t>
    </rPh>
    <phoneticPr fontId="10"/>
  </si>
  <si>
    <t>③「著しく低い年収水準未満」かつ
「最低居住面積水準以上」かつ「高家賃負担率以上」の世帯数</t>
    <phoneticPr fontId="3"/>
  </si>
  <si>
    <t>②「著しく低い年収水準以上」かつ
「最低居住面積水準未満」の世帯数</t>
    <phoneticPr fontId="3"/>
  </si>
  <si>
    <t>３．まとめ</t>
    <phoneticPr fontId="3"/>
  </si>
  <si>
    <t>■（参考：5年間推計）公営住宅供給目標量の設定プロセス（総括表）</t>
    <rPh sb="2" eb="4">
      <t>サンコウ</t>
    </rPh>
    <rPh sb="6" eb="8">
      <t>ネンカン</t>
    </rPh>
    <rPh sb="8" eb="10">
      <t>スイケイ</t>
    </rPh>
    <rPh sb="11" eb="13">
      <t>コウエイ</t>
    </rPh>
    <rPh sb="13" eb="15">
      <t>ジュウタク</t>
    </rPh>
    <rPh sb="15" eb="17">
      <t>キョウキュウ</t>
    </rPh>
    <rPh sb="17" eb="20">
      <t>モクヒョウリョウ</t>
    </rPh>
    <rPh sb="21" eb="23">
      <t>セッテイ</t>
    </rPh>
    <rPh sb="28" eb="31">
      <t>ソウカツヒョウ</t>
    </rPh>
    <phoneticPr fontId="0"/>
  </si>
  <si>
    <t>２．要支援世帯数推計（5年間）：令和8年度～令和12年度</t>
    <rPh sb="2" eb="5">
      <t>ヨウシエン</t>
    </rPh>
    <rPh sb="5" eb="8">
      <t>セタイスウ</t>
    </rPh>
    <rPh sb="8" eb="10">
      <t>スイケイ</t>
    </rPh>
    <rPh sb="12" eb="14">
      <t>ネンカン</t>
    </rPh>
    <rPh sb="16" eb="18">
      <t>レイワ</t>
    </rPh>
    <rPh sb="19" eb="20">
      <t>ネン</t>
    </rPh>
    <rPh sb="20" eb="21">
      <t>ド</t>
    </rPh>
    <rPh sb="22" eb="24">
      <t>レイワ</t>
    </rPh>
    <rPh sb="26" eb="28">
      <t>ネンド</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</si>
  <si>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</si>
  <si>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</si>
  <si>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7"/>
  </si>
  <si>
    <t>借家移転</t>
    <rPh sb="0" eb="2">
      <t>シャクヤ</t>
    </rPh>
    <rPh sb="2" eb="4">
      <t>イテン</t>
    </rPh>
    <phoneticPr fontId="3"/>
  </si>
  <si>
    <t>２）年収と居住面積水準から見た要支援世帯数（新規発生分）の推計</t>
    <rPh sb="2" eb="4">
      <t>ネンシュウ</t>
    </rPh>
    <rPh sb="5" eb="7">
      <t>キョジュウ</t>
    </rPh>
    <rPh sb="7" eb="9">
      <t>メンセキ</t>
    </rPh>
    <rPh sb="9" eb="11">
      <t>スイジュン</t>
    </rPh>
    <rPh sb="13" eb="14">
      <t>ミ</t>
    </rPh>
    <rPh sb="15" eb="16">
      <t>ヨウ</t>
    </rPh>
    <rPh sb="16" eb="18">
      <t>シエン</t>
    </rPh>
    <rPh sb="18" eb="21">
      <t>セタイスウ</t>
    </rPh>
    <rPh sb="22" eb="24">
      <t>シンキ</t>
    </rPh>
    <rPh sb="24" eb="26">
      <t>ハッセイ</t>
    </rPh>
    <rPh sb="26" eb="27">
      <t>ブン</t>
    </rPh>
    <rPh sb="29" eb="31">
      <t>スイケイ</t>
    </rPh>
    <phoneticPr fontId="20"/>
  </si>
  <si>
    <t>１）計画期間における公営住宅入居資格世帯数（新規発生分）の推計</t>
    <rPh sb="2" eb="4">
      <t>ケイカク</t>
    </rPh>
    <rPh sb="4" eb="6">
      <t>キカン</t>
    </rPh>
    <rPh sb="10" eb="12">
      <t>コウエイ</t>
    </rPh>
    <rPh sb="12" eb="14">
      <t>ジュウタク</t>
    </rPh>
    <rPh sb="14" eb="16">
      <t>ニュウキョ</t>
    </rPh>
    <rPh sb="16" eb="18">
      <t>シカク</t>
    </rPh>
    <rPh sb="18" eb="21">
      <t>セタイスウ</t>
    </rPh>
    <rPh sb="22" eb="24">
      <t>シンキ</t>
    </rPh>
    <rPh sb="24" eb="26">
      <t>ハッセイ</t>
    </rPh>
    <rPh sb="26" eb="27">
      <t>ブン</t>
    </rPh>
    <rPh sb="29" eb="31">
      <t>スイケイ</t>
    </rPh>
    <phoneticPr fontId="0"/>
  </si>
  <si>
    <t>ⅴ.令和17年（2035年）の収入分位下位世帯数（新規発生分）</t>
    <rPh sb="15" eb="17">
      <t>シュウニュウ</t>
    </rPh>
    <rPh sb="17" eb="18">
      <t>ブン</t>
    </rPh>
    <rPh sb="18" eb="19">
      <t>イ</t>
    </rPh>
    <rPh sb="19" eb="21">
      <t>カイ</t>
    </rPh>
    <rPh sb="21" eb="24">
      <t>セタイスウ</t>
    </rPh>
    <rPh sb="25" eb="27">
      <t>シンキ</t>
    </rPh>
    <rPh sb="27" eb="29">
      <t>ハッセイ</t>
    </rPh>
    <rPh sb="29" eb="30">
      <t>ブン</t>
    </rPh>
    <phoneticPr fontId="0"/>
  </si>
  <si>
    <t>３）公営住宅等継続入居世帯数</t>
    <rPh sb="2" eb="6">
      <t>コウエイジュウタク</t>
    </rPh>
    <rPh sb="6" eb="7">
      <t>トウ</t>
    </rPh>
    <rPh sb="7" eb="9">
      <t>ケイゾク</t>
    </rPh>
    <rPh sb="9" eb="11">
      <t>ニュウキョ</t>
    </rPh>
    <rPh sb="11" eb="14">
      <t>セタイスウ</t>
    </rPh>
    <phoneticPr fontId="20"/>
  </si>
  <si>
    <t>ⅷ.要支援世帯数（公営住宅等に継続して入居）</t>
    <rPh sb="2" eb="8">
      <t>ヨウシエ</t>
    </rPh>
    <rPh sb="9" eb="14">
      <t>コウエイジュウ</t>
    </rPh>
    <rPh sb="15" eb="17">
      <t>ケイゾク</t>
    </rPh>
    <rPh sb="19" eb="21">
      <t>ニュウキョ</t>
    </rPh>
    <phoneticPr fontId="3"/>
  </si>
  <si>
    <t>「年間収入階級、年収5分位階級別、世帯割合」の推計方法</t>
    <rPh sb="23" eb="25">
      <t>スイケイ</t>
    </rPh>
    <rPh sb="25" eb="27">
      <t>ホウホウ</t>
    </rPh>
    <phoneticPr fontId="12"/>
  </si>
  <si>
    <t>家計調査に基づく推計</t>
    <rPh sb="0" eb="4">
      <t>カケイチョウサ</t>
    </rPh>
    <rPh sb="5" eb="6">
      <t>モト</t>
    </rPh>
    <rPh sb="8" eb="10">
      <t>スイケイ</t>
    </rPh>
    <phoneticPr fontId="12"/>
  </si>
  <si>
    <t>直近実績値の固定適用による推計</t>
  </si>
  <si>
    <t>cond_C_a18</t>
  </si>
  <si>
    <t>「年間収入五分位階級の中央値の将来値」の推計方法</t>
    <rPh sb="11" eb="13">
      <t>チュウオウ</t>
    </rPh>
    <rPh sb="15" eb="18">
      <t>ショウライチ</t>
    </rPh>
    <phoneticPr fontId="3"/>
  </si>
  <si>
    <t>cond_C_a01</t>
  </si>
  <si>
    <r>
      <t>最低居住面積水準</t>
    </r>
    <r>
      <rPr>
        <b/>
        <u/>
        <sz val="12"/>
        <rFont val="游ゴシック"/>
        <family val="3"/>
        <charset val="128"/>
        <scheme val="minor"/>
      </rPr>
      <t>以上</t>
    </r>
    <r>
      <rPr>
        <b/>
        <sz val="12"/>
        <rFont val="游ゴシック"/>
        <family val="3"/>
        <charset val="128"/>
        <scheme val="minor"/>
      </rPr>
      <t>かつ
裁量階層</t>
    </r>
    <rPh sb="0" eb="2">
      <t>サイテイ</t>
    </rPh>
    <rPh sb="2" eb="4">
      <t>キョジュウ</t>
    </rPh>
    <rPh sb="4" eb="6">
      <t>メンセキ</t>
    </rPh>
    <rPh sb="6" eb="8">
      <t>スイジュン</t>
    </rPh>
    <rPh sb="8" eb="10">
      <t>イジョウ</t>
    </rPh>
    <rPh sb="13" eb="15">
      <t>サイリョウ</t>
    </rPh>
    <rPh sb="15" eb="17">
      <t>カイソウ</t>
    </rPh>
    <phoneticPr fontId="20"/>
  </si>
  <si>
    <t>10年間</t>
    <rPh sb="2" eb="3">
      <t>ネン</t>
    </rPh>
    <rPh sb="3" eb="4">
      <t>カン</t>
    </rPh>
    <phoneticPr fontId="0"/>
  </si>
  <si>
    <r>
      <t>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ミマン</t>
    </rPh>
    <rPh sb="13" eb="15">
      <t>ホンライ</t>
    </rPh>
    <rPh sb="15" eb="17">
      <t>カイソウ</t>
    </rPh>
    <rPh sb="18" eb="19">
      <t>イチジル</t>
    </rPh>
    <rPh sb="21" eb="22">
      <t>ヒク</t>
    </rPh>
    <rPh sb="23" eb="25">
      <t>ネンシュウ</t>
    </rPh>
    <rPh sb="25" eb="27">
      <t>イジョウ</t>
    </rPh>
    <phoneticPr fontId="20"/>
  </si>
  <si>
    <t>c)建替等 ※７</t>
    <rPh sb="2" eb="4">
      <t>タテカ</t>
    </rPh>
    <rPh sb="4" eb="5">
      <t>トウ</t>
    </rPh>
    <phoneticPr fontId="10"/>
  </si>
  <si>
    <t>c)-1)建替</t>
    <rPh sb="5" eb="7">
      <t>タテカ</t>
    </rPh>
    <phoneticPr fontId="10"/>
  </si>
  <si>
    <t>c)-2)全面的改善等</t>
    <rPh sb="5" eb="8">
      <t>ゼンメンテキ</t>
    </rPh>
    <rPh sb="8" eb="10">
      <t>カイゼン</t>
    </rPh>
    <rPh sb="10" eb="11">
      <t>トウ</t>
    </rPh>
    <phoneticPr fontId="10"/>
  </si>
  <si>
    <t>c)建替等</t>
    <rPh sb="2" eb="3">
      <t>ダテ</t>
    </rPh>
    <rPh sb="3" eb="4">
      <t>タイ</t>
    </rPh>
    <rPh sb="4" eb="5">
      <t>トウ</t>
    </rPh>
    <phoneticPr fontId="10"/>
  </si>
  <si>
    <t>a)空家募集</t>
    <rPh sb="2" eb="4">
      <t>アキヤ</t>
    </rPh>
    <rPh sb="4" eb="6">
      <t>ボシュウ</t>
    </rPh>
    <phoneticPr fontId="10"/>
  </si>
  <si>
    <t>地域優良賃貸住宅等</t>
  </si>
  <si>
    <t>単独住宅等</t>
    <rPh sb="0" eb="2">
      <t>タンドク</t>
    </rPh>
    <rPh sb="2" eb="5">
      <t>ジュウタクナド</t>
    </rPh>
    <phoneticPr fontId="1"/>
  </si>
  <si>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</si>
  <si>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</si>
  <si>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</si>
  <si>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d)その他</t>
    <phoneticPr fontId="12"/>
  </si>
  <si>
    <t>２）公営住宅以外で要支援世帯用に活用する住宅ストック</t>
    <rPh sb="2" eb="4">
      <t>コウエイ</t>
    </rPh>
    <rPh sb="4" eb="6">
      <t>ジュウタク</t>
    </rPh>
    <rPh sb="6" eb="8">
      <t>イガイ</t>
    </rPh>
    <rPh sb="9" eb="12">
      <t>ヨウシエン</t>
    </rPh>
    <rPh sb="12" eb="14">
      <t>セタイ</t>
    </rPh>
    <rPh sb="14" eb="15">
      <t>ヨウ</t>
    </rPh>
    <rPh sb="16" eb="18">
      <t>カツヨウ</t>
    </rPh>
    <rPh sb="20" eb="22">
      <t>ジュウタク</t>
    </rPh>
    <phoneticPr fontId="0"/>
  </si>
  <si>
    <t>住宅の種類</t>
    <rPh sb="0" eb="2">
      <t>ジュウタク</t>
    </rPh>
    <rPh sb="3" eb="5">
      <t>シュルイ</t>
    </rPh>
    <phoneticPr fontId="3"/>
  </si>
  <si>
    <t>現時点の戸数</t>
    <rPh sb="0" eb="3">
      <t>ゲンジテン</t>
    </rPh>
    <rPh sb="4" eb="6">
      <t>コスウ</t>
    </rPh>
    <phoneticPr fontId="2"/>
  </si>
  <si>
    <t>10年後の想定戸数</t>
    <rPh sb="2" eb="3">
      <t>ネン</t>
    </rPh>
    <rPh sb="3" eb="4">
      <t>ゴ</t>
    </rPh>
    <rPh sb="5" eb="7">
      <t>ソウテイ</t>
    </rPh>
    <rPh sb="7" eb="9">
      <t>コスウ</t>
    </rPh>
    <phoneticPr fontId="2"/>
  </si>
  <si>
    <t>参考：要支援世帯用に限らない住宅ストック</t>
  </si>
  <si>
    <t>著しく低い年収</t>
  </si>
  <si>
    <t>※４：要支援世帯の各区分（（１）～（6））についての算入率について、「考え方１」を参照。</t>
    <phoneticPr fontId="3"/>
  </si>
  <si>
    <t>cond_C_b21</t>
  </si>
  <si>
    <t>同居親族要件の有無</t>
    <rPh sb="0" eb="6">
      <t>ドウキョシンゾ</t>
    </rPh>
    <rPh sb="7" eb="9">
      <t>ウム</t>
    </rPh>
    <phoneticPr fontId="4"/>
  </si>
  <si>
    <t>本来階層で対象とする単身世帯の世帯主年齢</t>
  </si>
  <si>
    <t>cond_C_b22</t>
  </si>
  <si>
    <t>裁量階層で対象とする単身世帯の世帯主年齢</t>
  </si>
  <si>
    <t>初期設定はcond_C_g01と共通。</t>
    <rPh sb="0" eb="4">
      <t>ショキセッテイ</t>
    </rPh>
    <phoneticPr fontId="3"/>
  </si>
  <si>
    <t>初期設定はcond_C_g01と共通。</t>
    <phoneticPr fontId="3"/>
  </si>
  <si>
    <t>初期設定はcond_C_b21による自動設定。</t>
    <rPh sb="18" eb="22">
      <t>ジドウセッテイ</t>
    </rPh>
    <phoneticPr fontId="3"/>
  </si>
  <si>
    <t>初期設定はcond_C_b06と共通。</t>
    <phoneticPr fontId="3"/>
  </si>
  <si>
    <t>初期設定はcond_C_g01と共通。</t>
  </si>
  <si>
    <t>①最低居住面積水準未満かつ本来階層（著しく低い年収未満）</t>
  </si>
  <si>
    <t>フロー推計</t>
    <rPh sb="3" eb="5">
      <t>スイケイ</t>
    </rPh>
    <phoneticPr fontId="3"/>
  </si>
  <si>
    <t>ストック推計</t>
    <rPh sb="4" eb="6">
      <t>スイケイ</t>
    </rPh>
    <phoneticPr fontId="3"/>
  </si>
  <si>
    <t>公営住宅以外の活用想定戸数</t>
  </si>
  <si>
    <t>公営住宅以外の活用想定戸数</t>
    <phoneticPr fontId="3"/>
  </si>
  <si>
    <t>戻り入居世帯</t>
    <rPh sb="0" eb="1">
      <t>モド</t>
    </rPh>
    <rPh sb="2" eb="4">
      <t>ニュウキョ</t>
    </rPh>
    <rPh sb="4" eb="6">
      <t>セタイ</t>
    </rPh>
    <phoneticPr fontId="3"/>
  </si>
  <si>
    <t>2035年</t>
    <rPh sb="4" eb="5">
      <t>ネン</t>
    </rPh>
    <phoneticPr fontId="3"/>
  </si>
  <si>
    <t>2030年</t>
    <rPh sb="4" eb="5">
      <t>ネン</t>
    </rPh>
    <phoneticPr fontId="3"/>
  </si>
  <si>
    <t>2040年</t>
    <rPh sb="4" eb="5">
      <t>ネン</t>
    </rPh>
    <phoneticPr fontId="3"/>
  </si>
  <si>
    <t>2045年</t>
    <rPh sb="4" eb="5">
      <t>ネン</t>
    </rPh>
    <phoneticPr fontId="3"/>
  </si>
  <si>
    <t>2050年</t>
    <rPh sb="4" eb="5">
      <t>ネン</t>
    </rPh>
    <phoneticPr fontId="3"/>
  </si>
  <si>
    <t>算入率</t>
    <rPh sb="0" eb="2">
      <t>サンニュウ</t>
    </rPh>
    <rPh sb="2" eb="3">
      <t>リツ</t>
    </rPh>
    <phoneticPr fontId="3"/>
  </si>
  <si>
    <t>公営住宅供給目標量</t>
    <rPh sb="2" eb="6">
      <t>コウエイジュウタク</t>
    </rPh>
    <rPh sb="6" eb="8">
      <t>キョウキュウモクヒョウリョウ</t>
    </rPh>
    <phoneticPr fontId="3"/>
  </si>
  <si>
    <t>うち民間賃貸住宅</t>
    <rPh sb="2" eb="4">
      <t>ミンカン</t>
    </rPh>
    <rPh sb="4" eb="8">
      <t>チンタイジュウタク</t>
    </rPh>
    <phoneticPr fontId="3"/>
  </si>
  <si>
    <t>うち公的賃貸住宅</t>
    <rPh sb="2" eb="4">
      <t>コウテキ</t>
    </rPh>
    <rPh sb="4" eb="8">
      <t>チンタイジュウタク</t>
    </rPh>
    <phoneticPr fontId="3"/>
  </si>
  <si>
    <t>要支援世帯用に限らない住宅ストック</t>
  </si>
  <si>
    <t>公的賃貸住宅等（改良住宅、地優賃、UR賃貸、公社賃貸、単独住宅、居住サポート住宅、SN専用住宅等）</t>
    <rPh sb="0" eb="2">
      <t>コウテキ</t>
    </rPh>
    <rPh sb="2" eb="6">
      <t>チンタイジュウタク</t>
    </rPh>
    <rPh sb="6" eb="7">
      <t>トウ</t>
    </rPh>
    <rPh sb="27" eb="29">
      <t>タンドク</t>
    </rPh>
    <rPh sb="29" eb="31">
      <t>ジュウタク</t>
    </rPh>
    <rPh sb="32" eb="34">
      <t>キョジュウ</t>
    </rPh>
    <rPh sb="38" eb="40">
      <t>ジュウタク</t>
    </rPh>
    <rPh sb="43" eb="47">
      <t>センヨウジュウタク</t>
    </rPh>
    <phoneticPr fontId="3"/>
  </si>
  <si>
    <t>民間賃貸住宅</t>
    <rPh sb="0" eb="6">
      <t>ミンカンチンタ</t>
    </rPh>
    <phoneticPr fontId="1"/>
  </si>
  <si>
    <t>うち民間賃貸住宅等</t>
    <rPh sb="8" eb="9">
      <t>トウ</t>
    </rPh>
    <phoneticPr fontId="0"/>
  </si>
  <si>
    <t>民間賃貸住宅</t>
    <phoneticPr fontId="0"/>
  </si>
  <si>
    <t>収入分位下位世帯数（ⅳ「民間賃貸住宅等」の内数）</t>
  </si>
  <si>
    <t>民間賃貸住宅等に占める割合</t>
    <rPh sb="6" eb="7">
      <t>トウ</t>
    </rPh>
    <rPh sb="8" eb="9">
      <t>シ</t>
    </rPh>
    <rPh sb="11" eb="13">
      <t>ワリアイ</t>
    </rPh>
    <phoneticPr fontId="0"/>
  </si>
  <si>
    <t>民間賃貸住宅</t>
    <phoneticPr fontId="1"/>
  </si>
  <si>
    <t>「民間賃貸住宅の１㎡当たり家賃の将来値」の推計方法</t>
    <rPh sb="16" eb="19">
      <t>ショウライチ</t>
    </rPh>
    <phoneticPr fontId="12"/>
  </si>
  <si>
    <t>民間賃貸住宅(木造)</t>
    <rPh sb="7" eb="9">
      <t>モクゾウ</t>
    </rPh>
    <phoneticPr fontId="6"/>
  </si>
  <si>
    <t>要支援世帯数（フロー推計）</t>
    <rPh sb="0" eb="3">
      <t>ヨウシエン</t>
    </rPh>
    <rPh sb="3" eb="6">
      <t>セタイスウ</t>
    </rPh>
    <rPh sb="10" eb="12">
      <t>スイケイ</t>
    </rPh>
    <phoneticPr fontId="3"/>
  </si>
  <si>
    <t>要支援世帯数（ストック推計）</t>
    <rPh sb="0" eb="3">
      <t>ヨウシエン</t>
    </rPh>
    <rPh sb="3" eb="6">
      <t>セタイスウ</t>
    </rPh>
    <rPh sb="11" eb="13">
      <t>スイケイ</t>
    </rPh>
    <phoneticPr fontId="3"/>
  </si>
  <si>
    <t>要支援世帯に対応可能な住宅供給量</t>
    <rPh sb="0" eb="3">
      <t>ヨウシエン</t>
    </rPh>
    <rPh sb="3" eb="5">
      <t>セタイ</t>
    </rPh>
    <rPh sb="6" eb="10">
      <t>タイオウカノウ</t>
    </rPh>
    <rPh sb="11" eb="13">
      <t>ジュウタク</t>
    </rPh>
    <rPh sb="13" eb="16">
      <t>キョウキュウリョウ</t>
    </rPh>
    <phoneticPr fontId="3"/>
  </si>
  <si>
    <t>中期的な要支援世帯の推移（ストック推計）への対応と住宅ストック</t>
    <rPh sb="0" eb="3">
      <t>チュウキテキ</t>
    </rPh>
    <rPh sb="4" eb="7">
      <t>ヨウシエン</t>
    </rPh>
    <rPh sb="7" eb="9">
      <t>セタイ</t>
    </rPh>
    <rPh sb="10" eb="12">
      <t>スイイ</t>
    </rPh>
    <rPh sb="17" eb="19">
      <t>スイケイ</t>
    </rPh>
    <rPh sb="22" eb="24">
      <t>タイオウ</t>
    </rPh>
    <rPh sb="25" eb="27">
      <t>ジュウタク</t>
    </rPh>
    <phoneticPr fontId="3"/>
  </si>
  <si>
    <t>要支援世帯の区分別、要支援世帯数（ストック推計）</t>
    <rPh sb="0" eb="3">
      <t>ヨウシエン</t>
    </rPh>
    <rPh sb="3" eb="5">
      <t>セタイ</t>
    </rPh>
    <rPh sb="6" eb="9">
      <t>クブンベツ</t>
    </rPh>
    <rPh sb="10" eb="13">
      <t>ヨウシエン</t>
    </rPh>
    <rPh sb="13" eb="16">
      <t>セタイスウ</t>
    </rPh>
    <rPh sb="21" eb="23">
      <t>スイケイ</t>
    </rPh>
    <phoneticPr fontId="3"/>
  </si>
  <si>
    <t>住宅の種類別、要支援世帯に対応可能な住宅供給量</t>
    <rPh sb="0" eb="2">
      <t>ジュウタク</t>
    </rPh>
    <rPh sb="3" eb="6">
      <t>シュルイベツ</t>
    </rPh>
    <phoneticPr fontId="3"/>
  </si>
  <si>
    <t>住宅の種類別、要支援世帯用に限らない住宅ストック</t>
    <phoneticPr fontId="3"/>
  </si>
  <si>
    <t>①</t>
    <phoneticPr fontId="3"/>
  </si>
  <si>
    <t>②</t>
    <phoneticPr fontId="3"/>
  </si>
  <si>
    <t>③</t>
    <phoneticPr fontId="3"/>
  </si>
  <si>
    <t>④</t>
    <phoneticPr fontId="3"/>
  </si>
  <si>
    <t>⑤</t>
    <phoneticPr fontId="3"/>
  </si>
  <si>
    <t>⑥</t>
    <phoneticPr fontId="3"/>
  </si>
  <si>
    <r>
      <t>①最低居住面積水準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1" eb="3">
      <t>サイテイ</t>
    </rPh>
    <rPh sb="3" eb="5">
      <t>キョジュウ</t>
    </rPh>
    <rPh sb="5" eb="7">
      <t>メンセキ</t>
    </rPh>
    <rPh sb="7" eb="9">
      <t>スイジュン</t>
    </rPh>
    <rPh sb="9" eb="11">
      <t>ミマン</t>
    </rPh>
    <rPh sb="26" eb="28">
      <t>ミマン</t>
    </rPh>
    <phoneticPr fontId="2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</si>
  <si>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未満</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ミマン</t>
    </rPh>
    <phoneticPr fontId="20"/>
  </si>
  <si>
    <t>④-b)うち高家賃負担率以上</t>
    <rPh sb="6" eb="7">
      <t>コウ</t>
    </rPh>
    <rPh sb="7" eb="9">
      <t>ヤチン</t>
    </rPh>
    <rPh sb="9" eb="12">
      <t>フタンリツ</t>
    </rPh>
    <rPh sb="12" eb="14">
      <t>イジョウ</t>
    </rPh>
    <phoneticPr fontId="20"/>
  </si>
  <si>
    <t>④-a)うち高家賃負担率以上</t>
    <rPh sb="6" eb="7">
      <t>コウ</t>
    </rPh>
    <rPh sb="7" eb="9">
      <t>ヤチン</t>
    </rPh>
    <rPh sb="9" eb="12">
      <t>フタンリツ</t>
    </rPh>
    <rPh sb="12" eb="14">
      <t>イジョウ</t>
    </rPh>
    <phoneticPr fontId="20"/>
  </si>
  <si>
    <r>
      <t>②-a)最低居住面積水準</t>
    </r>
    <r>
      <rPr>
        <b/>
        <u/>
        <sz val="12"/>
        <rFont val="游ゴシック"/>
        <family val="3"/>
        <charset val="128"/>
        <scheme val="minor"/>
      </rPr>
      <t>未満</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4" eb="6">
      <t>サイテイ</t>
    </rPh>
    <rPh sb="6" eb="8">
      <t>キョジュウ</t>
    </rPh>
    <rPh sb="8" eb="10">
      <t>メンセキ</t>
    </rPh>
    <rPh sb="10" eb="12">
      <t>スイジュン</t>
    </rPh>
    <rPh sb="12" eb="14">
      <t>ミマン</t>
    </rPh>
    <rPh sb="17" eb="19">
      <t>ホンライ</t>
    </rPh>
    <rPh sb="19" eb="21">
      <t>カイソウ</t>
    </rPh>
    <phoneticPr fontId="20"/>
  </si>
  <si>
    <r>
      <t>②-b)最低居住面積水準</t>
    </r>
    <r>
      <rPr>
        <b/>
        <u/>
        <sz val="12"/>
        <rFont val="游ゴシック"/>
        <family val="3"/>
        <charset val="128"/>
        <scheme val="minor"/>
      </rPr>
      <t>未満</t>
    </r>
    <r>
      <rPr>
        <b/>
        <sz val="12"/>
        <rFont val="游ゴシック"/>
        <family val="3"/>
        <charset val="128"/>
        <scheme val="minor"/>
      </rPr>
      <t>かつ
裁量階層</t>
    </r>
    <rPh sb="4" eb="6">
      <t>サイテイ</t>
    </rPh>
    <rPh sb="6" eb="8">
      <t>キョジュウ</t>
    </rPh>
    <rPh sb="8" eb="10">
      <t>メンセキ</t>
    </rPh>
    <rPh sb="10" eb="12">
      <t>スイジュン</t>
    </rPh>
    <rPh sb="12" eb="14">
      <t>ミマン</t>
    </rPh>
    <rPh sb="17" eb="19">
      <t>サイリョウ</t>
    </rPh>
    <rPh sb="19" eb="21">
      <t>カイソウ</t>
    </rPh>
    <phoneticPr fontId="20"/>
  </si>
  <si>
    <t>④-a)うち高家賃負担率以上</t>
    <phoneticPr fontId="20"/>
  </si>
  <si>
    <t>②-a)最低居住面積水準未満かつ本来階層（著しく低い年収以上）</t>
    <phoneticPr fontId="3"/>
  </si>
  <si>
    <t>②-b)最低居住面積水準未満かつ裁量階層</t>
    <phoneticPr fontId="3"/>
  </si>
  <si>
    <t>③最低居住面積水準以上かつ本来階層（著しく低い年収未満）、うち高家賃負担率以上</t>
    <phoneticPr fontId="3"/>
  </si>
  <si>
    <t>④-a)最低居住面積水準未満かつ本来階層（著しく低い年収以上）、うち高家賃負担率以上</t>
    <phoneticPr fontId="3"/>
  </si>
  <si>
    <t>④-b)最低居住面積水準以上かつ裁量階層、うち高家賃負担率以上</t>
    <phoneticPr fontId="3"/>
  </si>
  <si>
    <t>民間賃貸住宅（総数）</t>
    <rPh sb="0" eb="6">
      <t>ミンカンチンタ</t>
    </rPh>
    <rPh sb="7" eb="9">
      <t>ソウスウ</t>
    </rPh>
    <phoneticPr fontId="1"/>
  </si>
  <si>
    <t>2025年</t>
    <rPh sb="4" eb="5">
      <t>ネン</t>
    </rPh>
    <phoneticPr fontId="3"/>
  </si>
  <si>
    <t>民間賃貸住宅（登録住宅登録住宅、活用可能性の比較的高いもの）</t>
    <rPh sb="0" eb="6">
      <t>ミンカンチンタ</t>
    </rPh>
    <rPh sb="11" eb="13">
      <t>トウロク</t>
    </rPh>
    <rPh sb="13" eb="15">
      <t>ジュウタク</t>
    </rPh>
    <rPh sb="16" eb="18">
      <t>カツヨウ</t>
    </rPh>
    <rPh sb="18" eb="21">
      <t>カノウセイ</t>
    </rPh>
    <rPh sb="22" eb="25">
      <t>ヒカクテキ</t>
    </rPh>
    <rPh sb="25" eb="26">
      <t>タカ</t>
    </rPh>
    <phoneticPr fontId="1"/>
  </si>
  <si>
    <t>※３：要支援世帯の各区分（（１）～（６））についての算入率について、「考え方１」を参照。</t>
  </si>
  <si>
    <t>※４：要支援世帯として独自に算入する世帯について、「考え方２」を参照。</t>
  </si>
  <si>
    <t>要支援世帯数（独自基準による算入分）※４</t>
    <rPh sb="0" eb="1">
      <t>ヨウ</t>
    </rPh>
    <rPh sb="1" eb="3">
      <t>シエン</t>
    </rPh>
    <rPh sb="3" eb="6">
      <t>セタイスウ</t>
    </rPh>
    <rPh sb="7" eb="9">
      <t>ドクジ</t>
    </rPh>
    <rPh sb="9" eb="11">
      <t>キジュン</t>
    </rPh>
    <rPh sb="14" eb="16">
      <t>サンニュウ</t>
    </rPh>
    <rPh sb="16" eb="17">
      <t>ブン</t>
    </rPh>
    <phoneticPr fontId="0"/>
  </si>
  <si>
    <t>※５：供給対象の重点化の実現方法について、「考え方３」を参照。</t>
  </si>
  <si>
    <t>要支援世帯数_計※５</t>
    <rPh sb="7" eb="8">
      <t>ケイ</t>
    </rPh>
    <phoneticPr fontId="3"/>
  </si>
  <si>
    <t>c)建替等 ※６</t>
    <rPh sb="2" eb="4">
      <t>タテカ</t>
    </rPh>
    <rPh sb="4" eb="5">
      <t>トウ</t>
    </rPh>
    <phoneticPr fontId="10"/>
  </si>
  <si>
    <t>※６：建替等のストック対策の方針について、「考え方４」を参照。</t>
    <rPh sb="28" eb="30">
      <t>サンショウ</t>
    </rPh>
    <phoneticPr fontId="3"/>
  </si>
  <si>
    <t>※７：管理適正化の方針について、「考え方５」を参照。</t>
    <rPh sb="3" eb="8">
      <t>カンリテキセイカ</t>
    </rPh>
    <rPh sb="23" eb="25">
      <t>サンショウ</t>
    </rPh>
    <phoneticPr fontId="3"/>
  </si>
  <si>
    <t>年間空き家発生率：想定※７</t>
    <rPh sb="0" eb="2">
      <t>ネンカン</t>
    </rPh>
    <rPh sb="2" eb="3">
      <t>ア</t>
    </rPh>
    <rPh sb="4" eb="5">
      <t>ヤ</t>
    </rPh>
    <rPh sb="5" eb="8">
      <t>ハッセイリツ</t>
    </rPh>
    <rPh sb="9" eb="11">
      <t>ソウテイ</t>
    </rPh>
    <phoneticPr fontId="0"/>
  </si>
  <si>
    <t>公営住宅以外で要支援世帯用に活用する住宅ストック（※８）</t>
  </si>
  <si>
    <t>※８：公営住宅以外で要支援世帯用に活用する住戸について、「考え方６」を参照。</t>
    <rPh sb="35" eb="37">
      <t>サンショウ</t>
    </rPh>
    <phoneticPr fontId="3"/>
  </si>
  <si>
    <t>民間賃貸住宅（うち活用可能性の比較的高いもの）※９</t>
    <rPh sb="0" eb="6">
      <t>ミンカンチンタ</t>
    </rPh>
    <rPh sb="9" eb="11">
      <t>カツヨウ</t>
    </rPh>
    <rPh sb="11" eb="14">
      <t>カノウセイ</t>
    </rPh>
    <rPh sb="15" eb="18">
      <t>ヒカクテキ</t>
    </rPh>
    <rPh sb="18" eb="19">
      <t>タカ</t>
    </rPh>
    <phoneticPr fontId="1"/>
  </si>
  <si>
    <t>民間賃貸住宅（総数）※９</t>
    <rPh sb="0" eb="6">
      <t>ミンカンチンタ</t>
    </rPh>
    <rPh sb="7" eb="9">
      <t>ソウスウ</t>
    </rPh>
    <phoneticPr fontId="1"/>
  </si>
  <si>
    <t>※９：現時点については統計データより自動算出。</t>
    <rPh sb="3" eb="7">
      <t>ゲンジテンイ</t>
    </rPh>
    <rPh sb="11" eb="13">
      <t>トウケイ</t>
    </rPh>
    <rPh sb="18" eb="20">
      <t>ジドウ</t>
    </rPh>
    <rPh sb="20" eb="22">
      <t>サンシュツ</t>
    </rPh>
    <phoneticPr fontId="3"/>
  </si>
  <si>
    <t>要支援世帯に対応可能な住宅供給量
（公営住宅供給目標量＋公営住宅以外の活用想定戸数）</t>
    <rPh sb="0" eb="3">
      <t>ヨウシエン</t>
    </rPh>
    <rPh sb="3" eb="5">
      <t>セタイ</t>
    </rPh>
    <rPh sb="6" eb="8">
      <t>タイオウ</t>
    </rPh>
    <rPh sb="8" eb="10">
      <t>カノウ</t>
    </rPh>
    <rPh sb="11" eb="13">
      <t>ジュウタク</t>
    </rPh>
    <rPh sb="13" eb="16">
      <t>キョウキュウリョウ</t>
    </rPh>
    <rPh sb="28" eb="32">
      <t>コウエイジュウタク</t>
    </rPh>
    <rPh sb="32" eb="34">
      <t>イガイ</t>
    </rPh>
    <rPh sb="35" eb="41">
      <t>カツヨウソウテイコスウ</t>
    </rPh>
    <phoneticPr fontId="0"/>
  </si>
  <si>
    <r>
      <t>最低居住面積水準</t>
    </r>
    <r>
      <rPr>
        <b/>
        <u/>
        <sz val="12"/>
        <rFont val="游ゴシック"/>
        <family val="3"/>
        <charset val="128"/>
        <scheme val="minor"/>
      </rPr>
      <t>以上</t>
    </r>
    <r>
      <rPr>
        <b/>
        <sz val="12"/>
        <rFont val="游ゴシック"/>
        <family val="3"/>
        <charset val="128"/>
        <scheme val="minor"/>
      </rPr>
      <t>かつ
本来階層（著しく低い年収</t>
    </r>
    <r>
      <rPr>
        <b/>
        <u/>
        <sz val="12"/>
        <rFont val="游ゴシック"/>
        <family val="3"/>
        <charset val="128"/>
        <scheme val="minor"/>
      </rPr>
      <t>以上</t>
    </r>
    <r>
      <rPr>
        <b/>
        <sz val="12"/>
        <rFont val="游ゴシック"/>
        <family val="3"/>
        <charset val="128"/>
        <scheme val="minor"/>
      </rPr>
      <t>）</t>
    </r>
    <rPh sb="0" eb="2">
      <t>サイテイ</t>
    </rPh>
    <rPh sb="2" eb="4">
      <t>キョジュウ</t>
    </rPh>
    <rPh sb="4" eb="6">
      <t>メンセキ</t>
    </rPh>
    <rPh sb="6" eb="8">
      <t>スイジュン</t>
    </rPh>
    <rPh sb="8" eb="10">
      <t>イジョウ</t>
    </rPh>
    <rPh sb="13" eb="15">
      <t>ホンライ</t>
    </rPh>
    <rPh sb="15" eb="17">
      <t>カイソウ</t>
    </rPh>
    <rPh sb="18" eb="19">
      <t>イチジル</t>
    </rPh>
    <rPh sb="21" eb="22">
      <t>ヒク</t>
    </rPh>
    <rPh sb="23" eb="25">
      <t>ネンシュウ</t>
    </rPh>
    <rPh sb="25" eb="27">
      <t>イジョウ</t>
    </rPh>
    <phoneticPr fontId="20"/>
  </si>
  <si>
    <t>計画期間における公営住宅供給目標量</t>
    <rPh sb="0" eb="2">
      <t>ケイカク</t>
    </rPh>
    <rPh sb="2" eb="4">
      <t>キカン</t>
    </rPh>
    <rPh sb="8" eb="10">
      <t>コウエイ</t>
    </rPh>
    <rPh sb="10" eb="12">
      <t>ジュウタク</t>
    </rPh>
    <rPh sb="12" eb="14">
      <t>キョウキュウ</t>
    </rPh>
    <rPh sb="14" eb="17">
      <t>モクヒョウリョウ</t>
    </rPh>
    <phoneticPr fontId="0"/>
  </si>
  <si>
    <t>10年間（R8～R17年度）の
公営住宅供給目標量</t>
    <rPh sb="2" eb="3">
      <t>ネン</t>
    </rPh>
    <rPh sb="3" eb="4">
      <t>カン</t>
    </rPh>
    <rPh sb="11" eb="13">
      <t>ネンド</t>
    </rPh>
    <phoneticPr fontId="0"/>
  </si>
  <si>
    <r>
      <t>［参考］上記10年間の目標量</t>
    </r>
    <r>
      <rPr>
        <u/>
        <sz val="12"/>
        <rFont val="游ゴシック"/>
        <family val="3"/>
        <charset val="128"/>
        <scheme val="minor"/>
      </rPr>
      <t>以外</t>
    </r>
    <r>
      <rPr>
        <sz val="12"/>
        <rFont val="游ゴシック"/>
        <family val="3"/>
        <charset val="128"/>
        <scheme val="minor"/>
      </rPr>
      <t>の公営住宅供給目標量に関する記載内容</t>
    </r>
    <rPh sb="1" eb="2">
      <t>サン</t>
    </rPh>
    <rPh sb="4" eb="6">
      <t>ジョウキ</t>
    </rPh>
    <rPh sb="8" eb="10">
      <t>ネンカン</t>
    </rPh>
    <rPh sb="11" eb="13">
      <t>モクヒョウ</t>
    </rPh>
    <rPh sb="13" eb="14">
      <t>リョウ</t>
    </rPh>
    <rPh sb="17" eb="21">
      <t>コウエイジュウタク</t>
    </rPh>
    <rPh sb="21" eb="26">
      <t>キョウキュウモクヒョウリョウ</t>
    </rPh>
    <rPh sb="27" eb="28">
      <t>カン</t>
    </rPh>
    <rPh sb="30" eb="32">
      <t>キサイ</t>
    </rPh>
    <rPh sb="32" eb="34">
      <t>ナイヨウ</t>
    </rPh>
    <phoneticPr fontId="0"/>
  </si>
  <si>
    <t>別紙参照（021_12_需給まとめ_総括表2）</t>
    <rPh sb="0" eb="2">
      <t>ベッシ</t>
    </rPh>
    <rPh sb="2" eb="4">
      <t>サンショウ</t>
    </rPh>
    <phoneticPr fontId="3"/>
  </si>
  <si>
    <t>２．要支援世帯数推計および公営住宅等の供給計画（10年間）：令和8年度～令和17年度</t>
    <rPh sb="2" eb="5">
      <t>ヨウシエン</t>
    </rPh>
    <rPh sb="5" eb="8">
      <t>セタイスウ</t>
    </rPh>
    <rPh sb="8" eb="10">
      <t>スイケイ</t>
    </rPh>
    <rPh sb="26" eb="28">
      <t>ネンカン</t>
    </rPh>
    <rPh sb="30" eb="32">
      <t>レイワ</t>
    </rPh>
    <rPh sb="33" eb="34">
      <t>ネン</t>
    </rPh>
    <rPh sb="34" eb="35">
      <t>ド</t>
    </rPh>
    <rPh sb="36" eb="38">
      <t>レイワ</t>
    </rPh>
    <rPh sb="40" eb="42">
      <t>ネンド</t>
    </rPh>
    <phoneticPr fontId="3"/>
  </si>
  <si>
    <t>５．要支援世帯数推計および公営住宅供給目標量の設定の考え方</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</si>
  <si>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（３）参考：令和35年（2050年）にかけての要支援世帯数（ストック推計結果）</t>
    <rPh sb="6" eb="8">
      <t>レイワ</t>
    </rPh>
    <rPh sb="10" eb="11">
      <t>ネン</t>
    </rPh>
    <rPh sb="16" eb="17">
      <t>ネン</t>
    </rPh>
    <rPh sb="23" eb="26">
      <t>ヨウシエン</t>
    </rPh>
    <rPh sb="26" eb="29">
      <t>セタイスウ</t>
    </rPh>
    <rPh sb="34" eb="36">
      <t>スイケイ</t>
    </rPh>
    <rPh sb="36" eb="38">
      <t>ケッカ</t>
    </rPh>
    <phoneticPr fontId="3"/>
  </si>
  <si>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
・また、活用を想定しているストックの家賃水準（円／㎡・月）と想定世帯数についてもご記載ください。</t>
    <phoneticPr fontId="3"/>
  </si>
  <si>
    <t>５．要支援世帯数推計および公営住宅供給目標量の設定の考え方（つづき）</t>
    <rPh sb="13" eb="15">
      <t>コウエイ</t>
    </rPh>
    <rPh sb="15" eb="17">
      <t>ジュウタク</t>
    </rPh>
    <rPh sb="17" eb="19">
      <t>キョウキュウ</t>
    </rPh>
    <rPh sb="19" eb="21">
      <t>モクヒョウ</t>
    </rPh>
    <rPh sb="21" eb="22">
      <t>リョウ</t>
    </rPh>
    <rPh sb="23" eb="25">
      <t>セッテイ</t>
    </rPh>
    <rPh sb="26" eb="27">
      <t>カンガ</t>
    </rPh>
    <rPh sb="28" eb="29">
      <t>カタ</t>
    </rPh>
    <phoneticPr fontId="3"/>
  </si>
  <si>
    <t>４．市区町村計画における記載内容</t>
    <rPh sb="2" eb="4">
      <t>シク</t>
    </rPh>
    <rPh sb="4" eb="6">
      <t>チョウソン</t>
    </rPh>
    <rPh sb="6" eb="8">
      <t>ケイカク</t>
    </rPh>
    <rPh sb="12" eb="16">
      <t>キサイナイヨウ</t>
    </rPh>
    <phoneticPr fontId="3"/>
  </si>
  <si>
    <t>都道府県名・市区町村名</t>
    <rPh sb="0" eb="4">
      <t>トドウフケン</t>
    </rPh>
    <rPh sb="4" eb="5">
      <t>メイ</t>
    </rPh>
    <rPh sb="6" eb="10">
      <t>シクチョウソン</t>
    </rPh>
    <rPh sb="10" eb="11">
      <t>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</si>
</sst>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4">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b/>
      <sz val="11"/>
      <name val="游ゴシック"/>
      <family val="3"/>
      <charset val="128"/>
      <scheme val="minor"/>
    </font>
    <font>
      <sz val="11"/>
      <name val="明朝"/>
      <family val="1"/>
      <charset val="128"/>
    </font>
    <font>
      <sz val="10"/>
      <name val="ＭＳ 明朝"/>
      <family val="1"/>
      <charset val="128"/>
    </font>
    <font>
      <sz val="9"/>
      <name val="ＭＳ 明朝"/>
      <family val="1"/>
      <charset val="128"/>
    </font>
    <font>
      <sz val="11"/>
      <color theme="1"/>
      <name val="游ゴシック"/>
      <family val="3"/>
      <charset val="128"/>
      <scheme val="minor"/>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sz val="11"/>
      <name val="ＭＳ Ｐゴシック"/>
      <family val="3"/>
      <charset val="1"/>
    </font>
    <font>
      <sz val="6"/>
      <name val="ＭＳ Ｐゴシック"/>
      <family val="3"/>
      <charset val="1"/>
    </font>
    <font>
      <b/>
      <sz val="12"/>
      <name val="游ゴシック"/>
      <family val="3"/>
      <charset val="128"/>
      <scheme val="minor"/>
    </font>
    <font>
      <sz val="12"/>
      <name val="游ゴシック"/>
      <family val="3"/>
      <charset val="128"/>
      <scheme val="minor"/>
    </font>
    <font>
      <sz val="12"/>
      <color theme="1"/>
      <name val="游ゴシック"/>
      <family val="3"/>
      <charset val="128"/>
      <scheme val="minor"/>
    </font>
    <font>
      <b/>
      <sz val="14"/>
      <name val="游ゴシック"/>
      <family val="3"/>
      <charset val="128"/>
      <scheme val="minor"/>
    </font>
    <font>
      <b/>
      <sz val="18"/>
      <name val="游ゴシック"/>
      <family val="3"/>
      <charset val="128"/>
      <scheme val="minor"/>
    </font>
    <font>
      <sz val="12"/>
      <name val="游ゴシック"/>
      <family val="3"/>
      <charset val="128"/>
    </font>
    <font>
      <sz val="11"/>
      <color theme="1"/>
      <name val="ＭＳ Ｐゴシック"/>
      <family val="3"/>
      <charset val="128"/>
    </font>
    <font>
      <sz val="11"/>
      <color theme="0"/>
      <name val="ＭＳ Ｐゴシック"/>
      <family val="3"/>
      <charset val="128"/>
    </font>
    <font>
      <b/>
      <u/>
      <sz val="12"/>
      <name val="游ゴシック"/>
      <family val="3"/>
      <charset val="128"/>
      <scheme val="minor"/>
    </font>
    <font>
      <sz val="12"/>
      <color rgb="FFFF0000"/>
      <name val="游ゴシック"/>
      <family val="3"/>
      <charset val="128"/>
      <scheme val="minor"/>
    </font>
    <font>
      <b/>
      <sz val="16"/>
      <name val="游ゴシック"/>
      <family val="3"/>
      <charset val="128"/>
      <scheme val="minor"/>
    </font>
    <font>
      <sz val="12"/>
      <color theme="0"/>
      <name val="游ゴシック"/>
      <family val="3"/>
      <charset val="128"/>
      <scheme val="minor"/>
    </font>
    <font>
      <u/>
      <sz val="12"/>
      <name val="游ゴシック"/>
      <family val="3"/>
      <charset val="128"/>
      <scheme val="minor"/>
    </font>
  </fonts>
  <fills count="17">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45"/>
        <bgColor indexed="64"/>
      </patternFill>
    </fill>
    <fill>
      <patternFill patternType="solid">
        <fgColor theme="0" tint="-0.249977111117893"/>
        <bgColor indexed="64"/>
      </patternFill>
    </fill>
    <fill>
      <patternFill patternType="solid">
        <fgColor rgb="FF92D050"/>
        <bgColor indexed="64"/>
      </patternFill>
    </fill>
    <fill>
      <patternFill patternType="solid">
        <fgColor theme="8"/>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C0E399"/>
        <bgColor indexed="64"/>
      </patternFill>
    </fill>
    <fill>
      <patternFill patternType="solid">
        <fgColor rgb="FFE7F1F9"/>
        <bgColor indexed="64"/>
      </patternFill>
    </fill>
    <fill>
      <patternFill patternType="solid">
        <fgColor rgb="FF488FD0"/>
        <bgColor indexed="64"/>
      </patternFill>
    </fill>
    <fill>
      <patternFill patternType="solid">
        <fgColor rgb="FF9BC2E5"/>
        <bgColor indexed="64"/>
      </patternFill>
    </fill>
  </fills>
  <borders count="98">
    <border>
      <left/>
      <right/>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dotted">
        <color auto="1"/>
      </bottom>
      <diagonal/>
    </border>
    <border>
      <left style="dotted">
        <color indexed="64"/>
      </left>
      <right/>
      <top/>
      <bottom/>
      <diagonal/>
    </border>
    <border>
      <left/>
      <right style="thin">
        <color indexed="64"/>
      </right>
      <top style="thin">
        <color indexed="64"/>
      </top>
      <bottom style="thin">
        <color indexed="64"/>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double">
        <color indexed="64"/>
      </bottom>
      <diagonal/>
    </border>
    <border>
      <left/>
      <right/>
      <top style="dotted">
        <color indexed="64"/>
      </top>
      <bottom/>
      <diagonal/>
    </border>
    <border>
      <left style="thin">
        <color auto="1"/>
      </left>
      <right style="thin">
        <color auto="1"/>
      </right>
      <top/>
      <bottom style="double">
        <color indexed="64"/>
      </bottom>
      <diagonal/>
    </border>
    <border>
      <left style="thin">
        <color auto="1"/>
      </left>
      <right/>
      <top/>
      <bottom style="double">
        <color indexed="64"/>
      </bottom>
      <diagonal/>
    </border>
    <border>
      <left/>
      <right style="thin">
        <color auto="1"/>
      </right>
      <top/>
      <bottom style="double">
        <color indexed="64"/>
      </bottom>
      <diagonal/>
    </border>
    <border>
      <left/>
      <right/>
      <top/>
      <bottom style="double">
        <color indexed="64"/>
      </bottom>
      <diagonal/>
    </border>
    <border>
      <left style="thin">
        <color indexed="64"/>
      </left>
      <right style="thin">
        <color auto="1"/>
      </right>
      <top style="double">
        <color indexed="64"/>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theme="1" tint="0.249977111117893"/>
      </left>
      <right/>
      <top style="thin">
        <color theme="1" tint="0.249977111117893"/>
      </top>
      <bottom/>
      <diagonal/>
    </border>
    <border>
      <left/>
      <right/>
      <top style="thin">
        <color theme="1" tint="0.249977111117893"/>
      </top>
      <bottom/>
      <diagonal/>
    </border>
    <border>
      <left/>
      <right style="thin">
        <color theme="1" tint="0.249977111117893"/>
      </right>
      <top style="thin">
        <color theme="1" tint="0.249977111117893"/>
      </top>
      <bottom/>
      <diagonal/>
    </border>
    <border>
      <left style="thin">
        <color theme="1" tint="0.249977111117893"/>
      </left>
      <right/>
      <top/>
      <bottom/>
      <diagonal/>
    </border>
    <border>
      <left/>
      <right style="thin">
        <color theme="1" tint="0.249977111117893"/>
      </right>
      <top/>
      <bottom/>
      <diagonal/>
    </border>
    <border>
      <left style="thin">
        <color theme="1" tint="0.249977111117893"/>
      </left>
      <right/>
      <top/>
      <bottom style="thin">
        <color theme="1" tint="0.249977111117893"/>
      </bottom>
      <diagonal/>
    </border>
    <border>
      <left/>
      <right/>
      <top/>
      <bottom style="thin">
        <color theme="1" tint="0.249977111117893"/>
      </bottom>
      <diagonal/>
    </border>
    <border>
      <left/>
      <right style="thin">
        <color theme="1" tint="0.249977111117893"/>
      </right>
      <top/>
      <bottom style="thin">
        <color theme="1" tint="0.249977111117893"/>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tint="0.499984740745262"/>
      </left>
      <right style="thin">
        <color indexed="64"/>
      </right>
      <top style="thin">
        <color theme="1" tint="0.499984740745262"/>
      </top>
      <bottom style="thin">
        <color indexed="64"/>
      </bottom>
      <diagonal/>
    </border>
    <border>
      <left style="thin">
        <color indexed="64"/>
      </left>
      <right style="thin">
        <color indexed="64"/>
      </right>
      <top style="thin">
        <color theme="1" tint="0.499984740745262"/>
      </top>
      <bottom style="thin">
        <color indexed="64"/>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indexed="64"/>
      </top>
      <bottom style="thin">
        <color theme="1" tint="0.499984740745262"/>
      </bottom>
      <diagonal/>
    </border>
    <border>
      <left style="thin">
        <color indexed="64"/>
      </left>
      <right style="thin">
        <color indexed="64"/>
      </right>
      <top style="thin">
        <color indexed="64"/>
      </top>
      <bottom style="thin">
        <color theme="1" tint="0.499984740745262"/>
      </bottom>
      <diagonal/>
    </border>
    <border>
      <left style="thin">
        <color indexed="64"/>
      </left>
      <right style="thin">
        <color theme="1" tint="0.499984740745262"/>
      </right>
      <top style="thin">
        <color indexed="64"/>
      </top>
      <bottom style="thin">
        <color theme="1" tint="0.499984740745262"/>
      </bottom>
      <diagonal/>
    </border>
    <border>
      <left style="thin">
        <color theme="1" tint="0.499984740745262"/>
      </left>
      <right style="thin">
        <color auto="1"/>
      </right>
      <top style="thin">
        <color auto="1"/>
      </top>
      <bottom style="thin">
        <color auto="1"/>
      </bottom>
      <diagonal/>
    </border>
    <border>
      <left style="thin">
        <color auto="1"/>
      </left>
      <right style="thin">
        <color theme="1" tint="0.499984740745262"/>
      </right>
      <top style="thin">
        <color auto="1"/>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double">
        <color theme="1"/>
      </bottom>
      <diagonal/>
    </border>
    <border>
      <left/>
      <right style="thin">
        <color theme="1"/>
      </right>
      <top style="thin">
        <color theme="1"/>
      </top>
      <bottom style="double">
        <color theme="1"/>
      </bottom>
      <diagonal/>
    </border>
    <border>
      <left style="thin">
        <color theme="1"/>
      </left>
      <right/>
      <top/>
      <bottom style="double">
        <color theme="1"/>
      </bottom>
      <diagonal/>
    </border>
    <border>
      <left/>
      <right style="thin">
        <color theme="1"/>
      </right>
      <top/>
      <bottom style="double">
        <color theme="1"/>
      </bottom>
      <diagonal/>
    </border>
    <border>
      <left style="thin">
        <color indexed="64"/>
      </left>
      <right/>
      <top/>
      <bottom style="double">
        <color theme="1"/>
      </bottom>
      <diagonal/>
    </border>
    <border>
      <left/>
      <right style="thin">
        <color indexed="64"/>
      </right>
      <top/>
      <bottom style="double">
        <color theme="1"/>
      </bottom>
      <diagonal/>
    </border>
    <border>
      <left style="thin">
        <color theme="1"/>
      </left>
      <right style="thin">
        <color theme="1"/>
      </right>
      <top style="thin">
        <color theme="1"/>
      </top>
      <bottom style="double">
        <color theme="1"/>
      </bottom>
      <diagonal/>
    </border>
    <border>
      <left/>
      <right style="thin">
        <color indexed="64"/>
      </right>
      <top style="thin">
        <color indexed="64"/>
      </top>
      <bottom style="double">
        <color theme="1"/>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double">
        <color indexed="64"/>
      </top>
      <bottom/>
      <diagonal/>
    </border>
    <border>
      <left/>
      <right/>
      <top style="thin">
        <color theme="1" tint="0.499984740745262"/>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s>
  <cellStyleXfs count="12">
    <xf numFmtId="0" fontId="0" fillId="0" borderId="0"/>
    <xf numFmtId="0" fontId="8" fillId="0" borderId="0"/>
    <xf numFmtId="9" fontId="5" fillId="0" borderId="0" applyFont="0" applyFill="0" applyBorder="0" applyAlignment="0" applyProtection="0">
      <alignment vertical="center"/>
    </xf>
    <xf numFmtId="0" fontId="9" fillId="0" borderId="0"/>
    <xf numFmtId="38" fontId="10" fillId="0" borderId="0" applyFont="0" applyFill="0" applyBorder="0" applyAlignment="0" applyProtection="0">
      <alignment vertical="center"/>
    </xf>
    <xf numFmtId="0" fontId="10" fillId="0" borderId="0"/>
    <xf numFmtId="0" fontId="8" fillId="0" borderId="0"/>
    <xf numFmtId="0" fontId="2" fillId="0" borderId="0">
      <alignment vertical="center"/>
    </xf>
    <xf numFmtId="0" fontId="19" fillId="0" borderId="0">
      <alignment vertical="center"/>
    </xf>
    <xf numFmtId="9" fontId="10"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cellStyleXfs>
  <cellXfs count="570">
    <xf numFmtId="0" fontId="0" fillId="0" borderId="0" xfId="0"/>
    <xf numFmtId="0" fontId="4" fillId="0" borderId="0" xfId="0" applyFont="1"/>
    <xf numFmtId="0" fontId="4" fillId="0" borderId="5" xfId="0" applyFont="1" applyBorder="1"/>
    <xf numFmtId="0" fontId="4" fillId="0" borderId="7" xfId="0" applyFont="1" applyBorder="1"/>
    <xf numFmtId="0" fontId="4" fillId="0" borderId="6" xfId="0" applyFont="1" applyBorder="1"/>
    <xf numFmtId="0" fontId="7" fillId="3" borderId="5" xfId="1" quotePrefix="1" applyFont="1" applyFill="1" applyBorder="1" applyAlignment="1">
      <alignment vertical="center"/>
    </xf>
    <xf numFmtId="0" fontId="7" fillId="0" borderId="0" xfId="0" applyFont="1"/>
    <xf numFmtId="0" fontId="4" fillId="0" borderId="0" xfId="0" applyFont="1" applyAlignment="1">
      <alignment wrapText="1"/>
    </xf>
    <xf numFmtId="0" fontId="4" fillId="0" borderId="16" xfId="0" applyFont="1" applyBorder="1"/>
    <xf numFmtId="49" fontId="4" fillId="0" borderId="12" xfId="5" applyNumberFormat="1" applyFont="1" applyBorder="1" applyAlignment="1">
      <alignment vertical="center"/>
    </xf>
    <xf numFmtId="0" fontId="4" fillId="0" borderId="15" xfId="0" applyFont="1" applyBorder="1" applyAlignment="1">
      <alignment horizontal="right"/>
    </xf>
    <xf numFmtId="0" fontId="4" fillId="0" borderId="8" xfId="0" applyFont="1" applyBorder="1"/>
    <xf numFmtId="0" fontId="4" fillId="0" borderId="17" xfId="0" applyFont="1" applyBorder="1"/>
    <xf numFmtId="0" fontId="4" fillId="0" borderId="7" xfId="0" applyFont="1" applyBorder="1" applyAlignment="1">
      <alignment wrapText="1"/>
    </xf>
    <xf numFmtId="0" fontId="4" fillId="0" borderId="3" xfId="0" applyFont="1" applyBorder="1" applyAlignment="1">
      <alignment wrapText="1"/>
    </xf>
    <xf numFmtId="0" fontId="4" fillId="0" borderId="13" xfId="0" applyFont="1" applyBorder="1"/>
    <xf numFmtId="38" fontId="4" fillId="0" borderId="13" xfId="0" applyNumberFormat="1" applyFont="1" applyBorder="1"/>
    <xf numFmtId="38" fontId="4" fillId="0" borderId="11" xfId="0" applyNumberFormat="1" applyFont="1" applyBorder="1"/>
    <xf numFmtId="38" fontId="4" fillId="0" borderId="10" xfId="0" applyNumberFormat="1" applyFont="1" applyBorder="1"/>
    <xf numFmtId="0" fontId="11" fillId="0" borderId="9" xfId="6" quotePrefix="1" applyFont="1" applyBorder="1" applyAlignment="1">
      <alignment vertical="center" wrapText="1"/>
    </xf>
    <xf numFmtId="0" fontId="4" fillId="0" borderId="9" xfId="6" applyFont="1" applyBorder="1" applyAlignment="1">
      <alignment vertical="center" wrapText="1"/>
    </xf>
    <xf numFmtId="0" fontId="4" fillId="0" borderId="9" xfId="6" quotePrefix="1" applyFont="1" applyBorder="1" applyAlignment="1">
      <alignment vertical="center" wrapText="1"/>
    </xf>
    <xf numFmtId="0" fontId="4" fillId="0" borderId="17" xfId="6" quotePrefix="1" applyFont="1" applyBorder="1" applyAlignment="1">
      <alignment vertical="center" wrapText="1"/>
    </xf>
    <xf numFmtId="0" fontId="4" fillId="0" borderId="12" xfId="0" applyFont="1" applyBorder="1"/>
    <xf numFmtId="0" fontId="4" fillId="0" borderId="17" xfId="0" applyFont="1" applyBorder="1" applyAlignment="1">
      <alignment wrapText="1"/>
    </xf>
    <xf numFmtId="0" fontId="4" fillId="0" borderId="6" xfId="0" applyFont="1" applyBorder="1" applyAlignment="1">
      <alignment wrapText="1"/>
    </xf>
    <xf numFmtId="0" fontId="4" fillId="0" borderId="14" xfId="0" applyFont="1" applyBorder="1" applyAlignment="1">
      <alignment wrapText="1"/>
    </xf>
    <xf numFmtId="0" fontId="4" fillId="0" borderId="2" xfId="0" applyFont="1" applyBorder="1" applyAlignment="1">
      <alignment wrapText="1"/>
    </xf>
    <xf numFmtId="38" fontId="4" fillId="0" borderId="12" xfId="4" applyFont="1" applyBorder="1" applyAlignment="1"/>
    <xf numFmtId="38" fontId="4" fillId="0" borderId="11" xfId="4" applyFont="1" applyBorder="1" applyAlignment="1"/>
    <xf numFmtId="38" fontId="4" fillId="0" borderId="10" xfId="4" applyFont="1" applyBorder="1" applyAlignment="1"/>
    <xf numFmtId="38" fontId="4" fillId="0" borderId="1" xfId="4" applyFont="1" applyBorder="1" applyAlignment="1"/>
    <xf numFmtId="38" fontId="4" fillId="0" borderId="2" xfId="4" applyFont="1" applyBorder="1" applyAlignment="1"/>
    <xf numFmtId="38" fontId="4" fillId="0" borderId="5" xfId="4" applyFont="1" applyBorder="1" applyAlignment="1">
      <alignment horizontal="right"/>
    </xf>
    <xf numFmtId="38" fontId="4" fillId="0" borderId="7" xfId="4" applyFont="1" applyBorder="1" applyAlignment="1">
      <alignment horizontal="right"/>
    </xf>
    <xf numFmtId="38" fontId="4" fillId="0" borderId="6" xfId="4" applyFont="1" applyBorder="1" applyAlignment="1">
      <alignment horizontal="right"/>
    </xf>
    <xf numFmtId="38" fontId="4" fillId="0" borderId="4" xfId="4" applyFont="1" applyBorder="1" applyAlignment="1">
      <alignment horizontal="right"/>
    </xf>
    <xf numFmtId="38" fontId="4" fillId="0" borderId="0" xfId="4" applyFont="1" applyBorder="1" applyAlignment="1">
      <alignment horizontal="right"/>
    </xf>
    <xf numFmtId="38" fontId="4" fillId="0" borderId="14" xfId="4" applyFont="1" applyBorder="1" applyAlignment="1">
      <alignment horizontal="right"/>
    </xf>
    <xf numFmtId="38" fontId="4" fillId="0" borderId="1" xfId="4" applyFont="1" applyBorder="1" applyAlignment="1">
      <alignment horizontal="right"/>
    </xf>
    <xf numFmtId="38" fontId="4" fillId="0" borderId="3" xfId="4" applyFont="1" applyBorder="1" applyAlignment="1">
      <alignment horizontal="right"/>
    </xf>
    <xf numFmtId="38" fontId="4" fillId="0" borderId="2" xfId="4" applyFont="1" applyBorder="1" applyAlignment="1">
      <alignment horizontal="right"/>
    </xf>
    <xf numFmtId="0" fontId="4" fillId="4" borderId="5" xfId="0" applyFont="1" applyFill="1" applyBorder="1"/>
    <xf numFmtId="0" fontId="4" fillId="4" borderId="1" xfId="0" applyFont="1" applyFill="1" applyBorder="1"/>
    <xf numFmtId="38" fontId="4" fillId="0" borderId="0" xfId="0" applyNumberFormat="1" applyFont="1"/>
    <xf numFmtId="38" fontId="4" fillId="0" borderId="8" xfId="4" applyFont="1" applyBorder="1" applyAlignment="1"/>
    <xf numFmtId="38" fontId="4" fillId="0" borderId="9" xfId="4" applyFont="1" applyBorder="1" applyAlignment="1"/>
    <xf numFmtId="38" fontId="4" fillId="0" borderId="17" xfId="4" applyFont="1" applyBorder="1" applyAlignment="1"/>
    <xf numFmtId="0" fontId="4" fillId="0" borderId="12" xfId="0" applyFont="1" applyBorder="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4" fillId="0" borderId="9" xfId="0" applyFont="1" applyBorder="1"/>
    <xf numFmtId="0" fontId="4" fillId="0" borderId="13" xfId="0" applyFont="1" applyBorder="1" applyAlignment="1">
      <alignment vertical="center" wrapText="1"/>
    </xf>
    <xf numFmtId="0" fontId="4" fillId="0" borderId="14" xfId="0" applyFont="1" applyBorder="1" applyAlignment="1">
      <alignment vertical="center" wrapText="1"/>
    </xf>
    <xf numFmtId="38" fontId="4" fillId="0" borderId="12" xfId="0" applyNumberFormat="1" applyFont="1" applyBorder="1"/>
    <xf numFmtId="0" fontId="4" fillId="2" borderId="0" xfId="0" applyFont="1" applyFill="1"/>
    <xf numFmtId="0" fontId="4" fillId="2" borderId="12" xfId="0" applyFont="1" applyFill="1" applyBorder="1" applyAlignment="1">
      <alignment horizontal="center"/>
    </xf>
    <xf numFmtId="0" fontId="4" fillId="0" borderId="11" xfId="7" applyFont="1" applyBorder="1" applyAlignment="1"/>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11" fillId="0" borderId="4" xfId="7" applyFont="1" applyBorder="1">
      <alignment vertical="center"/>
    </xf>
    <xf numFmtId="0" fontId="11" fillId="0" borderId="11" xfId="7" applyFont="1" applyBorder="1" applyAlignment="1">
      <alignment horizontal="left" vertical="center" wrapText="1"/>
    </xf>
    <xf numFmtId="0" fontId="11" fillId="0" borderId="13" xfId="7" applyFont="1" applyBorder="1" applyAlignment="1">
      <alignment horizontal="left" vertical="center" wrapText="1"/>
    </xf>
    <xf numFmtId="0" fontId="4" fillId="0" borderId="2" xfId="0" applyFont="1" applyBorder="1"/>
    <xf numFmtId="0" fontId="11" fillId="0" borderId="14" xfId="7" applyFont="1" applyBorder="1" applyAlignment="1">
      <alignment horizontal="left" vertical="center" wrapText="1"/>
    </xf>
    <xf numFmtId="0" fontId="11" fillId="0" borderId="6" xfId="7" applyFont="1" applyBorder="1" applyAlignment="1">
      <alignment horizontal="left" vertical="center" wrapText="1"/>
    </xf>
    <xf numFmtId="0" fontId="11" fillId="0" borderId="2" xfId="7" applyFont="1" applyBorder="1" applyAlignment="1">
      <alignment horizontal="left" vertical="center" wrapText="1"/>
    </xf>
    <xf numFmtId="0" fontId="11" fillId="0" borderId="11" xfId="7" applyFont="1" applyBorder="1">
      <alignment vertical="center"/>
    </xf>
    <xf numFmtId="0" fontId="11" fillId="0" borderId="13" xfId="7" applyFont="1" applyBorder="1">
      <alignment vertical="center"/>
    </xf>
    <xf numFmtId="0" fontId="11" fillId="0" borderId="10" xfId="7" applyFont="1" applyBorder="1">
      <alignment vertical="center"/>
    </xf>
    <xf numFmtId="0" fontId="4" fillId="0" borderId="11" xfId="0" applyFont="1" applyBorder="1"/>
    <xf numFmtId="0" fontId="4" fillId="0" borderId="10" xfId="0" applyFont="1" applyBorder="1"/>
    <xf numFmtId="0" fontId="4" fillId="0" borderId="14" xfId="0" applyFont="1" applyBorder="1"/>
    <xf numFmtId="0" fontId="4" fillId="0" borderId="11" xfId="0" applyFont="1" applyBorder="1" applyAlignment="1">
      <alignment wrapText="1"/>
    </xf>
    <xf numFmtId="0" fontId="4" fillId="0" borderId="13" xfId="0" applyFont="1" applyBorder="1" applyAlignment="1">
      <alignment wrapText="1"/>
    </xf>
    <xf numFmtId="0" fontId="4" fillId="0" borderId="11" xfId="0" applyFont="1" applyBorder="1" applyAlignment="1">
      <alignment horizontal="right"/>
    </xf>
    <xf numFmtId="0" fontId="4" fillId="0" borderId="11" xfId="0" applyFont="1" applyBorder="1" applyAlignment="1">
      <alignment horizontal="left" wrapText="1"/>
    </xf>
    <xf numFmtId="38" fontId="4" fillId="0" borderId="17" xfId="0" applyNumberFormat="1" applyFont="1" applyBorder="1"/>
    <xf numFmtId="38" fontId="4" fillId="0" borderId="2" xfId="0" applyNumberFormat="1" applyFont="1" applyBorder="1"/>
    <xf numFmtId="38" fontId="4" fillId="0" borderId="6" xfId="0" applyNumberFormat="1" applyFont="1" applyBorder="1"/>
    <xf numFmtId="38" fontId="4" fillId="0" borderId="4" xfId="0" applyNumberFormat="1" applyFont="1" applyBorder="1"/>
    <xf numFmtId="38" fontId="4" fillId="0" borderId="14" xfId="0" applyNumberFormat="1" applyFont="1" applyBorder="1"/>
    <xf numFmtId="0" fontId="21" fillId="0" borderId="0" xfId="0" applyFont="1"/>
    <xf numFmtId="0" fontId="22" fillId="0" borderId="0" xfId="0" applyFont="1"/>
    <xf numFmtId="0" fontId="22" fillId="0" borderId="12" xfId="0" applyFont="1" applyBorder="1"/>
    <xf numFmtId="0" fontId="22" fillId="0" borderId="5" xfId="0" applyFont="1" applyBorder="1"/>
    <xf numFmtId="0" fontId="22" fillId="0" borderId="13" xfId="0" applyFont="1" applyBorder="1"/>
    <xf numFmtId="0" fontId="22" fillId="0" borderId="8" xfId="0" applyFont="1" applyBorder="1"/>
    <xf numFmtId="38" fontId="22" fillId="0" borderId="6" xfId="0" applyNumberFormat="1" applyFont="1" applyBorder="1"/>
    <xf numFmtId="0" fontId="22" fillId="0" borderId="1" xfId="0" applyFont="1" applyBorder="1"/>
    <xf numFmtId="38" fontId="22" fillId="0" borderId="2" xfId="0" applyNumberFormat="1" applyFont="1" applyBorder="1"/>
    <xf numFmtId="0" fontId="22" fillId="0" borderId="17" xfId="0" applyFont="1" applyBorder="1"/>
    <xf numFmtId="38" fontId="22" fillId="0" borderId="12" xfId="0" applyNumberFormat="1" applyFont="1" applyBorder="1"/>
    <xf numFmtId="38" fontId="22" fillId="0" borderId="12" xfId="4" applyFont="1" applyBorder="1" applyAlignment="1"/>
    <xf numFmtId="0" fontId="22" fillId="0" borderId="2" xfId="0" applyFont="1" applyBorder="1"/>
    <xf numFmtId="0" fontId="22" fillId="0" borderId="0" xfId="0" applyFont="1" applyAlignment="1">
      <alignment vertical="center"/>
    </xf>
    <xf numFmtId="0" fontId="22" fillId="0" borderId="11" xfId="0" applyFont="1" applyBorder="1"/>
    <xf numFmtId="38" fontId="22" fillId="0" borderId="14" xfId="0" applyNumberFormat="1" applyFont="1" applyBorder="1"/>
    <xf numFmtId="176" fontId="22" fillId="0" borderId="12" xfId="9" applyNumberFormat="1" applyFont="1" applyBorder="1" applyAlignment="1"/>
    <xf numFmtId="0" fontId="22" fillId="0" borderId="7" xfId="0" applyFont="1" applyBorder="1"/>
    <xf numFmtId="38" fontId="22" fillId="0" borderId="13" xfId="4" applyFont="1" applyBorder="1" applyAlignment="1"/>
    <xf numFmtId="38" fontId="22" fillId="0" borderId="13" xfId="0" applyNumberFormat="1" applyFont="1" applyBorder="1"/>
    <xf numFmtId="0" fontId="22" fillId="0" borderId="3" xfId="0" applyFont="1" applyBorder="1"/>
    <xf numFmtId="38" fontId="22" fillId="0" borderId="11" xfId="4" applyFont="1" applyBorder="1" applyAlignment="1"/>
    <xf numFmtId="38" fontId="22" fillId="0" borderId="11" xfId="0" applyNumberFormat="1" applyFont="1" applyBorder="1"/>
    <xf numFmtId="0" fontId="22" fillId="0" borderId="4" xfId="0" applyFont="1" applyBorder="1"/>
    <xf numFmtId="38" fontId="22" fillId="0" borderId="10" xfId="4" applyFont="1" applyBorder="1" applyAlignment="1"/>
    <xf numFmtId="38" fontId="22" fillId="0" borderId="10" xfId="0" applyNumberFormat="1" applyFont="1" applyBorder="1"/>
    <xf numFmtId="0" fontId="22" fillId="0" borderId="9" xfId="0" applyFont="1" applyBorder="1"/>
    <xf numFmtId="0" fontId="22" fillId="0" borderId="0" xfId="0" applyFont="1" applyAlignment="1">
      <alignment horizontal="right"/>
    </xf>
    <xf numFmtId="176" fontId="22" fillId="0" borderId="10" xfId="9" applyNumberFormat="1" applyFont="1" applyBorder="1" applyAlignment="1"/>
    <xf numFmtId="38" fontId="21" fillId="7" borderId="1" xfId="4" applyFont="1" applyFill="1" applyBorder="1">
      <alignment vertical="center"/>
    </xf>
    <xf numFmtId="0" fontId="22" fillId="0" borderId="16" xfId="0" applyFont="1" applyBorder="1"/>
    <xf numFmtId="176" fontId="22" fillId="0" borderId="11" xfId="9" applyNumberFormat="1" applyFont="1" applyBorder="1" applyAlignment="1">
      <alignment vertical="center"/>
    </xf>
    <xf numFmtId="38" fontId="23" fillId="0" borderId="11" xfId="0" applyNumberFormat="1" applyFont="1" applyBorder="1" applyAlignment="1">
      <alignment vertical="center"/>
    </xf>
    <xf numFmtId="38" fontId="22" fillId="0" borderId="4" xfId="0" applyNumberFormat="1" applyFont="1" applyBorder="1"/>
    <xf numFmtId="176" fontId="22" fillId="0" borderId="10" xfId="9" applyNumberFormat="1" applyFont="1" applyBorder="1" applyAlignment="1">
      <alignment vertical="center"/>
    </xf>
    <xf numFmtId="2" fontId="23" fillId="0" borderId="10" xfId="0" applyNumberFormat="1" applyFont="1" applyBorder="1" applyAlignment="1">
      <alignment vertical="center"/>
    </xf>
    <xf numFmtId="0" fontId="22" fillId="2" borderId="1" xfId="0" applyFont="1" applyFill="1" applyBorder="1" applyAlignment="1">
      <alignment horizontal="center" vertical="center"/>
    </xf>
    <xf numFmtId="0" fontId="21" fillId="0" borderId="20" xfId="0" applyFont="1" applyBorder="1"/>
    <xf numFmtId="38" fontId="21" fillId="0" borderId="21" xfId="4" applyFont="1" applyBorder="1" applyAlignment="1"/>
    <xf numFmtId="38" fontId="22" fillId="0" borderId="4" xfId="4" applyFont="1" applyBorder="1" applyAlignment="1"/>
    <xf numFmtId="38" fontId="22" fillId="0" borderId="0" xfId="4" applyFont="1" applyBorder="1" applyAlignment="1"/>
    <xf numFmtId="38" fontId="22" fillId="0" borderId="14" xfId="4" applyFont="1" applyBorder="1" applyAlignment="1"/>
    <xf numFmtId="176" fontId="22" fillId="0" borderId="4" xfId="9" applyNumberFormat="1" applyFont="1" applyBorder="1" applyAlignment="1">
      <alignment vertical="center"/>
    </xf>
    <xf numFmtId="176" fontId="22" fillId="0" borderId="5" xfId="9" applyNumberFormat="1" applyFont="1" applyBorder="1" applyAlignment="1">
      <alignment vertical="center"/>
    </xf>
    <xf numFmtId="38" fontId="22" fillId="0" borderId="5" xfId="4" applyFont="1" applyBorder="1" applyAlignment="1"/>
    <xf numFmtId="38" fontId="22" fillId="0" borderId="6" xfId="4" applyFont="1" applyBorder="1" applyAlignment="1"/>
    <xf numFmtId="38" fontId="22" fillId="0" borderId="1" xfId="4" applyFont="1" applyBorder="1" applyAlignment="1"/>
    <xf numFmtId="38" fontId="22" fillId="0" borderId="3" xfId="4" applyFont="1" applyBorder="1" applyAlignment="1"/>
    <xf numFmtId="38" fontId="22" fillId="0" borderId="2" xfId="4" applyFont="1" applyBorder="1" applyAlignment="1"/>
    <xf numFmtId="0" fontId="24" fillId="0" borderId="0" xfId="0" applyFont="1"/>
    <xf numFmtId="0" fontId="25" fillId="0" borderId="0" xfId="0" applyFont="1"/>
    <xf numFmtId="0" fontId="22" fillId="0" borderId="0" xfId="0" applyFont="1" applyAlignment="1">
      <alignment horizontal="left" vertical="center"/>
    </xf>
    <xf numFmtId="0" fontId="21" fillId="2" borderId="5" xfId="0" applyFont="1" applyFill="1" applyBorder="1"/>
    <xf numFmtId="0" fontId="22" fillId="0" borderId="6" xfId="0" applyFont="1" applyBorder="1"/>
    <xf numFmtId="0" fontId="21" fillId="2" borderId="4" xfId="0" applyFont="1" applyFill="1" applyBorder="1"/>
    <xf numFmtId="0" fontId="22" fillId="0" borderId="14" xfId="0" applyFont="1" applyBorder="1"/>
    <xf numFmtId="0" fontId="21" fillId="2" borderId="1" xfId="0" applyFont="1" applyFill="1" applyBorder="1"/>
    <xf numFmtId="176" fontId="22" fillId="0" borderId="14" xfId="9" applyNumberFormat="1" applyFont="1" applyBorder="1" applyAlignment="1"/>
    <xf numFmtId="0" fontId="21" fillId="0" borderId="3" xfId="0" applyFont="1" applyBorder="1"/>
    <xf numFmtId="38" fontId="21" fillId="0" borderId="3" xfId="4" applyFont="1" applyBorder="1" applyAlignment="1"/>
    <xf numFmtId="0" fontId="21" fillId="8" borderId="5" xfId="0" applyFont="1" applyFill="1" applyBorder="1"/>
    <xf numFmtId="0" fontId="21" fillId="8" borderId="4" xfId="0" applyFont="1" applyFill="1" applyBorder="1"/>
    <xf numFmtId="0" fontId="22" fillId="8" borderId="1" xfId="0" applyFont="1" applyFill="1" applyBorder="1"/>
    <xf numFmtId="0" fontId="22" fillId="0" borderId="3" xfId="0" applyFont="1" applyBorder="1" applyAlignment="1">
      <alignment horizontal="center" vertical="center" wrapText="1"/>
    </xf>
    <xf numFmtId="38" fontId="22" fillId="0" borderId="3" xfId="0" applyNumberFormat="1" applyFont="1" applyBorder="1"/>
    <xf numFmtId="176" fontId="22" fillId="0" borderId="3" xfId="9" applyNumberFormat="1" applyFont="1" applyBorder="1" applyAlignment="1"/>
    <xf numFmtId="0" fontId="21" fillId="0" borderId="14" xfId="0" applyFont="1" applyBorder="1" applyAlignment="1">
      <alignment wrapText="1"/>
    </xf>
    <xf numFmtId="0" fontId="21" fillId="0" borderId="14" xfId="0" applyFont="1" applyBorder="1" applyAlignment="1">
      <alignment horizontal="left" wrapText="1"/>
    </xf>
    <xf numFmtId="0" fontId="21" fillId="4" borderId="0" xfId="0" applyFont="1" applyFill="1"/>
    <xf numFmtId="0" fontId="22" fillId="4" borderId="0" xfId="0" applyFont="1" applyFill="1"/>
    <xf numFmtId="0" fontId="22" fillId="0" borderId="23" xfId="0" applyFont="1" applyBorder="1"/>
    <xf numFmtId="0" fontId="22" fillId="2" borderId="1" xfId="0" applyFont="1" applyFill="1" applyBorder="1"/>
    <xf numFmtId="0" fontId="22" fillId="0" borderId="3" xfId="0" applyFont="1" applyBorder="1" applyAlignment="1">
      <alignment wrapText="1"/>
    </xf>
    <xf numFmtId="0" fontId="21" fillId="0" borderId="14" xfId="0" applyFont="1" applyBorder="1"/>
    <xf numFmtId="0" fontId="25" fillId="4" borderId="0" xfId="0" applyFont="1" applyFill="1"/>
    <xf numFmtId="0" fontId="22" fillId="0" borderId="8" xfId="0" applyFont="1" applyBorder="1" applyAlignment="1">
      <alignment wrapText="1"/>
    </xf>
    <xf numFmtId="0" fontId="22" fillId="0" borderId="18" xfId="0" applyFont="1" applyBorder="1"/>
    <xf numFmtId="38" fontId="22" fillId="0" borderId="19" xfId="4" applyFont="1" applyBorder="1" applyAlignment="1"/>
    <xf numFmtId="38" fontId="22" fillId="0" borderId="24" xfId="4" applyFont="1" applyBorder="1" applyAlignment="1"/>
    <xf numFmtId="0" fontId="22" fillId="0" borderId="19" xfId="0" applyFont="1" applyBorder="1"/>
    <xf numFmtId="176" fontId="22" fillId="0" borderId="25" xfId="9" applyNumberFormat="1" applyFont="1" applyBorder="1" applyAlignment="1">
      <alignment vertical="center"/>
    </xf>
    <xf numFmtId="38" fontId="22" fillId="0" borderId="25" xfId="4" applyFont="1" applyBorder="1" applyAlignment="1"/>
    <xf numFmtId="38" fontId="22" fillId="0" borderId="26" xfId="4" applyFont="1" applyBorder="1" applyAlignment="1"/>
    <xf numFmtId="38" fontId="22" fillId="0" borderId="19" xfId="0" applyNumberFormat="1" applyFont="1" applyBorder="1"/>
    <xf numFmtId="0" fontId="21" fillId="0" borderId="0" xfId="0" applyFont="1" applyAlignment="1">
      <alignment vertical="center"/>
    </xf>
    <xf numFmtId="0" fontId="21" fillId="8" borderId="37" xfId="0" applyFont="1" applyFill="1" applyBorder="1"/>
    <xf numFmtId="0" fontId="22" fillId="0" borderId="38" xfId="0" applyFont="1" applyBorder="1"/>
    <xf numFmtId="0" fontId="22" fillId="0" borderId="39" xfId="0" applyFont="1" applyBorder="1"/>
    <xf numFmtId="0" fontId="21" fillId="8" borderId="40" xfId="0" applyFont="1" applyFill="1" applyBorder="1"/>
    <xf numFmtId="0" fontId="22" fillId="0" borderId="41" xfId="0" applyFont="1" applyBorder="1"/>
    <xf numFmtId="38" fontId="22" fillId="0" borderId="41" xfId="4" applyFont="1" applyBorder="1" applyAlignment="1"/>
    <xf numFmtId="176" fontId="22" fillId="0" borderId="41" xfId="9" applyNumberFormat="1" applyFont="1" applyBorder="1" applyAlignment="1"/>
    <xf numFmtId="0" fontId="21" fillId="0" borderId="41" xfId="0" applyFont="1" applyBorder="1" applyAlignment="1">
      <alignment wrapText="1"/>
    </xf>
    <xf numFmtId="0" fontId="22" fillId="8" borderId="42" xfId="0" applyFont="1" applyFill="1" applyBorder="1"/>
    <xf numFmtId="0" fontId="22" fillId="0" borderId="43" xfId="0" applyFont="1" applyBorder="1"/>
    <xf numFmtId="0" fontId="22" fillId="0" borderId="44" xfId="0" applyFont="1" applyBorder="1"/>
    <xf numFmtId="0" fontId="21" fillId="0" borderId="38" xfId="0" applyFont="1" applyBorder="1"/>
    <xf numFmtId="0" fontId="21" fillId="0" borderId="41" xfId="0" applyFont="1" applyBorder="1" applyAlignment="1">
      <alignment horizontal="left" wrapText="1"/>
    </xf>
    <xf numFmtId="0" fontId="22" fillId="8" borderId="40" xfId="0" applyFont="1" applyFill="1" applyBorder="1"/>
    <xf numFmtId="0" fontId="22" fillId="0" borderId="41" xfId="0" applyFont="1" applyBorder="1" applyAlignment="1">
      <alignment horizontal="center" vertical="center" wrapText="1"/>
    </xf>
    <xf numFmtId="0" fontId="21" fillId="0" borderId="45" xfId="0" applyFont="1" applyBorder="1"/>
    <xf numFmtId="38" fontId="21" fillId="0" borderId="46" xfId="4" applyFont="1" applyBorder="1" applyAlignment="1"/>
    <xf numFmtId="176" fontId="22" fillId="0" borderId="0" xfId="9" applyNumberFormat="1" applyFont="1" applyBorder="1" applyAlignment="1"/>
    <xf numFmtId="0" fontId="22" fillId="0" borderId="26" xfId="0" applyFont="1" applyBorder="1"/>
    <xf numFmtId="38" fontId="23" fillId="0" borderId="26" xfId="0" applyNumberFormat="1" applyFont="1" applyBorder="1" applyAlignment="1">
      <alignment vertical="center"/>
    </xf>
    <xf numFmtId="38" fontId="4" fillId="0" borderId="8" xfId="0" applyNumberFormat="1" applyFont="1" applyBorder="1"/>
    <xf numFmtId="38" fontId="4" fillId="0" borderId="9" xfId="0" applyNumberFormat="1" applyFont="1" applyBorder="1"/>
    <xf numFmtId="38" fontId="4" fillId="0" borderId="1" xfId="0" applyNumberFormat="1" applyFont="1" applyBorder="1"/>
    <xf numFmtId="38" fontId="4" fillId="0" borderId="3" xfId="0" applyNumberFormat="1" applyFont="1" applyBorder="1"/>
    <xf numFmtId="38" fontId="4" fillId="0" borderId="5" xfId="0" applyNumberFormat="1" applyFont="1" applyBorder="1"/>
    <xf numFmtId="38" fontId="4" fillId="0" borderId="7" xfId="0" applyNumberFormat="1" applyFont="1" applyBorder="1"/>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0" fontId="4" fillId="0" borderId="5" xfId="0" applyFont="1" applyBorder="1" applyAlignment="1">
      <alignment vertical="center" wrapText="1"/>
    </xf>
    <xf numFmtId="0" fontId="4" fillId="0" borderId="6" xfId="0" applyFont="1" applyBorder="1" applyAlignment="1">
      <alignment vertical="center" wrapText="1"/>
    </xf>
    <xf numFmtId="38" fontId="21" fillId="9" borderId="1" xfId="4" applyFont="1" applyFill="1" applyBorder="1">
      <alignment vertical="center"/>
    </xf>
    <xf numFmtId="0" fontId="21" fillId="11" borderId="14" xfId="8" applyFont="1" applyFill="1" applyBorder="1">
      <alignment vertical="center"/>
    </xf>
    <xf numFmtId="0" fontId="21" fillId="11" borderId="2" xfId="8" applyFont="1" applyFill="1" applyBorder="1">
      <alignment vertical="center"/>
    </xf>
    <xf numFmtId="38" fontId="21" fillId="12" borderId="14" xfId="8" applyNumberFormat="1" applyFont="1" applyFill="1" applyBorder="1" applyAlignment="1">
      <alignment horizontal="center" vertical="center"/>
    </xf>
    <xf numFmtId="0" fontId="21" fillId="12" borderId="2" xfId="8" applyFont="1" applyFill="1" applyBorder="1">
      <alignment vertical="center"/>
    </xf>
    <xf numFmtId="38" fontId="21" fillId="12" borderId="2" xfId="8" applyNumberFormat="1" applyFont="1" applyFill="1" applyBorder="1" applyAlignment="1">
      <alignment horizontal="center" vertical="center"/>
    </xf>
    <xf numFmtId="0" fontId="7" fillId="9" borderId="5" xfId="1" quotePrefix="1" applyFont="1" applyFill="1" applyBorder="1" applyAlignment="1">
      <alignment horizontal="left" vertical="center"/>
    </xf>
    <xf numFmtId="0" fontId="7" fillId="5" borderId="5" xfId="1" quotePrefix="1" applyFont="1" applyFill="1" applyBorder="1" applyAlignment="1">
      <alignment vertical="center"/>
    </xf>
    <xf numFmtId="0" fontId="7" fillId="10" borderId="5" xfId="1" quotePrefix="1" applyFont="1" applyFill="1" applyBorder="1" applyAlignment="1">
      <alignment vertical="center"/>
    </xf>
    <xf numFmtId="0" fontId="27" fillId="3" borderId="5" xfId="1" applyFont="1" applyFill="1" applyBorder="1" applyAlignment="1">
      <alignment vertical="center"/>
    </xf>
    <xf numFmtId="0" fontId="28" fillId="9" borderId="4" xfId="1" applyFont="1" applyFill="1" applyBorder="1" applyAlignment="1">
      <alignment vertical="center"/>
    </xf>
    <xf numFmtId="0" fontId="5" fillId="5" borderId="4" xfId="1" quotePrefix="1" applyFont="1" applyFill="1" applyBorder="1" applyAlignment="1">
      <alignment horizontal="left" vertical="center"/>
    </xf>
    <xf numFmtId="0" fontId="28" fillId="10" borderId="1" xfId="1" applyFont="1" applyFill="1" applyBorder="1" applyAlignment="1">
      <alignment vertical="center"/>
    </xf>
    <xf numFmtId="38" fontId="21" fillId="0" borderId="0" xfId="4" applyFont="1" applyBorder="1" applyAlignment="1"/>
    <xf numFmtId="0" fontId="22" fillId="0" borderId="69" xfId="0" applyFont="1" applyBorder="1"/>
    <xf numFmtId="0" fontId="22" fillId="0" borderId="70" xfId="0" applyFont="1" applyBorder="1"/>
    <xf numFmtId="0" fontId="22" fillId="0" borderId="75" xfId="0" applyFont="1" applyBorder="1"/>
    <xf numFmtId="0" fontId="22" fillId="0" borderId="76" xfId="0" applyFont="1" applyBorder="1" applyAlignment="1">
      <alignment vertical="center" wrapText="1"/>
    </xf>
    <xf numFmtId="0" fontId="4" fillId="0" borderId="10" xfId="0" applyFont="1" applyBorder="1" applyAlignment="1">
      <alignment horizontal="left" vertical="center"/>
    </xf>
    <xf numFmtId="0" fontId="4" fillId="2" borderId="10" xfId="0" applyFont="1" applyFill="1" applyBorder="1" applyAlignment="1">
      <alignment wrapText="1"/>
    </xf>
    <xf numFmtId="0" fontId="11" fillId="0" borderId="1" xfId="7" applyFont="1" applyBorder="1" applyAlignment="1">
      <alignment horizontal="left" vertical="center" wrapText="1"/>
    </xf>
    <xf numFmtId="0" fontId="11" fillId="0" borderId="10" xfId="7" applyFont="1" applyBorder="1" applyAlignment="1">
      <alignment horizontal="left" vertical="center" wrapText="1"/>
    </xf>
    <xf numFmtId="0" fontId="4" fillId="2" borderId="13" xfId="0" applyFont="1" applyFill="1" applyBorder="1" applyAlignment="1">
      <alignment wrapText="1"/>
    </xf>
    <xf numFmtId="0" fontId="4" fillId="2" borderId="11" xfId="0" applyFont="1" applyFill="1" applyBorder="1" applyAlignment="1">
      <alignment wrapText="1"/>
    </xf>
    <xf numFmtId="0" fontId="4" fillId="0" borderId="10" xfId="0" applyFont="1" applyBorder="1" applyAlignment="1">
      <alignment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wrapText="1"/>
    </xf>
    <xf numFmtId="9" fontId="21" fillId="0" borderId="2" xfId="8" applyNumberFormat="1" applyFont="1" applyBorder="1" applyAlignment="1" applyProtection="1">
      <alignment horizontal="center" vertical="center"/>
      <protection locked="0"/>
    </xf>
    <xf numFmtId="0" fontId="21" fillId="0" borderId="7" xfId="0" applyFont="1" applyBorder="1"/>
    <xf numFmtId="38" fontId="21" fillId="0" borderId="7" xfId="4" applyFont="1" applyBorder="1" applyAlignment="1"/>
    <xf numFmtId="0" fontId="21" fillId="0" borderId="0" xfId="0" applyFont="1" applyAlignment="1">
      <alignment wrapText="1"/>
    </xf>
    <xf numFmtId="0" fontId="4" fillId="0" borderId="11" xfId="0" applyFont="1" applyBorder="1" applyAlignment="1">
      <alignment horizontal="left" vertical="center"/>
    </xf>
    <xf numFmtId="0" fontId="22" fillId="0" borderId="4" xfId="0" applyFont="1" applyBorder="1" applyAlignment="1">
      <alignment horizontal="center" vertical="center" wrapText="1"/>
    </xf>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0" fontId="22" fillId="0" borderId="15" xfId="0" applyFont="1" applyBorder="1" applyAlignment="1">
      <alignment horizontal="left"/>
    </xf>
    <xf numFmtId="38" fontId="21" fillId="13" borderId="1" xfId="4" applyFont="1" applyFill="1" applyBorder="1">
      <alignment vertical="center"/>
    </xf>
    <xf numFmtId="0" fontId="21" fillId="14" borderId="14" xfId="8" applyFont="1" applyFill="1" applyBorder="1">
      <alignment vertical="center"/>
    </xf>
    <xf numFmtId="0" fontId="30" fillId="0" borderId="0" xfId="0" applyFont="1"/>
    <xf numFmtId="0" fontId="21" fillId="0" borderId="0" xfId="0" applyFont="1" applyAlignment="1">
      <alignment horizontal="left" vertical="top" wrapText="1"/>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7" xfId="0" applyFont="1" applyFill="1" applyBorder="1" applyAlignment="1">
      <alignment horizontal="center" vertical="center"/>
    </xf>
    <xf numFmtId="38" fontId="22" fillId="0" borderId="24" xfId="0" applyNumberFormat="1" applyFont="1" applyBorder="1"/>
    <xf numFmtId="0" fontId="22" fillId="2" borderId="11" xfId="0" applyFont="1" applyFill="1" applyBorder="1" applyAlignment="1">
      <alignment horizontal="center"/>
    </xf>
    <xf numFmtId="0" fontId="22" fillId="2" borderId="13" xfId="0" applyFont="1" applyFill="1" applyBorder="1" applyAlignment="1">
      <alignment horizontal="center"/>
    </xf>
    <xf numFmtId="38" fontId="21" fillId="0" borderId="0" xfId="4" applyFont="1" applyBorder="1" applyAlignment="1">
      <alignment horizontal="center" vertical="center"/>
    </xf>
    <xf numFmtId="0" fontId="22" fillId="0" borderId="0" xfId="0" applyFont="1" applyAlignment="1">
      <alignment horizontal="center" vertical="center" wrapText="1"/>
    </xf>
    <xf numFmtId="38" fontId="22" fillId="0" borderId="0" xfId="0" applyNumberFormat="1" applyFont="1"/>
    <xf numFmtId="0" fontId="23" fillId="0" borderId="1" xfId="0" applyFont="1" applyBorder="1" applyAlignment="1">
      <alignment vertical="center"/>
    </xf>
    <xf numFmtId="38" fontId="22" fillId="0" borderId="11" xfId="4" applyFont="1" applyBorder="1" applyAlignment="1">
      <alignment horizontal="right" vertical="center"/>
    </xf>
    <xf numFmtId="38" fontId="22" fillId="0" borderId="11" xfId="4" applyFont="1" applyBorder="1" applyAlignment="1">
      <alignment horizontal="right" vertical="top" wrapText="1"/>
    </xf>
    <xf numFmtId="38" fontId="22" fillId="0" borderId="11" xfId="4" applyFont="1" applyBorder="1" applyAlignment="1">
      <alignment horizontal="right"/>
    </xf>
    <xf numFmtId="38" fontId="22" fillId="0" borderId="10" xfId="4" applyFont="1" applyBorder="1" applyAlignment="1">
      <alignment horizontal="right"/>
    </xf>
    <xf numFmtId="38" fontId="22" fillId="2" borderId="11" xfId="4" applyFont="1" applyFill="1" applyBorder="1" applyAlignment="1">
      <alignment horizontal="center"/>
    </xf>
    <xf numFmtId="38" fontId="22" fillId="2" borderId="13" xfId="4" applyFont="1" applyFill="1" applyBorder="1" applyAlignment="1">
      <alignment horizontal="center"/>
    </xf>
    <xf numFmtId="0" fontId="22" fillId="0" borderId="15" xfId="0" applyFont="1" applyBorder="1"/>
    <xf numFmtId="9" fontId="21" fillId="0" borderId="3" xfId="8" applyNumberFormat="1" applyFont="1" applyBorder="1" applyAlignment="1" applyProtection="1">
      <alignment horizontal="center" vertical="center"/>
      <protection locked="0"/>
    </xf>
    <xf numFmtId="0" fontId="22" fillId="0" borderId="81" xfId="0" applyFont="1" applyBorder="1" applyAlignment="1">
      <alignment horizontal="center" vertical="center" wrapText="1"/>
    </xf>
    <xf numFmtId="176" fontId="22" fillId="0" borderId="81" xfId="9" applyNumberFormat="1" applyFont="1" applyBorder="1" applyAlignment="1"/>
    <xf numFmtId="38" fontId="21" fillId="0" borderId="0" xfId="4" applyFont="1" applyBorder="1" applyAlignment="1">
      <alignment horizontal="center" vertical="center" wrapText="1"/>
    </xf>
    <xf numFmtId="0" fontId="22" fillId="0" borderId="86" xfId="0" applyFont="1" applyBorder="1"/>
    <xf numFmtId="0" fontId="22" fillId="0" borderId="83" xfId="0" applyFont="1" applyBorder="1"/>
    <xf numFmtId="0" fontId="21" fillId="0" borderId="0" xfId="0" applyFont="1" applyAlignment="1">
      <alignment horizontal="left" wrapText="1"/>
    </xf>
    <xf numFmtId="0" fontId="21" fillId="0" borderId="14" xfId="0" applyFont="1" applyBorder="1" applyAlignment="1">
      <alignment horizontal="left" vertical="top" wrapText="1"/>
    </xf>
    <xf numFmtId="38" fontId="22" fillId="2" borderId="3" xfId="4" applyFont="1" applyFill="1" applyBorder="1" applyAlignment="1">
      <alignment horizontal="center" vertical="center"/>
    </xf>
    <xf numFmtId="9" fontId="21" fillId="0" borderId="0" xfId="9" applyFont="1" applyAlignment="1">
      <alignment horizontal="center"/>
    </xf>
    <xf numFmtId="0" fontId="22" fillId="0" borderId="10" xfId="0" applyFont="1" applyBorder="1"/>
    <xf numFmtId="38" fontId="22" fillId="2" borderId="0" xfId="4" applyFont="1" applyFill="1" applyBorder="1" applyAlignment="1">
      <alignment horizontal="center"/>
    </xf>
    <xf numFmtId="38" fontId="22" fillId="2" borderId="14" xfId="4" applyFont="1" applyFill="1" applyBorder="1" applyAlignment="1">
      <alignment horizontal="center"/>
    </xf>
    <xf numFmtId="9" fontId="22" fillId="0" borderId="13" xfId="0" applyNumberFormat="1" applyFont="1" applyBorder="1"/>
    <xf numFmtId="38" fontId="22" fillId="0" borderId="7" xfId="4" applyFont="1" applyBorder="1" applyAlignment="1"/>
    <xf numFmtId="38" fontId="22" fillId="2" borderId="7" xfId="4" applyFont="1" applyFill="1" applyBorder="1" applyAlignment="1">
      <alignment horizontal="center"/>
    </xf>
    <xf numFmtId="38" fontId="22" fillId="2" borderId="6" xfId="4" applyFont="1" applyFill="1" applyBorder="1" applyAlignment="1">
      <alignment horizontal="center"/>
    </xf>
    <xf numFmtId="9" fontId="22" fillId="0" borderId="11" xfId="0" applyNumberFormat="1" applyFont="1" applyBorder="1"/>
    <xf numFmtId="9" fontId="22" fillId="0" borderId="10" xfId="0" applyNumberFormat="1" applyFont="1" applyBorder="1"/>
    <xf numFmtId="38" fontId="22" fillId="2" borderId="3" xfId="4" applyFont="1" applyFill="1" applyBorder="1" applyAlignment="1">
      <alignment horizontal="center"/>
    </xf>
    <xf numFmtId="38" fontId="22" fillId="2" borderId="2" xfId="4" applyFont="1" applyFill="1" applyBorder="1" applyAlignment="1">
      <alignment horizontal="center"/>
    </xf>
    <xf numFmtId="38" fontId="22" fillId="0" borderId="91" xfId="4" applyFont="1" applyBorder="1" applyAlignment="1"/>
    <xf numFmtId="38" fontId="22" fillId="2" borderId="91" xfId="4" applyFont="1" applyFill="1" applyBorder="1" applyAlignment="1">
      <alignment horizontal="center"/>
    </xf>
    <xf numFmtId="38" fontId="22" fillId="2" borderId="22" xfId="4" applyFont="1" applyFill="1" applyBorder="1" applyAlignment="1">
      <alignment horizontal="center"/>
    </xf>
    <xf numFmtId="0" fontId="22" fillId="2" borderId="1" xfId="0" applyFont="1" applyFill="1" applyBorder="1" applyAlignment="1">
      <alignment horizontal="center"/>
    </xf>
    <xf numFmtId="0" fontId="22" fillId="2" borderId="5" xfId="0" applyFont="1" applyFill="1" applyBorder="1" applyAlignment="1">
      <alignment horizontal="center"/>
    </xf>
    <xf numFmtId="0" fontId="22" fillId="2" borderId="4" xfId="0" applyFont="1" applyFill="1" applyBorder="1" applyAlignment="1">
      <alignment horizontal="center"/>
    </xf>
    <xf numFmtId="0" fontId="22" fillId="0" borderId="24" xfId="0" applyFont="1" applyBorder="1"/>
    <xf numFmtId="38" fontId="22" fillId="0" borderId="27" xfId="4" applyFont="1" applyBorder="1" applyAlignment="1"/>
    <xf numFmtId="38" fontId="22" fillId="2" borderId="27" xfId="4" applyFont="1" applyFill="1" applyBorder="1" applyAlignment="1">
      <alignment horizontal="center"/>
    </xf>
    <xf numFmtId="38" fontId="22" fillId="2" borderId="26" xfId="4" applyFont="1" applyFill="1" applyBorder="1" applyAlignment="1">
      <alignment horizontal="center"/>
    </xf>
    <xf numFmtId="0" fontId="22" fillId="2" borderId="10" xfId="0" applyFont="1" applyFill="1" applyBorder="1" applyAlignment="1">
      <alignment horizontal="center"/>
    </xf>
    <xf numFmtId="0" fontId="22" fillId="2" borderId="10" xfId="0" applyFont="1" applyFill="1" applyBorder="1"/>
    <xf numFmtId="0" fontId="22" fillId="2" borderId="12" xfId="0" applyFont="1" applyFill="1" applyBorder="1" applyAlignment="1">
      <alignment horizontal="center"/>
    </xf>
    <xf numFmtId="38" fontId="22" fillId="2" borderId="8" xfId="4" applyFont="1" applyFill="1" applyBorder="1" applyAlignment="1">
      <alignment horizontal="center"/>
    </xf>
    <xf numFmtId="38" fontId="22" fillId="2" borderId="9" xfId="4" applyFont="1" applyFill="1" applyBorder="1" applyAlignment="1">
      <alignment horizontal="center"/>
    </xf>
    <xf numFmtId="38" fontId="22" fillId="2" borderId="17" xfId="4" applyFont="1" applyFill="1" applyBorder="1" applyAlignment="1">
      <alignment horizontal="center"/>
    </xf>
    <xf numFmtId="3" fontId="22" fillId="0" borderId="0" xfId="0" applyNumberFormat="1" applyFont="1"/>
    <xf numFmtId="9" fontId="22" fillId="0" borderId="0" xfId="0" applyNumberFormat="1" applyFont="1"/>
    <xf numFmtId="0" fontId="22" fillId="8" borderId="0" xfId="0" applyFont="1" applyFill="1"/>
    <xf numFmtId="0" fontId="31" fillId="0" borderId="0" xfId="0" applyFont="1"/>
    <xf numFmtId="0" fontId="32" fillId="0" borderId="0" xfId="0" applyFont="1"/>
    <xf numFmtId="38" fontId="21" fillId="0" borderId="0" xfId="4" applyFont="1" applyBorder="1" applyAlignment="1">
      <alignment vertical="center"/>
    </xf>
    <xf numFmtId="38" fontId="22" fillId="0" borderId="0" xfId="4" applyFont="1" applyAlignment="1"/>
    <xf numFmtId="38" fontId="22" fillId="0" borderId="80" xfId="4" applyFont="1" applyBorder="1" applyAlignment="1"/>
    <xf numFmtId="38" fontId="22" fillId="0" borderId="13" xfId="4" applyFont="1" applyBorder="1" applyAlignment="1">
      <alignment horizontal="right" vertical="center"/>
    </xf>
    <xf numFmtId="176" fontId="22" fillId="0" borderId="8" xfId="9" applyNumberFormat="1" applyFont="1" applyBorder="1" applyAlignment="1">
      <alignment vertical="center"/>
    </xf>
    <xf numFmtId="176" fontId="22" fillId="0" borderId="18" xfId="9" applyNumberFormat="1" applyFont="1" applyBorder="1" applyAlignment="1">
      <alignment vertical="center"/>
    </xf>
    <xf numFmtId="38" fontId="22" fillId="0" borderId="19" xfId="4" applyFont="1" applyBorder="1" applyAlignment="1">
      <alignment horizontal="right" vertical="center"/>
    </xf>
    <xf numFmtId="38" fontId="22" fillId="2" borderId="19" xfId="4" applyFont="1" applyFill="1" applyBorder="1" applyAlignment="1">
      <alignment horizontal="center"/>
    </xf>
    <xf numFmtId="0" fontId="21" fillId="0" borderId="0" xfId="0" applyFont="1" applyAlignment="1">
      <alignment horizontal="center" vertical="top" wrapText="1"/>
    </xf>
    <xf numFmtId="0" fontId="21" fillId="0" borderId="0" xfId="0" applyFont="1" applyAlignment="1">
      <alignment horizontal="center" vertical="center" wrapText="1"/>
    </xf>
    <xf numFmtId="0" fontId="4" fillId="0" borderId="3" xfId="0" applyFont="1" applyBorder="1"/>
    <xf numFmtId="0" fontId="22" fillId="2" borderId="8" xfId="0" applyFont="1" applyFill="1" applyBorder="1" applyAlignment="1">
      <alignment horizontal="center"/>
    </xf>
    <xf numFmtId="38" fontId="22" fillId="0" borderId="9" xfId="4" applyFont="1" applyBorder="1" applyAlignment="1"/>
    <xf numFmtId="38" fontId="22" fillId="0" borderId="8" xfId="0" applyNumberFormat="1" applyFont="1" applyBorder="1" applyAlignment="1">
      <alignment horizontal="center"/>
    </xf>
    <xf numFmtId="38" fontId="22" fillId="0" borderId="7" xfId="0" applyNumberFormat="1" applyFont="1" applyBorder="1"/>
    <xf numFmtId="0" fontId="22" fillId="0" borderId="22" xfId="0" applyFont="1" applyBorder="1"/>
    <xf numFmtId="0" fontId="22" fillId="0" borderId="12" xfId="0" applyFont="1" applyBorder="1" applyAlignment="1">
      <alignment vertical="center" wrapText="1"/>
    </xf>
    <xf numFmtId="0" fontId="22" fillId="2" borderId="91" xfId="0" applyFont="1" applyFill="1" applyBorder="1" applyAlignment="1">
      <alignment horizontal="center"/>
    </xf>
    <xf numFmtId="0" fontId="22" fillId="2" borderId="19" xfId="0" applyFont="1" applyFill="1" applyBorder="1" applyAlignment="1">
      <alignment horizontal="center"/>
    </xf>
    <xf numFmtId="0" fontId="22" fillId="2" borderId="24" xfId="0" applyFont="1" applyFill="1" applyBorder="1" applyAlignment="1">
      <alignment horizontal="center"/>
    </xf>
    <xf numFmtId="0" fontId="21" fillId="8" borderId="1" xfId="0" applyFont="1" applyFill="1" applyBorder="1"/>
    <xf numFmtId="0" fontId="4" fillId="0" borderId="12" xfId="0" applyFont="1" applyBorder="1" applyAlignment="1">
      <alignment vertical="center"/>
    </xf>
    <xf numFmtId="9" fontId="21" fillId="0" borderId="2" xfId="0" applyNumberFormat="1" applyFont="1" applyBorder="1" applyAlignment="1">
      <alignment horizontal="center"/>
    </xf>
    <xf numFmtId="0" fontId="21" fillId="0" borderId="0" xfId="0" applyFont="1" applyAlignment="1">
      <alignment vertical="center" wrapText="1"/>
    </xf>
    <xf numFmtId="0" fontId="21" fillId="0" borderId="30" xfId="0" applyFont="1" applyBorder="1" applyAlignment="1">
      <alignment vertical="center" wrapText="1"/>
    </xf>
    <xf numFmtId="0" fontId="22" fillId="0" borderId="0" xfId="0" applyFont="1" applyAlignment="1">
      <alignment vertical="center" wrapText="1"/>
    </xf>
    <xf numFmtId="0" fontId="22" fillId="0" borderId="4" xfId="0" applyFont="1" applyBorder="1" applyAlignment="1">
      <alignment horizontal="center" vertical="center"/>
    </xf>
    <xf numFmtId="0" fontId="22" fillId="0" borderId="14" xfId="0" applyFont="1" applyBorder="1" applyAlignment="1">
      <alignment horizontal="center" vertical="center"/>
    </xf>
    <xf numFmtId="0" fontId="22" fillId="0" borderId="73" xfId="0" applyFont="1" applyBorder="1" applyAlignment="1">
      <alignment horizontal="center" vertical="center"/>
    </xf>
    <xf numFmtId="0" fontId="22" fillId="0" borderId="74" xfId="0" applyFont="1" applyBorder="1" applyAlignment="1">
      <alignment horizontal="center" vertical="center"/>
    </xf>
    <xf numFmtId="0" fontId="22" fillId="0" borderId="10" xfId="0" applyFont="1" applyBorder="1" applyAlignment="1">
      <alignment horizontal="center" wrapText="1"/>
    </xf>
    <xf numFmtId="0" fontId="22" fillId="0" borderId="12" xfId="0" applyFont="1" applyBorder="1" applyAlignment="1">
      <alignment horizontal="center" wrapText="1"/>
    </xf>
    <xf numFmtId="38" fontId="22" fillId="0" borderId="14" xfId="4" applyFont="1" applyBorder="1" applyAlignment="1"/>
    <xf numFmtId="38" fontId="22" fillId="0" borderId="2" xfId="4" applyFont="1" applyBorder="1" applyAlignment="1"/>
    <xf numFmtId="0" fontId="22" fillId="0" borderId="4" xfId="0" applyFont="1" applyBorder="1" applyAlignment="1">
      <alignment vertical="center"/>
    </xf>
    <xf numFmtId="0" fontId="22" fillId="0" borderId="14" xfId="0" applyFont="1" applyBorder="1" applyAlignment="1">
      <alignment vertical="center"/>
    </xf>
    <xf numFmtId="0" fontId="22" fillId="0" borderId="1" xfId="0" applyFont="1" applyBorder="1" applyAlignment="1">
      <alignment vertical="center"/>
    </xf>
    <xf numFmtId="0" fontId="22" fillId="0" borderId="2" xfId="0" applyFont="1" applyBorder="1" applyAlignment="1">
      <alignment vertical="center"/>
    </xf>
    <xf numFmtId="0" fontId="22" fillId="0" borderId="64" xfId="0" applyFont="1" applyBorder="1" applyAlignment="1">
      <alignment horizontal="center" vertical="center"/>
    </xf>
    <xf numFmtId="0" fontId="22" fillId="0" borderId="65" xfId="0" applyFont="1" applyBorder="1" applyAlignment="1">
      <alignment horizontal="center" vertical="center"/>
    </xf>
    <xf numFmtId="0" fontId="22" fillId="0" borderId="66" xfId="0" applyFont="1" applyBorder="1" applyAlignment="1">
      <alignment horizontal="center" vertical="center"/>
    </xf>
    <xf numFmtId="0" fontId="22" fillId="0" borderId="68" xfId="0" applyFont="1" applyBorder="1" applyAlignment="1">
      <alignment horizontal="center" vertical="center"/>
    </xf>
    <xf numFmtId="0" fontId="21" fillId="0" borderId="53" xfId="0" applyFont="1" applyBorder="1" applyAlignment="1">
      <alignment horizontal="left" vertical="top" wrapText="1"/>
    </xf>
    <xf numFmtId="0" fontId="21" fillId="0" borderId="54" xfId="0" applyFont="1" applyBorder="1" applyAlignment="1">
      <alignment horizontal="left" vertical="top" wrapText="1"/>
    </xf>
    <xf numFmtId="0" fontId="21" fillId="0" borderId="55" xfId="0" applyFont="1" applyBorder="1" applyAlignment="1">
      <alignment horizontal="left" vertical="top" wrapText="1"/>
    </xf>
    <xf numFmtId="0" fontId="21" fillId="0" borderId="59" xfId="0" applyFont="1" applyBorder="1" applyAlignment="1">
      <alignment horizontal="left" vertical="top" wrapText="1"/>
    </xf>
    <xf numFmtId="0" fontId="21" fillId="0" borderId="12" xfId="0" applyFont="1" applyBorder="1" applyAlignment="1">
      <alignment horizontal="left" vertical="top" wrapText="1"/>
    </xf>
    <xf numFmtId="0" fontId="21" fillId="0" borderId="60" xfId="0" applyFont="1" applyBorder="1" applyAlignment="1">
      <alignment horizontal="left" vertical="top" wrapText="1"/>
    </xf>
    <xf numFmtId="0" fontId="21" fillId="0" borderId="56" xfId="0" applyFont="1" applyBorder="1" applyAlignment="1">
      <alignment horizontal="left" vertical="top" wrapText="1"/>
    </xf>
    <xf numFmtId="0" fontId="21" fillId="0" borderId="57" xfId="0" applyFont="1" applyBorder="1" applyAlignment="1">
      <alignment horizontal="left" vertical="top" wrapText="1"/>
    </xf>
    <xf numFmtId="0" fontId="21" fillId="0" borderId="58" xfId="0" applyFont="1" applyBorder="1" applyAlignment="1">
      <alignment horizontal="left" vertical="top" wrapText="1"/>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22" fillId="0" borderId="19" xfId="0" applyFont="1" applyBorder="1"/>
    <xf numFmtId="0" fontId="22" fillId="0" borderId="18" xfId="0" applyFont="1" applyBorder="1"/>
    <xf numFmtId="0" fontId="22" fillId="0" borderId="22" xfId="0" applyFont="1" applyBorder="1"/>
    <xf numFmtId="0" fontId="21" fillId="7" borderId="5" xfId="8" applyFont="1" applyFill="1" applyBorder="1" applyAlignment="1">
      <alignment horizontal="center" vertical="center" wrapText="1"/>
    </xf>
    <xf numFmtId="0" fontId="21" fillId="7" borderId="6" xfId="8" applyFont="1" applyFill="1" applyBorder="1" applyAlignment="1">
      <alignment horizontal="center" vertical="center" wrapText="1"/>
    </xf>
    <xf numFmtId="0" fontId="21" fillId="7" borderId="4" xfId="8" applyFont="1" applyFill="1" applyBorder="1" applyAlignment="1">
      <alignment horizontal="center" vertical="center" wrapText="1"/>
    </xf>
    <xf numFmtId="0" fontId="21" fillId="7" borderId="14" xfId="8" applyFont="1" applyFill="1" applyBorder="1" applyAlignment="1">
      <alignment horizontal="center" vertical="center" wrapText="1"/>
    </xf>
    <xf numFmtId="0" fontId="21" fillId="12" borderId="5" xfId="8" applyFont="1" applyFill="1" applyBorder="1" applyAlignment="1">
      <alignment horizontal="center" vertical="center" wrapText="1"/>
    </xf>
    <xf numFmtId="0" fontId="21" fillId="12" borderId="7" xfId="8" applyFont="1" applyFill="1" applyBorder="1" applyAlignment="1">
      <alignment horizontal="center" vertical="center" wrapText="1"/>
    </xf>
    <xf numFmtId="0" fontId="21" fillId="12" borderId="6" xfId="8" applyFont="1" applyFill="1" applyBorder="1" applyAlignment="1">
      <alignment horizontal="center" vertical="center" wrapText="1"/>
    </xf>
    <xf numFmtId="0" fontId="21" fillId="12" borderId="4" xfId="8" applyFont="1" applyFill="1" applyBorder="1" applyAlignment="1">
      <alignment horizontal="center" vertical="center" wrapText="1"/>
    </xf>
    <xf numFmtId="0" fontId="21" fillId="12" borderId="0" xfId="8" applyFont="1" applyFill="1" applyAlignment="1">
      <alignment horizontal="center" vertical="center" wrapText="1"/>
    </xf>
    <xf numFmtId="0" fontId="21" fillId="12" borderId="14" xfId="8" applyFont="1" applyFill="1" applyBorder="1" applyAlignment="1">
      <alignment horizontal="center" vertical="center" wrapText="1"/>
    </xf>
    <xf numFmtId="0" fontId="21" fillId="0" borderId="92" xfId="0" applyFont="1" applyBorder="1" applyAlignment="1">
      <alignment horizontal="center" vertical="center" wrapText="1"/>
    </xf>
    <xf numFmtId="0" fontId="21" fillId="0" borderId="88" xfId="0" applyFont="1" applyBorder="1" applyAlignment="1">
      <alignment horizontal="center" vertical="center" wrapText="1"/>
    </xf>
    <xf numFmtId="0" fontId="21" fillId="0" borderId="96"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94" xfId="0" applyFont="1" applyBorder="1" applyAlignment="1">
      <alignment horizontal="center" vertical="center" wrapText="1"/>
    </xf>
    <xf numFmtId="0" fontId="21" fillId="0" borderId="97" xfId="0" applyFont="1" applyBorder="1" applyAlignment="1">
      <alignment horizontal="center" vertical="center" wrapText="1"/>
    </xf>
    <xf numFmtId="38" fontId="21" fillId="0" borderId="95" xfId="4" applyFont="1" applyBorder="1" applyAlignment="1">
      <alignment vertical="center"/>
    </xf>
    <xf numFmtId="38" fontId="21" fillId="0" borderId="46" xfId="4" applyFont="1" applyBorder="1" applyAlignment="1">
      <alignment vertical="center"/>
    </xf>
    <xf numFmtId="0" fontId="21" fillId="5" borderId="5" xfId="8" applyFont="1" applyFill="1" applyBorder="1" applyAlignment="1">
      <alignment horizontal="center" vertical="center" wrapText="1"/>
    </xf>
    <xf numFmtId="0" fontId="21" fillId="5" borderId="7" xfId="8" applyFont="1" applyFill="1" applyBorder="1" applyAlignment="1">
      <alignment horizontal="center" vertical="center" wrapText="1"/>
    </xf>
    <xf numFmtId="0" fontId="21" fillId="5" borderId="6" xfId="8" applyFont="1" applyFill="1" applyBorder="1" applyAlignment="1">
      <alignment horizontal="center" vertical="center" wrapText="1"/>
    </xf>
    <xf numFmtId="0" fontId="21" fillId="0" borderId="29" xfId="0" applyFont="1" applyBorder="1" applyAlignment="1">
      <alignment horizontal="left" vertical="top" wrapText="1"/>
    </xf>
    <xf numFmtId="0" fontId="21" fillId="0" borderId="30" xfId="0" applyFont="1" applyBorder="1" applyAlignment="1">
      <alignment horizontal="left" vertical="top" wrapText="1"/>
    </xf>
    <xf numFmtId="0" fontId="21" fillId="0" borderId="31" xfId="0" applyFont="1" applyBorder="1" applyAlignment="1">
      <alignment horizontal="left" vertical="top" wrapText="1"/>
    </xf>
    <xf numFmtId="0" fontId="21" fillId="0" borderId="32" xfId="0" applyFont="1" applyBorder="1" applyAlignment="1">
      <alignment horizontal="left" vertical="top" wrapText="1"/>
    </xf>
    <xf numFmtId="0" fontId="21" fillId="0" borderId="0" xfId="0" applyFont="1" applyAlignment="1">
      <alignment horizontal="left" vertical="top" wrapText="1"/>
    </xf>
    <xf numFmtId="0" fontId="21" fillId="0" borderId="33" xfId="0" applyFont="1" applyBorder="1" applyAlignment="1">
      <alignment horizontal="left" vertical="top" wrapText="1"/>
    </xf>
    <xf numFmtId="0" fontId="21" fillId="0" borderId="34" xfId="0" applyFont="1" applyBorder="1" applyAlignment="1">
      <alignment horizontal="left" vertical="top"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38" fontId="21" fillId="5" borderId="1" xfId="4" applyFont="1" applyFill="1" applyBorder="1" applyAlignment="1">
      <alignment vertical="center" wrapText="1"/>
    </xf>
    <xf numFmtId="38" fontId="21" fillId="5" borderId="3" xfId="4" applyFont="1" applyFill="1" applyBorder="1" applyAlignment="1">
      <alignment vertical="center" wrapText="1"/>
    </xf>
    <xf numFmtId="38" fontId="21" fillId="16" borderId="1" xfId="4" applyFont="1" applyFill="1" applyBorder="1">
      <alignment vertical="center"/>
    </xf>
    <xf numFmtId="38" fontId="21" fillId="16" borderId="3" xfId="4" applyFont="1" applyFill="1" applyBorder="1">
      <alignment vertical="center"/>
    </xf>
    <xf numFmtId="0" fontId="21" fillId="9" borderId="5" xfId="8" applyFont="1" applyFill="1" applyBorder="1" applyAlignment="1">
      <alignment horizontal="center" vertical="center" wrapText="1"/>
    </xf>
    <xf numFmtId="0" fontId="21" fillId="9" borderId="6" xfId="8" applyFont="1" applyFill="1" applyBorder="1" applyAlignment="1">
      <alignment horizontal="center" vertical="center" wrapText="1"/>
    </xf>
    <xf numFmtId="0" fontId="21" fillId="9" borderId="4" xfId="8" applyFont="1" applyFill="1" applyBorder="1" applyAlignment="1">
      <alignment horizontal="center" vertical="center" wrapText="1"/>
    </xf>
    <xf numFmtId="0" fontId="21" fillId="9" borderId="14" xfId="8" applyFont="1" applyFill="1" applyBorder="1" applyAlignment="1">
      <alignment horizontal="center" vertical="center" wrapText="1"/>
    </xf>
    <xf numFmtId="0" fontId="21" fillId="14" borderId="5" xfId="8" applyFont="1" applyFill="1" applyBorder="1" applyAlignment="1">
      <alignment horizontal="center" vertical="center" wrapText="1"/>
    </xf>
    <xf numFmtId="0" fontId="21" fillId="14" borderId="7" xfId="8" applyFont="1" applyFill="1" applyBorder="1" applyAlignment="1">
      <alignment horizontal="center" vertical="center" wrapText="1"/>
    </xf>
    <xf numFmtId="0" fontId="21" fillId="14" borderId="6" xfId="8" applyFont="1" applyFill="1" applyBorder="1" applyAlignment="1">
      <alignment horizontal="center" vertical="center" wrapText="1"/>
    </xf>
    <xf numFmtId="0" fontId="21" fillId="14" borderId="4" xfId="8" applyFont="1" applyFill="1" applyBorder="1" applyAlignment="1">
      <alignment horizontal="center" vertical="center" wrapText="1"/>
    </xf>
    <xf numFmtId="0" fontId="21" fillId="14" borderId="0" xfId="8" applyFont="1" applyFill="1" applyAlignment="1">
      <alignment horizontal="center" vertical="center" wrapText="1"/>
    </xf>
    <xf numFmtId="0" fontId="21" fillId="14" borderId="14" xfId="8" applyFont="1" applyFill="1" applyBorder="1" applyAlignment="1">
      <alignment horizontal="center" vertical="center" wrapText="1"/>
    </xf>
    <xf numFmtId="0" fontId="21" fillId="15" borderId="5" xfId="8" applyFont="1" applyFill="1" applyBorder="1" applyAlignment="1">
      <alignment horizontal="center" vertical="center" wrapText="1"/>
    </xf>
    <xf numFmtId="0" fontId="21" fillId="15" borderId="7" xfId="8" applyFont="1" applyFill="1" applyBorder="1" applyAlignment="1">
      <alignment horizontal="center" vertical="center" wrapText="1"/>
    </xf>
    <xf numFmtId="0" fontId="21" fillId="15" borderId="6" xfId="8" applyFont="1" applyFill="1" applyBorder="1" applyAlignment="1">
      <alignment horizontal="center" vertical="center" wrapText="1"/>
    </xf>
    <xf numFmtId="38" fontId="21" fillId="15" borderId="1" xfId="4" applyFont="1" applyFill="1" applyBorder="1">
      <alignment vertical="center"/>
    </xf>
    <xf numFmtId="38" fontId="21" fillId="15" borderId="3" xfId="4" applyFont="1" applyFill="1" applyBorder="1">
      <alignment vertical="center"/>
    </xf>
    <xf numFmtId="0" fontId="4" fillId="2" borderId="0" xfId="0" applyFont="1" applyFill="1" applyAlignment="1">
      <alignment horizontal="center" vertical="center"/>
    </xf>
    <xf numFmtId="0" fontId="4" fillId="2" borderId="27" xfId="0" applyFont="1" applyFill="1" applyBorder="1" applyAlignment="1">
      <alignment horizontal="center" vertical="center"/>
    </xf>
    <xf numFmtId="38" fontId="22" fillId="0" borderId="26" xfId="4" applyFont="1" applyBorder="1" applyAlignment="1"/>
    <xf numFmtId="38" fontId="22" fillId="0" borderId="0" xfId="4" applyFont="1" applyBorder="1" applyAlignment="1"/>
    <xf numFmtId="38" fontId="22" fillId="0" borderId="27" xfId="4" applyFont="1" applyBorder="1" applyAlignment="1"/>
    <xf numFmtId="38" fontId="22" fillId="0" borderId="11" xfId="0" applyNumberFormat="1" applyFont="1" applyBorder="1"/>
    <xf numFmtId="38" fontId="22" fillId="0" borderId="24" xfId="0" applyNumberFormat="1" applyFont="1" applyBorder="1"/>
    <xf numFmtId="0" fontId="21" fillId="16" borderId="5" xfId="8" applyFont="1" applyFill="1" applyBorder="1" applyAlignment="1">
      <alignment horizontal="center" vertical="center" wrapText="1"/>
    </xf>
    <xf numFmtId="0" fontId="21" fillId="16" borderId="7" xfId="8" applyFont="1" applyFill="1" applyBorder="1" applyAlignment="1">
      <alignment horizontal="center" vertical="center" wrapText="1"/>
    </xf>
    <xf numFmtId="0" fontId="21" fillId="16" borderId="6" xfId="8" applyFont="1" applyFill="1" applyBorder="1" applyAlignment="1">
      <alignment horizontal="center" vertical="center" wrapText="1"/>
    </xf>
    <xf numFmtId="0" fontId="21" fillId="13" borderId="5" xfId="8" applyFont="1" applyFill="1" applyBorder="1" applyAlignment="1">
      <alignment horizontal="center" vertical="center" wrapText="1"/>
    </xf>
    <xf numFmtId="0" fontId="21" fillId="13" borderId="6" xfId="8" applyFont="1" applyFill="1" applyBorder="1" applyAlignment="1">
      <alignment horizontal="center" vertical="center" wrapText="1"/>
    </xf>
    <xf numFmtId="0" fontId="21" fillId="13" borderId="4" xfId="8" applyFont="1" applyFill="1" applyBorder="1" applyAlignment="1">
      <alignment horizontal="center" vertical="center" wrapText="1"/>
    </xf>
    <xf numFmtId="0" fontId="21" fillId="13" borderId="14" xfId="8" applyFont="1" applyFill="1" applyBorder="1" applyAlignment="1">
      <alignment horizontal="center" vertical="center" wrapText="1"/>
    </xf>
    <xf numFmtId="176" fontId="22" fillId="0" borderId="4" xfId="9" applyNumberFormat="1" applyFont="1" applyBorder="1" applyAlignment="1">
      <alignment vertical="center"/>
    </xf>
    <xf numFmtId="176" fontId="22" fillId="0" borderId="25" xfId="9" applyNumberFormat="1" applyFont="1" applyBorder="1" applyAlignment="1">
      <alignment vertical="center"/>
    </xf>
    <xf numFmtId="0" fontId="4" fillId="2" borderId="4" xfId="0" applyFont="1" applyFill="1" applyBorder="1" applyAlignment="1">
      <alignment horizontal="center" vertical="center"/>
    </xf>
    <xf numFmtId="0" fontId="4" fillId="2" borderId="25" xfId="0" applyFont="1" applyFill="1" applyBorder="1" applyAlignment="1">
      <alignment horizontal="center" vertical="center"/>
    </xf>
    <xf numFmtId="176" fontId="22" fillId="0" borderId="5" xfId="9" applyNumberFormat="1" applyFont="1" applyBorder="1" applyAlignment="1">
      <alignment horizontal="center" vertical="center" wrapText="1"/>
    </xf>
    <xf numFmtId="176" fontId="22" fillId="0" borderId="25" xfId="9" applyNumberFormat="1" applyFont="1" applyBorder="1" applyAlignment="1">
      <alignment horizontal="center" vertical="center"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6" xfId="0" applyFont="1" applyBorder="1" applyAlignment="1">
      <alignment horizontal="center" vertical="center" wrapText="1"/>
    </xf>
    <xf numFmtId="0" fontId="21" fillId="0" borderId="49" xfId="0" applyFont="1" applyBorder="1" applyAlignment="1">
      <alignment horizontal="center" vertical="center" wrapText="1"/>
    </xf>
    <xf numFmtId="0" fontId="21" fillId="0" borderId="89" xfId="0" applyFont="1" applyBorder="1" applyAlignment="1">
      <alignment horizontal="center" vertical="center" wrapText="1"/>
    </xf>
    <xf numFmtId="0" fontId="21" fillId="0" borderId="51" xfId="0" applyFont="1" applyBorder="1" applyAlignment="1">
      <alignment horizontal="center" vertical="center" wrapText="1"/>
    </xf>
    <xf numFmtId="38" fontId="21" fillId="0" borderId="50" xfId="4" applyFont="1" applyBorder="1" applyAlignment="1">
      <alignment vertical="center"/>
    </xf>
    <xf numFmtId="38" fontId="21" fillId="0" borderId="90" xfId="4" applyFont="1" applyBorder="1" applyAlignment="1">
      <alignment vertical="center"/>
    </xf>
    <xf numFmtId="38" fontId="21" fillId="0" borderId="52" xfId="4" applyFont="1" applyBorder="1" applyAlignment="1">
      <alignment vertical="center"/>
    </xf>
    <xf numFmtId="0" fontId="21" fillId="0" borderId="29" xfId="0" applyFont="1" applyBorder="1" applyAlignment="1">
      <alignment horizontal="center" vertical="top" wrapText="1"/>
    </xf>
    <xf numFmtId="0" fontId="21" fillId="0" borderId="31" xfId="0" applyFont="1" applyBorder="1" applyAlignment="1">
      <alignment horizontal="center" vertical="top" wrapText="1"/>
    </xf>
    <xf numFmtId="0" fontId="21" fillId="0" borderId="32" xfId="0" applyFont="1" applyBorder="1" applyAlignment="1">
      <alignment horizontal="center" vertical="top" wrapText="1"/>
    </xf>
    <xf numFmtId="0" fontId="21" fillId="0" borderId="33" xfId="0" applyFont="1" applyBorder="1" applyAlignment="1">
      <alignment horizontal="center" vertical="top" wrapText="1"/>
    </xf>
    <xf numFmtId="0" fontId="21" fillId="0" borderId="34" xfId="0" applyFont="1" applyBorder="1" applyAlignment="1">
      <alignment horizontal="center" vertical="top" wrapText="1"/>
    </xf>
    <xf numFmtId="0" fontId="21" fillId="0" borderId="36" xfId="0" applyFont="1" applyBorder="1" applyAlignment="1">
      <alignment horizontal="center" vertical="top" wrapText="1"/>
    </xf>
    <xf numFmtId="0" fontId="22" fillId="0" borderId="8" xfId="0" applyFont="1" applyBorder="1"/>
    <xf numFmtId="0" fontId="22" fillId="0" borderId="9" xfId="0" applyFont="1" applyBorder="1"/>
    <xf numFmtId="0" fontId="22" fillId="0" borderId="17" xfId="0" applyFont="1" applyBorder="1"/>
    <xf numFmtId="176" fontId="22" fillId="0" borderId="13" xfId="9" applyNumberFormat="1" applyFont="1" applyBorder="1" applyAlignment="1">
      <alignment vertical="center"/>
    </xf>
    <xf numFmtId="176" fontId="22" fillId="0" borderId="24" xfId="9" applyNumberFormat="1" applyFont="1" applyBorder="1" applyAlignment="1">
      <alignment vertical="center"/>
    </xf>
    <xf numFmtId="0" fontId="22" fillId="0" borderId="7"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22" fillId="0" borderId="6" xfId="0" applyFont="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5" xfId="0" applyFont="1" applyBorder="1" applyAlignment="1">
      <alignment vertical="center"/>
    </xf>
    <xf numFmtId="0" fontId="22" fillId="0" borderId="7" xfId="0" applyFont="1" applyBorder="1" applyAlignment="1">
      <alignment vertical="center"/>
    </xf>
    <xf numFmtId="0" fontId="22" fillId="0" borderId="6" xfId="0" applyFont="1" applyBorder="1" applyAlignment="1">
      <alignment vertical="center"/>
    </xf>
    <xf numFmtId="0" fontId="22" fillId="0" borderId="0" xfId="0" applyFont="1" applyAlignment="1">
      <alignment vertical="center"/>
    </xf>
    <xf numFmtId="0" fontId="22" fillId="0" borderId="3" xfId="0" applyFont="1" applyBorder="1" applyAlignment="1">
      <alignment vertical="center"/>
    </xf>
    <xf numFmtId="0" fontId="22" fillId="0" borderId="12" xfId="0" applyFont="1" applyBorder="1"/>
    <xf numFmtId="176" fontId="22" fillId="0" borderId="11" xfId="9" applyNumberFormat="1" applyFont="1" applyBorder="1" applyAlignment="1">
      <alignment horizontal="center" vertical="center" wrapText="1"/>
    </xf>
    <xf numFmtId="176" fontId="22" fillId="0" borderId="10" xfId="9" applyNumberFormat="1" applyFont="1" applyBorder="1" applyAlignment="1">
      <alignment horizontal="center" vertical="center" wrapText="1"/>
    </xf>
    <xf numFmtId="0" fontId="22" fillId="0" borderId="12" xfId="0" applyFont="1" applyBorder="1" applyAlignment="1">
      <alignment horizontal="center"/>
    </xf>
    <xf numFmtId="0" fontId="22" fillId="0" borderId="0" xfId="0" applyFont="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5" xfId="0" applyFont="1" applyBorder="1" applyAlignment="1">
      <alignment vertical="center" wrapText="1"/>
    </xf>
    <xf numFmtId="0" fontId="22" fillId="0" borderId="7" xfId="0" applyFont="1" applyBorder="1" applyAlignment="1">
      <alignment vertical="center" wrapText="1"/>
    </xf>
    <xf numFmtId="0" fontId="22" fillId="0" borderId="6" xfId="0" applyFont="1" applyBorder="1" applyAlignment="1">
      <alignment vertical="center" wrapText="1"/>
    </xf>
    <xf numFmtId="0" fontId="22" fillId="0" borderId="4" xfId="0" applyFont="1" applyBorder="1" applyAlignment="1">
      <alignment vertical="center" wrapText="1"/>
    </xf>
    <xf numFmtId="0" fontId="22" fillId="0" borderId="0" xfId="0" applyFont="1" applyAlignment="1">
      <alignment vertical="center" wrapText="1"/>
    </xf>
    <xf numFmtId="0" fontId="22" fillId="0" borderId="14" xfId="0" applyFont="1" applyBorder="1" applyAlignment="1">
      <alignment vertical="center" wrapText="1"/>
    </xf>
    <xf numFmtId="0" fontId="22" fillId="0" borderId="1" xfId="0" applyFont="1" applyBorder="1" applyAlignment="1">
      <alignment vertical="center" wrapText="1"/>
    </xf>
    <xf numFmtId="0" fontId="22" fillId="0" borderId="3" xfId="0" applyFont="1" applyBorder="1" applyAlignment="1">
      <alignment vertical="center" wrapText="1"/>
    </xf>
    <xf numFmtId="0" fontId="22" fillId="0" borderId="2" xfId="0" applyFont="1" applyBorder="1" applyAlignment="1">
      <alignment vertical="center" wrapText="1"/>
    </xf>
    <xf numFmtId="0" fontId="22" fillId="0" borderId="61" xfId="0" applyFont="1" applyBorder="1" applyAlignment="1">
      <alignment vertical="center" wrapText="1"/>
    </xf>
    <xf numFmtId="0" fontId="22" fillId="0" borderId="62" xfId="0" applyFont="1" applyBorder="1" applyAlignment="1">
      <alignment vertical="center" wrapText="1"/>
    </xf>
    <xf numFmtId="0" fontId="22" fillId="0" borderId="63" xfId="0" applyFont="1" applyBorder="1" applyAlignment="1">
      <alignment vertical="center" wrapText="1"/>
    </xf>
    <xf numFmtId="0" fontId="22" fillId="0" borderId="64" xfId="0" applyFont="1" applyBorder="1" applyAlignment="1">
      <alignment vertical="center" wrapText="1"/>
    </xf>
    <xf numFmtId="0" fontId="22" fillId="0" borderId="65" xfId="0" applyFont="1" applyBorder="1" applyAlignment="1">
      <alignment vertical="center" wrapText="1"/>
    </xf>
    <xf numFmtId="0" fontId="22" fillId="0" borderId="66" xfId="0" applyFont="1" applyBorder="1" applyAlignment="1">
      <alignment vertical="center" wrapText="1"/>
    </xf>
    <xf numFmtId="0" fontId="22" fillId="0" borderId="67" xfId="0" applyFont="1" applyBorder="1" applyAlignment="1">
      <alignment vertical="center" wrapText="1"/>
    </xf>
    <xf numFmtId="0" fontId="22" fillId="0" borderId="68" xfId="0" applyFont="1" applyBorder="1" applyAlignment="1">
      <alignment vertical="center" wrapText="1"/>
    </xf>
    <xf numFmtId="0" fontId="22" fillId="0" borderId="12" xfId="0" applyFont="1" applyBorder="1" applyAlignment="1">
      <alignment horizontal="left" vertical="center" wrapText="1"/>
    </xf>
    <xf numFmtId="0" fontId="2" fillId="0" borderId="13" xfId="7" applyBorder="1" applyAlignment="1">
      <alignment horizontal="center" vertical="center"/>
    </xf>
    <xf numFmtId="0" fontId="2" fillId="0" borderId="11" xfId="7" applyBorder="1" applyAlignment="1">
      <alignment horizontal="center" vertical="center"/>
    </xf>
    <xf numFmtId="0" fontId="2" fillId="0" borderId="10" xfId="7"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38" fontId="21" fillId="10" borderId="1" xfId="4" applyFont="1" applyFill="1" applyBorder="1">
      <alignment vertical="center"/>
    </xf>
    <xf numFmtId="38" fontId="21" fillId="10" borderId="3" xfId="4" applyFont="1" applyFill="1" applyBorder="1">
      <alignment vertical="center"/>
    </xf>
    <xf numFmtId="38" fontId="21" fillId="16" borderId="1" xfId="4" applyFont="1" applyFill="1" applyBorder="1" applyAlignment="1">
      <alignment vertical="center" wrapText="1"/>
    </xf>
    <xf numFmtId="38" fontId="21" fillId="16" borderId="3" xfId="4" applyFont="1" applyFill="1" applyBorder="1" applyAlignment="1">
      <alignment vertical="center" wrapText="1"/>
    </xf>
    <xf numFmtId="0" fontId="21" fillId="13" borderId="7" xfId="8" applyFont="1" applyFill="1" applyBorder="1" applyAlignment="1">
      <alignment horizontal="center" vertical="center" wrapText="1"/>
    </xf>
    <xf numFmtId="0" fontId="21" fillId="13" borderId="0" xfId="8" applyFont="1" applyFill="1" applyAlignment="1">
      <alignment horizontal="center" vertical="center" wrapText="1"/>
    </xf>
    <xf numFmtId="0" fontId="21" fillId="9" borderId="7" xfId="8" applyFont="1" applyFill="1" applyBorder="1" applyAlignment="1">
      <alignment horizontal="center" vertical="center" wrapText="1"/>
    </xf>
    <xf numFmtId="0" fontId="21" fillId="9" borderId="0" xfId="8" applyFont="1" applyFill="1" applyAlignment="1">
      <alignment horizontal="center" vertical="center" wrapText="1"/>
    </xf>
    <xf numFmtId="0" fontId="21" fillId="0" borderId="32" xfId="0" applyFont="1" applyBorder="1" applyAlignment="1">
      <alignment horizontal="left" vertical="center" wrapText="1"/>
    </xf>
    <xf numFmtId="0" fontId="21" fillId="0" borderId="0" xfId="0" applyFont="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21" fillId="0" borderId="35" xfId="0" applyFont="1" applyBorder="1" applyAlignment="1">
      <alignment horizontal="left" vertical="center" wrapText="1"/>
    </xf>
    <xf numFmtId="0" fontId="21" fillId="0" borderId="36" xfId="0" applyFont="1" applyBorder="1" applyAlignment="1">
      <alignment horizontal="left" vertical="center" wrapText="1"/>
    </xf>
    <xf numFmtId="0" fontId="21" fillId="0" borderId="77" xfId="0" applyFont="1" applyBorder="1" applyAlignment="1">
      <alignment horizontal="left" vertical="center"/>
    </xf>
    <xf numFmtId="0" fontId="21" fillId="0" borderId="78" xfId="0" applyFont="1" applyBorder="1" applyAlignment="1">
      <alignment horizontal="left" vertical="center"/>
    </xf>
    <xf numFmtId="0" fontId="21" fillId="0" borderId="79" xfId="0" applyFont="1" applyBorder="1" applyAlignment="1">
      <alignment horizontal="left" vertical="center"/>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10" borderId="5" xfId="8" applyFont="1" applyFill="1" applyBorder="1" applyAlignment="1">
      <alignment horizontal="center" vertical="center" wrapText="1"/>
    </xf>
    <xf numFmtId="0" fontId="21" fillId="10" borderId="7" xfId="8" applyFont="1" applyFill="1" applyBorder="1" applyAlignment="1">
      <alignment horizontal="center" vertical="center" wrapText="1"/>
    </xf>
    <xf numFmtId="0" fontId="21" fillId="10" borderId="6" xfId="8" applyFont="1" applyFill="1" applyBorder="1" applyAlignment="1">
      <alignment horizontal="center" vertical="center" wrapText="1"/>
    </xf>
    <xf numFmtId="176" fontId="22" fillId="0" borderId="28" xfId="9" applyNumberFormat="1" applyFont="1" applyBorder="1" applyAlignment="1">
      <alignment horizontal="center" vertical="center" wrapText="1"/>
    </xf>
    <xf numFmtId="0" fontId="21" fillId="0" borderId="20" xfId="0" applyFont="1" applyBorder="1" applyAlignment="1">
      <alignment horizontal="center" vertical="center" wrapText="1"/>
    </xf>
    <xf numFmtId="0" fontId="21" fillId="0" borderId="47" xfId="0" applyFont="1" applyBorder="1" applyAlignment="1">
      <alignment horizontal="center" vertical="center" wrapText="1"/>
    </xf>
    <xf numFmtId="0" fontId="21" fillId="0" borderId="48" xfId="0" applyFont="1" applyBorder="1" applyAlignment="1">
      <alignment horizontal="center" vertical="center" wrapText="1"/>
    </xf>
    <xf numFmtId="38" fontId="21" fillId="0" borderId="50" xfId="4" applyFont="1" applyBorder="1" applyAlignment="1">
      <alignment horizontal="center" vertical="center" wrapText="1"/>
    </xf>
    <xf numFmtId="38" fontId="21" fillId="0" borderId="52" xfId="4" applyFont="1" applyBorder="1" applyAlignment="1">
      <alignment horizontal="center" vertical="center" wrapText="1"/>
    </xf>
    <xf numFmtId="0" fontId="21" fillId="0" borderId="82" xfId="0" applyFont="1" applyBorder="1" applyAlignment="1">
      <alignment horizontal="left" vertical="top" wrapText="1"/>
    </xf>
    <xf numFmtId="0" fontId="21" fillId="0" borderId="83" xfId="0" applyFont="1" applyBorder="1" applyAlignment="1">
      <alignment horizontal="left" vertical="top" wrapText="1"/>
    </xf>
    <xf numFmtId="0" fontId="21" fillId="0" borderId="84" xfId="0" applyFont="1" applyBorder="1" applyAlignment="1">
      <alignment horizontal="left" vertical="top" wrapText="1"/>
    </xf>
    <xf numFmtId="0" fontId="21" fillId="0" borderId="85" xfId="0" applyFont="1" applyBorder="1" applyAlignment="1">
      <alignment horizontal="left" vertical="top" wrapText="1"/>
    </xf>
    <xf numFmtId="0" fontId="21" fillId="0" borderId="86" xfId="0" applyFont="1" applyBorder="1" applyAlignment="1">
      <alignment horizontal="left" vertical="top" wrapText="1"/>
    </xf>
    <xf numFmtId="0" fontId="21" fillId="0" borderId="87" xfId="0" applyFont="1" applyBorder="1" applyAlignment="1">
      <alignment horizontal="left" vertical="top" wrapText="1"/>
    </xf>
    <xf numFmtId="0" fontId="4" fillId="6" borderId="5" xfId="0" applyFont="1" applyFill="1" applyBorder="1" applyAlignment="1">
      <alignment vertical="center" wrapText="1"/>
    </xf>
    <xf numFmtId="0" fontId="4" fillId="6" borderId="7" xfId="0" applyFont="1" applyFill="1" applyBorder="1" applyAlignment="1">
      <alignment vertical="center" wrapText="1"/>
    </xf>
    <xf numFmtId="0" fontId="4" fillId="6" borderId="4" xfId="0" applyFont="1" applyFill="1" applyBorder="1" applyAlignment="1">
      <alignment vertical="center" wrapText="1"/>
    </xf>
    <xf numFmtId="0" fontId="4" fillId="6" borderId="14" xfId="0" applyFont="1" applyFill="1" applyBorder="1" applyAlignment="1">
      <alignment vertical="center" wrapText="1"/>
    </xf>
    <xf numFmtId="0" fontId="4" fillId="0" borderId="8" xfId="0" quotePrefix="1" applyFont="1" applyBorder="1" applyAlignment="1">
      <alignment vertical="center"/>
    </xf>
    <xf numFmtId="0" fontId="4" fillId="0" borderId="9" xfId="0" quotePrefix="1" applyFont="1" applyBorder="1" applyAlignment="1">
      <alignment vertical="center"/>
    </xf>
    <xf numFmtId="0" fontId="4" fillId="0" borderId="17" xfId="0" quotePrefix="1" applyFont="1" applyBorder="1" applyAlignment="1">
      <alignment vertical="center"/>
    </xf>
    <xf numFmtId="38" fontId="4" fillId="0" borderId="8" xfId="6" applyNumberFormat="1" applyFont="1" applyBorder="1" applyAlignment="1">
      <alignment vertical="center" wrapText="1"/>
    </xf>
    <xf numFmtId="38" fontId="4" fillId="0" borderId="9" xfId="6" applyNumberFormat="1" applyFont="1" applyBorder="1" applyAlignment="1">
      <alignment vertical="center" wrapText="1"/>
    </xf>
    <xf numFmtId="38" fontId="4" fillId="0" borderId="17" xfId="6" applyNumberFormat="1" applyFont="1" applyBorder="1" applyAlignment="1">
      <alignment vertical="center" wrapText="1"/>
    </xf>
    <xf numFmtId="0" fontId="4" fillId="0" borderId="8" xfId="1" quotePrefix="1" applyFont="1" applyBorder="1" applyAlignment="1">
      <alignment horizontal="left" vertical="center"/>
    </xf>
    <xf numFmtId="0" fontId="4" fillId="0" borderId="17" xfId="1" quotePrefix="1" applyFont="1" applyBorder="1" applyAlignment="1">
      <alignment horizontal="left" vertical="center"/>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7" xfId="0" applyFont="1" applyBorder="1" applyAlignment="1">
      <alignment vertical="center"/>
    </xf>
    <xf numFmtId="38" fontId="4" fillId="0" borderId="8" xfId="0" applyNumberFormat="1" applyFont="1" applyBorder="1"/>
    <xf numFmtId="38" fontId="4" fillId="0" borderId="9" xfId="0" applyNumberFormat="1" applyFont="1" applyBorder="1"/>
    <xf numFmtId="38" fontId="4" fillId="0" borderId="17" xfId="0" applyNumberFormat="1" applyFont="1" applyBorder="1"/>
    <xf numFmtId="0" fontId="4" fillId="0" borderId="5" xfId="0" applyFont="1" applyBorder="1" applyAlignment="1">
      <alignment vertical="center" wrapText="1"/>
    </xf>
    <xf numFmtId="0" fontId="4" fillId="0" borderId="6" xfId="0" applyFont="1" applyBorder="1" applyAlignment="1">
      <alignment vertical="center" wrapText="1"/>
    </xf>
    <xf numFmtId="0" fontId="4" fillId="6" borderId="13" xfId="0" applyFont="1" applyFill="1" applyBorder="1" applyAlignment="1">
      <alignment vertical="center" wrapText="1"/>
    </xf>
    <xf numFmtId="0" fontId="4" fillId="6" borderId="11" xfId="0" applyFont="1" applyFill="1" applyBorder="1" applyAlignment="1">
      <alignment vertical="center" wrapText="1"/>
    </xf>
    <xf numFmtId="38" fontId="4" fillId="0" borderId="1" xfId="0" applyNumberFormat="1" applyFont="1" applyBorder="1"/>
    <xf numFmtId="38" fontId="4" fillId="0" borderId="3" xfId="0" applyNumberFormat="1" applyFont="1" applyBorder="1"/>
    <xf numFmtId="38" fontId="4" fillId="0" borderId="2" xfId="0" applyNumberFormat="1" applyFont="1" applyBorder="1"/>
    <xf numFmtId="38" fontId="4" fillId="0" borderId="4" xfId="0" applyNumberFormat="1" applyFont="1" applyBorder="1"/>
    <xf numFmtId="38" fontId="4" fillId="0" borderId="0" xfId="0" applyNumberFormat="1" applyFont="1"/>
    <xf numFmtId="38" fontId="4" fillId="0" borderId="14" xfId="0" applyNumberFormat="1" applyFont="1" applyBorder="1"/>
    <xf numFmtId="38" fontId="4" fillId="0" borderId="5" xfId="0" applyNumberFormat="1" applyFont="1" applyBorder="1"/>
    <xf numFmtId="38" fontId="4" fillId="0" borderId="7" xfId="0" applyNumberFormat="1" applyFont="1" applyBorder="1"/>
    <xf numFmtId="38" fontId="4" fillId="0" borderId="6" xfId="0" applyNumberFormat="1" applyFont="1" applyBorder="1"/>
  </cellXfs>
  <cellStyles count="12">
    <cellStyle name="パーセント" xfId="9" builtinId="5"/>
    <cellStyle name="パーセント 2 2" xfId="2" xr:uid="{30D9D38E-0A92-4C66-AF66-5DBD0B07B9FF}"/>
    <cellStyle name="桁区切り" xfId="4" builtinId="6"/>
    <cellStyle name="桁区切り 11" xfId="11" xr:uid="{A596825A-320A-451A-B509-D053D5A3CC4D}"/>
    <cellStyle name="桁区切り 2" xfId="10" xr:uid="{7A04C566-0157-4B93-B4DF-F44BD61416AD}"/>
    <cellStyle name="標準" xfId="0" builtinId="0"/>
    <cellStyle name="標準 10" xfId="3" xr:uid="{800DDDA8-29D2-406A-893E-2FC111D82288}"/>
    <cellStyle name="標準 2" xfId="5" xr:uid="{CD643073-05DF-42EE-9F95-31F5CD967C40}"/>
    <cellStyle name="標準 3" xfId="7" xr:uid="{02333C14-AFC9-4808-8374-ADE546961B96}"/>
    <cellStyle name="標準_フロー" xfId="8" xr:uid="{A063728E-68EA-44CE-90C5-D676FED04FEE}"/>
    <cellStyle name="標準_配分比計算シート" xfId="6" xr:uid="{CF304B08-F8F7-466D-AC54-6A4D01BA0295}"/>
    <cellStyle name="標準_変更後需要推計算定根拠" xfId="1" xr:uid="{4CB418A2-6D4C-4FC0-B399-F9B6611D4576}"/>
  </cellStyles>
  <dxfs count="0"/>
  <tableStyles count="0" defaultTableStyle="TableStyleMedium2" defaultPivotStyle="PivotStyleLight16"/>
  <colors>
    <mruColors>
      <color rgb="FF488FD0"/>
      <color rgb="FF7EB0DE"/>
      <color rgb="FFE7F1F9"/>
      <color rgb="FFFF99FF"/>
      <color rgb="FFC0E399"/>
      <color rgb="FF9BC2E5"/>
      <color rgb="FF91B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ja-JP" altLang="en-US"/>
              <a:t>（参考）ストック推計結果（６区分）</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C474-49BB-A53A-2EA891013F07}"/>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C474-49BB-A53A-2EA891013F07}"/>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C474-49BB-A53A-2EA891013F07}"/>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C474-49BB-A53A-2EA891013F07}"/>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C474-49BB-A53A-2EA891013F07}"/>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'[5]022_11_参考_属性別推計_ストック'!$AJ$27:$AO$27</c:f>
              <c:strCache>
                <c:ptCount val="6"/>
                <c:pt idx="0">
                  <c:v>2025年</c:v>
                </c:pt>
                <c:pt idx="1">
                  <c:v>2030年</c:v>
                </c:pt>
                <c:pt idx="2">
                  <c:v>2035年</c:v>
                </c:pt>
                <c:pt idx="3">
                  <c:v>2040年</c:v>
                </c:pt>
                <c:pt idx="4">
                  <c:v>2045年</c:v>
                </c:pt>
                <c:pt idx="5">
                  <c:v>2050年</c:v>
                </c:pt>
              </c:strCache>
            </c:strRef>
          </c:cat>
          <c:val>
            <c:numRef>
              <c:f>'[5]022_11_参考_属性別推計_ストック'!$AJ$34:$AO$34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C474-49BB-A53A-2EA891013F07}"/>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c:f>
          <c:strCache>
            <c:ptCount val="1"/>
            <c:pt idx="0">
              <c:v>中期的な要支援世帯の推移（ストック推計）への対応と住宅ストック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9403198653198652E-2"/>
          <c:y val="0.15966398929049533"/>
          <c:w val="0.67081997053872056"/>
          <c:h val="0.72439424364123162"/>
        </c:manualLayout>
      </c:layout>
      <c:barChart>
        <c:barDir val="col"/>
        <c:grouping val="clustered"/>
        <c:varyColors val="0"/>
        <c:ser>
          <c:idx val="0"/>
          <c:order val="0"/>
          <c:tx>
            <c:strRef>
              <c:f>'（非表示）021_24_参考_需給まとめ_フロー・ストック'!$E$8</c:f>
              <c:strCache>
                <c:ptCount val="1"/>
                <c:pt idx="0">
                  <c:v>要支援世帯数（フロー推計）</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'（非表示）021_24_参考_需給まとめ_フロー・ストック'!$H$8:$L$8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283F-49AC-BB51-63CC905157BE}"/>
            </c:ext>
          </c:extLst>
        </c:ser>
        <c:ser>
          <c:idx val="1"/>
          <c:order val="1"/>
          <c:tx>
            <c:strRef>
              <c:f>'（非表示）021_24_参考_需給まとめ_フロー・ストック'!$E$16</c:f>
              <c:strCache>
                <c:ptCount val="1"/>
                <c:pt idx="0">
                  <c:v>要支援世帯に対応可能な住宅供給量</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'（非表示）021_24_参考_需給まとめ_フロー・ストック'!$H$16:$L$16</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283F-49AC-BB51-63CC905157BE}"/>
            </c:ext>
          </c:extLst>
        </c:ser>
        <c:ser>
          <c:idx val="2"/>
          <c:order val="2"/>
          <c:tx>
            <c:strRef>
              <c:f>'（非表示）021_24_参考_需給まとめ_フロー・ストック'!$E$21</c:f>
              <c:strCache>
                <c:ptCount val="1"/>
                <c:pt idx="0">
                  <c:v>要支援世帯用に限らない住宅ストック</c:v>
                </c:pt>
              </c:strCache>
            </c:strRef>
          </c:tx>
          <c:spPr>
            <a:solidFill>
              <a:schemeClr val="accent6">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'（非表示）021_24_参考_需給まとめ_フロー・ストック'!$H$21:$L$21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283F-49AC-BB51-63CC905157BE}"/>
            </c:ext>
          </c:extLst>
        </c:ser>
        <c:dLbls>
          <c:showLegendKey val="0"/>
          <c:showVal val="0"/>
          <c:showCatName val="0"/>
          <c:showSerName val="0"/>
          <c:showPercent val="0"/>
          <c:showBubbleSize val="0"/>
        </c:dLbls>
        <c:gapWidth val="219"/>
        <c:overlap val="-27"/>
        <c:axId val="1147881311"/>
        <c:axId val="1147881791"/>
      </c:barChart>
      <c:catAx>
        <c:axId val="114788131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791"/>
        <c:crosses val="autoZero"/>
        <c:auto val="1"/>
        <c:lblAlgn val="ctr"/>
        <c:lblOffset val="100"/>
        <c:noMultiLvlLbl val="0"/>
      </c:catAx>
      <c:valAx>
        <c:axId val="114788179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881311"/>
        <c:crosses val="autoZero"/>
        <c:crossBetween val="between"/>
      </c:valAx>
      <c:spPr>
        <a:noFill/>
        <a:ln>
          <a:noFill/>
        </a:ln>
        <a:effectLst/>
      </c:spPr>
    </c:plotArea>
    <c:legend>
      <c:legendPos val="r"/>
      <c:layout>
        <c:manualLayout>
          <c:xMode val="edge"/>
          <c:yMode val="edge"/>
          <c:x val="0.77014313468748208"/>
          <c:y val="0.24853932936824372"/>
          <c:w val="0.22171462007450263"/>
          <c:h val="0.6304216577421494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'（非表示）021_24_参考_需給まとめ_フロー・ストック'!$E$17</c:f>
              <c:strCache>
                <c:ptCount val="1"/>
                <c:pt idx="0">
                  <c:v>公営住宅供給目標量</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'（非表示）021_24_参考_需給まとめ_フロー・ストック'!$H$17:$L$17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A587-433C-8EEE-6392835DDEE7}"/>
            </c:ext>
          </c:extLst>
        </c:ser>
        <c:ser>
          <c:idx val="1"/>
          <c:order val="1"/>
          <c:tx>
            <c:strRef>
              <c:f>'（非表示）021_24_参考_需給まとめ_フロー・ストック'!$E$18</c:f>
              <c:strCache>
                <c:ptCount val="1"/>
                <c:pt idx="0">
                  <c:v>公営住宅以外の活用想定戸数</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'（非表示）021_24_参考_需給まとめ_フロー・ストック'!$H$18:$L$18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A587-433C-8EEE-6392835DDEE7}"/>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0299997927039934"/>
          <c:y val="0.29423670142233016"/>
          <c:w val="0.15873463804713805"/>
          <c:h val="0.5203529814308257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'（非表示）021_24_参考_需給まとめ_フロー・ストック'!$N$39</c:f>
          <c:strCache>
            <c:ptCount val="1"/>
            <c:pt idx="0">
              <c:v>住宅の種類別、要支援世帯に対応可能な住宅供給量</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'（非表示）021_24_参考_需給まとめ_フロー・ストック'!$M$9</c:f>
              <c:strCache>
                <c:ptCount val="1"/>
                <c:pt idx="0">
                  <c:v>①</c:v>
                </c:pt>
              </c:strCache>
            </c:strRef>
          </c:tx>
          <c:spPr>
            <a:solidFill>
              <a:srgbClr val="FF99FF"/>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'（非表示）021_24_参考_需給まとめ_フロー・ストック'!$H$9:$L$9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CB0C-44DE-B083-61672361D18C}"/>
            </c:ext>
          </c:extLst>
        </c:ser>
        <c:ser>
          <c:idx val="1"/>
          <c:order val="1"/>
          <c:tx>
            <c:strRef>
              <c:f>'（非表示）021_24_参考_需給まとめ_フロー・ストック'!$M$10</c:f>
              <c:strCache>
                <c:ptCount val="1"/>
                <c:pt idx="0">
                  <c:v>②</c:v>
                </c:pt>
              </c:strCache>
            </c:strRef>
          </c:tx>
          <c:spPr>
            <a:solidFill>
              <a:schemeClr val="accent6"/>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'（非表示）021_24_参考_需給まとめ_フロー・ストック'!$H$10:$L$10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CB0C-44DE-B083-61672361D18C}"/>
            </c:ext>
          </c:extLst>
        </c:ser>
        <c:ser>
          <c:idx val="2"/>
          <c:order val="2"/>
          <c:tx>
            <c:strRef>
              <c:f>'（非表示）021_24_参考_需給まとめ_フロー・ストック'!$M$11</c:f>
              <c:strCache>
                <c:ptCount val="1"/>
                <c:pt idx="0">
                  <c:v>③</c:v>
                </c:pt>
              </c:strCache>
            </c:strRef>
          </c:tx>
          <c:spPr>
            <a:solidFill>
              <a:schemeClr val="accent6">
                <a:lumMod val="60000"/>
                <a:lumOff val="4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'（非表示）021_24_参考_需給まとめ_フロー・ストック'!$H$11:$L$11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CB0C-44DE-B083-61672361D18C}"/>
            </c:ext>
          </c:extLst>
        </c:ser>
        <c:ser>
          <c:idx val="3"/>
          <c:order val="3"/>
          <c:tx>
            <c:strRef>
              <c:f>'（非表示）021_24_参考_需給まとめ_フロー・ストック'!$M$12</c:f>
              <c:strCache>
                <c:ptCount val="1"/>
                <c:pt idx="0">
                  <c:v>④</c:v>
                </c:pt>
              </c:strCache>
            </c:strRef>
          </c:tx>
          <c:spPr>
            <a:solidFill>
              <a:srgbClr val="FFC000"/>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'（非表示）021_24_参考_需給まとめ_フロー・ストック'!$H$12:$L$12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CB0C-44DE-B083-61672361D18C}"/>
            </c:ext>
          </c:extLst>
        </c:ser>
        <c:ser>
          <c:idx val="4"/>
          <c:order val="4"/>
          <c:tx>
            <c:strRef>
              <c:f>'（非表示）021_24_参考_需給まとめ_フロー・ストック'!$M$13</c:f>
              <c:strCache>
                <c:ptCount val="1"/>
                <c:pt idx="0">
                  <c:v>⑤</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'（非表示）021_24_参考_需給まとめ_フロー・ストック'!$H$13:$L$13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CB0C-44DE-B083-61672361D18C}"/>
            </c:ext>
          </c:extLst>
        </c:ser>
        <c:ser>
          <c:idx val="5"/>
          <c:order val="5"/>
          <c:tx>
            <c:strRef>
              <c:f>'（非表示）021_24_参考_需給まとめ_フロー・ストック'!$M$14</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'（非表示）021_24_参考_需給まとめ_フロー・ストック'!$H$14:$L$14</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CB0C-44DE-B083-61672361D18C}"/>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5116785014433505"/>
          <c:y val="0.15516280690018025"/>
          <c:w val="4.7339598390189433E-2"/>
          <c:h val="0.69219412740821107"/>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2">
          <a:lumMod val="7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'（非表示）021_24_参考_需給まとめ_フロー・ストック'!$N$55</c:f>
          <c:strCache>
            <c:ptCount val="1"/>
            <c:pt idx="0">
              <c:v>住宅の種類別、要支援世帯用に限らない住宅ストック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9878729897347092"/>
          <c:w val="0.67314709595959599"/>
          <c:h val="0.65686111106481349"/>
        </c:manualLayout>
      </c:layout>
      <c:barChart>
        <c:barDir val="col"/>
        <c:grouping val="stacked"/>
        <c:varyColors val="0"/>
        <c:ser>
          <c:idx val="0"/>
          <c:order val="0"/>
          <c:tx>
            <c:strRef>
              <c:f>'（非表示）021_24_参考_需給まとめ_フロー・ストック'!$E$22</c:f>
              <c:strCache>
                <c:ptCount val="1"/>
                <c:pt idx="0">
                  <c:v>公的賃貸住宅等（改良住宅、地優賃、UR賃貸、公社賃貸、単独住宅、居住サポート住宅、SN専用住宅等）</c:v>
                </c:pt>
              </c:strCache>
            </c:strRef>
          </c:tx>
          <c:spPr>
            <a:solidFill>
              <a:schemeClr val="accent1"/>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'（非表示）021_24_参考_需給まとめ_フロー・ストック'!$H$22:$L$22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9CFD-494E-8F41-06049F8BCFA8}"/>
            </c:ext>
          </c:extLst>
        </c:ser>
        <c:ser>
          <c:idx val="1"/>
          <c:order val="1"/>
          <c:tx>
            <c:strRef>
              <c:f>'（非表示）021_24_参考_需給まとめ_フロー・ストック'!$E$23</c:f>
              <c:strCache>
                <c:ptCount val="1"/>
                <c:pt idx="0">
                  <c:v>民間賃貸住宅（登録住宅登録住宅、活用可能性の比較的高いもの）</c:v>
                </c:pt>
              </c:strCache>
            </c:strRef>
          </c:tx>
          <c:spPr>
            <a:solidFill>
              <a:schemeClr val="accent2"/>
            </a:solidFill>
            <a:ln>
              <a:noFill/>
            </a:ln>
            <a:effectLst/>
          </c:spPr>
          <c:invertIfNegative val="0"/>
          <c:cat>
            <c:strRef>
              <c:f>'（非表示）021_24_参考_需給まとめ_フロー・ストック'!$H$7:$L$7</c:f>
              <c:strCache>
                <c:ptCount val="5"/>
                <c:pt idx="0">
                  <c:v>2030年</c:v>
                </c:pt>
                <c:pt idx="1">
                  <c:v>2035年</c:v>
                </c:pt>
                <c:pt idx="2">
                  <c:v>2040年</c:v>
                </c:pt>
                <c:pt idx="3">
                  <c:v>2045年</c:v>
                </c:pt>
                <c:pt idx="4">
                  <c:v>2050年</c:v>
                </c:pt>
              </c:strCache>
            </c:strRef>
          </c:cat>
          <c:val>
            <c:numRef>
              <c:f>'（非表示）021_24_参考_需給まとめ_フロー・ストック'!$H$23:$L$23</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9CFD-494E-8F41-06049F8BCFA8}"/>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75606677410441181"/>
          <c:y val="7.2484401825719205E-2"/>
          <c:w val="0.23591550925925925"/>
          <c:h val="0.778993892766347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6"/>
      </a:solidFill>
      <a:round/>
    </a:ln>
    <a:effectLst/>
  </c:spPr>
  <c:txPr>
    <a:bodyPr/>
    <a:lstStyle/>
    <a:p>
      <a:pPr>
        <a:defRPr sz="1400"/>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'（非表示）021_24_参考_需給まとめ_フロー・ストック'!$N$75</c:f>
          <c:strCache>
            <c:ptCount val="1"/>
            <c:pt idx="0">
              <c:v>要支援世帯の区分別、要支援世帯数（ストック推計）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5.89773380888379E-2"/>
          <c:y val="0.12777224275536986"/>
          <c:w val="0.67120812289562293"/>
          <c:h val="0.77944453371899947"/>
        </c:manualLayout>
      </c:layout>
      <c:barChart>
        <c:barDir val="col"/>
        <c:grouping val="stacked"/>
        <c:varyColors val="0"/>
        <c:ser>
          <c:idx val="0"/>
          <c:order val="0"/>
          <c:tx>
            <c:strRef>
              <c:f>'（非表示）021_24_参考_需給まとめ_フロー・ストック'!$M$77</c:f>
              <c:strCache>
                <c:ptCount val="1"/>
                <c:pt idx="0">
                  <c:v>①</c:v>
                </c:pt>
              </c:strCache>
            </c:strRef>
          </c:tx>
          <c:spPr>
            <a:solidFill>
              <a:srgbClr val="FF99FF"/>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'（非表示）021_24_参考_需給まとめ_フロー・ストック'!$H$77:$L$77</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0-89FD-4861-B20E-4E6A7E35FB63}"/>
            </c:ext>
          </c:extLst>
        </c:ser>
        <c:ser>
          <c:idx val="1"/>
          <c:order val="1"/>
          <c:tx>
            <c:strRef>
              <c:f>'（非表示）021_24_参考_需給まとめ_フロー・ストック'!$M$78</c:f>
              <c:strCache>
                <c:ptCount val="1"/>
                <c:pt idx="0">
                  <c:v>②</c:v>
                </c:pt>
              </c:strCache>
            </c:strRef>
          </c:tx>
          <c:spPr>
            <a:solidFill>
              <a:schemeClr val="accent6"/>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'（非表示）021_24_参考_需給まとめ_フロー・ストック'!$H$78:$L$78</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1-89FD-4861-B20E-4E6A7E35FB63}"/>
            </c:ext>
          </c:extLst>
        </c:ser>
        <c:ser>
          <c:idx val="2"/>
          <c:order val="2"/>
          <c:tx>
            <c:strRef>
              <c:f>'（非表示）021_24_参考_需給まとめ_フロー・ストック'!$M$79</c:f>
              <c:strCache>
                <c:ptCount val="1"/>
                <c:pt idx="0">
                  <c:v>③</c:v>
                </c:pt>
              </c:strCache>
            </c:strRef>
          </c:tx>
          <c:spPr>
            <a:solidFill>
              <a:schemeClr val="accent6">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'（非表示）021_24_参考_需給まとめ_フロー・ストック'!$H$79:$L$79</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2-89FD-4861-B20E-4E6A7E35FB63}"/>
            </c:ext>
          </c:extLst>
        </c:ser>
        <c:ser>
          <c:idx val="3"/>
          <c:order val="3"/>
          <c:tx>
            <c:strRef>
              <c:f>'（非表示）021_24_参考_需給まとめ_フロー・ストック'!$M$80</c:f>
              <c:strCache>
                <c:ptCount val="1"/>
                <c:pt idx="0">
                  <c:v>④</c:v>
                </c:pt>
              </c:strCache>
            </c:strRef>
          </c:tx>
          <c:spPr>
            <a:solidFill>
              <a:schemeClr val="accent4"/>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'（非表示）021_24_参考_需給まとめ_フロー・ストック'!$H$80:$L$80</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3-89FD-4861-B20E-4E6A7E35FB63}"/>
            </c:ext>
          </c:extLst>
        </c:ser>
        <c:ser>
          <c:idx val="4"/>
          <c:order val="4"/>
          <c:tx>
            <c:strRef>
              <c:f>'（非表示）021_24_参考_需給まとめ_フロー・ストック'!$M$81</c:f>
              <c:strCache>
                <c:ptCount val="1"/>
                <c:pt idx="0">
                  <c:v>⑤</c:v>
                </c:pt>
              </c:strCache>
            </c:strRef>
          </c:tx>
          <c:spPr>
            <a:solidFill>
              <a:schemeClr val="accent1"/>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'（非表示）021_24_参考_需給まとめ_フロー・ストック'!$H$81:$L$81</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4-89FD-4861-B20E-4E6A7E35FB63}"/>
            </c:ext>
          </c:extLst>
        </c:ser>
        <c:ser>
          <c:idx val="5"/>
          <c:order val="5"/>
          <c:tx>
            <c:strRef>
              <c:f>'（非表示）021_24_参考_需給まとめ_フロー・ストック'!$M$82</c:f>
              <c:strCache>
                <c:ptCount val="1"/>
                <c:pt idx="0">
                  <c:v>⑥</c:v>
                </c:pt>
              </c:strCache>
            </c:strRef>
          </c:tx>
          <c:spPr>
            <a:solidFill>
              <a:schemeClr val="accent1">
                <a:lumMod val="40000"/>
                <a:lumOff val="60000"/>
              </a:schemeClr>
            </a:solidFill>
            <a:ln>
              <a:noFill/>
            </a:ln>
            <a:effectLst/>
          </c:spPr>
          <c:invertIfNegative val="0"/>
          <c:cat>
            <c:strRef>
              <c:f>'（非表示）021_24_参考_需給まとめ_フロー・ストック'!$H$75:$L$75</c:f>
              <c:strCache>
                <c:ptCount val="5"/>
                <c:pt idx="0">
                  <c:v>2030年</c:v>
                </c:pt>
                <c:pt idx="1">
                  <c:v>2035年</c:v>
                </c:pt>
                <c:pt idx="2">
                  <c:v>2040年</c:v>
                </c:pt>
                <c:pt idx="3">
                  <c:v>2045年</c:v>
                </c:pt>
                <c:pt idx="4">
                  <c:v>2050年</c:v>
                </c:pt>
              </c:strCache>
            </c:strRef>
          </c:cat>
          <c:val>
            <c:numRef>
              <c:f>'（非表示）021_24_参考_需給まとめ_フロー・ストック'!$H$82:$L$82</c:f>
              <c:numCache>
                <c:formatCode>#,##0_);[Red]\(#,##0\)</c:formatCode>
                <c:ptCount val="5"/>
                <c:pt idx="0">
                  <c:v>0</c:v>
                </c:pt>
                <c:pt idx="1">
                  <c:v>0</c:v>
                </c:pt>
                <c:pt idx="2">
                  <c:v>0</c:v>
                </c:pt>
                <c:pt idx="3">
                  <c:v>0</c:v>
                </c:pt>
                <c:pt idx="4">
                  <c:v>0</c:v>
                </c:pt>
              </c:numCache>
            </c:numRef>
          </c:val>
          <c:extLst>
            <c:ext xmlns:c16="http://schemas.microsoft.com/office/drawing/2014/chart" uri="{C3380CC4-5D6E-409C-BE32-E72D297353CC}">
              <c16:uniqueId val="{00000005-89FD-4861-B20E-4E6A7E35FB63}"/>
            </c:ext>
          </c:extLst>
        </c:ser>
        <c:dLbls>
          <c:showLegendKey val="0"/>
          <c:showVal val="0"/>
          <c:showCatName val="0"/>
          <c:showSerName val="0"/>
          <c:showPercent val="0"/>
          <c:showBubbleSize val="0"/>
        </c:dLbls>
        <c:gapWidth val="260"/>
        <c:overlap val="100"/>
        <c:axId val="1147948031"/>
        <c:axId val="1147947551"/>
      </c:barChart>
      <c:catAx>
        <c:axId val="11479480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7551"/>
        <c:crosses val="autoZero"/>
        <c:auto val="1"/>
        <c:lblAlgn val="ctr"/>
        <c:lblOffset val="100"/>
        <c:noMultiLvlLbl val="0"/>
      </c:catAx>
      <c:valAx>
        <c:axId val="114794755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crossAx val="1147948031"/>
        <c:crosses val="autoZero"/>
        <c:crossBetween val="between"/>
      </c:valAx>
      <c:spPr>
        <a:noFill/>
        <a:ln>
          <a:noFill/>
        </a:ln>
        <a:effectLst/>
      </c:spPr>
    </c:plotArea>
    <c:legend>
      <c:legendPos val="r"/>
      <c:layout>
        <c:manualLayout>
          <c:xMode val="edge"/>
          <c:yMode val="edge"/>
          <c:x val="0.84862628019574515"/>
          <c:y val="0.11422837351661923"/>
          <c:w val="6.8241176546943755E-2"/>
          <c:h val="0.79814557267894526"/>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lumMod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27</xdr:col>
      <xdr:colOff>0</xdr:colOff>
      <xdr:row>57</xdr:row>
      <xdr:rowOff>0</xdr:rowOff>
    </xdr:from>
    <xdr:to>
      <xdr:col>35</xdr:col>
      <xdr:colOff>242454</xdr:colOff>
      <xdr:row>69</xdr:row>
      <xdr:rowOff>121227</xdr:rowOff>
    </xdr:to>
    <xdr:graphicFrame macro="">
      <xdr:nvGraphicFramePr>
        <xdr:cNvPr id="5" name="グラフ 4">
          <a:extLst>
            <a:ext uri="{FF2B5EF4-FFF2-40B4-BE49-F238E27FC236}">
              <a16:creationId xmlns:a16="http://schemas.microsoft.com/office/drawing/2014/main" id="{D6B49541-3D68-4F6B-88C6-99865713B6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4760</xdr:colOff>
      <xdr:row>7</xdr:row>
      <xdr:rowOff>1</xdr:rowOff>
    </xdr:from>
    <xdr:to>
      <xdr:col>30</xdr:col>
      <xdr:colOff>458885</xdr:colOff>
      <xdr:row>21</xdr:row>
      <xdr:rowOff>122813</xdr:rowOff>
    </xdr:to>
    <xdr:graphicFrame macro="">
      <xdr:nvGraphicFramePr>
        <xdr:cNvPr id="6" name="グラフ 5">
          <a:extLst>
            <a:ext uri="{FF2B5EF4-FFF2-40B4-BE49-F238E27FC236}">
              <a16:creationId xmlns:a16="http://schemas.microsoft.com/office/drawing/2014/main" id="{FE93DCB3-5A69-DC17-B64E-67848B124F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xdr:colOff>
      <xdr:row>39</xdr:row>
      <xdr:rowOff>0</xdr:rowOff>
    </xdr:from>
    <xdr:to>
      <xdr:col>30</xdr:col>
      <xdr:colOff>454124</xdr:colOff>
      <xdr:row>53</xdr:row>
      <xdr:rowOff>194250</xdr:rowOff>
    </xdr:to>
    <xdr:graphicFrame macro="">
      <xdr:nvGraphicFramePr>
        <xdr:cNvPr id="11" name="グラフ 10">
          <a:extLst>
            <a:ext uri="{FF2B5EF4-FFF2-40B4-BE49-F238E27FC236}">
              <a16:creationId xmlns:a16="http://schemas.microsoft.com/office/drawing/2014/main" id="{BEEBBF8A-1C9A-4387-BEE1-519F2276C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365110</xdr:colOff>
      <xdr:row>1</xdr:row>
      <xdr:rowOff>181712</xdr:rowOff>
    </xdr:from>
    <xdr:to>
      <xdr:col>23</xdr:col>
      <xdr:colOff>188302</xdr:colOff>
      <xdr:row>3</xdr:row>
      <xdr:rowOff>62121</xdr:rowOff>
    </xdr:to>
    <xdr:sp macro="" textlink="">
      <xdr:nvSpPr>
        <xdr:cNvPr id="14" name="テキスト ボックス 13">
          <a:extLst>
            <a:ext uri="{FF2B5EF4-FFF2-40B4-BE49-F238E27FC236}">
              <a16:creationId xmlns:a16="http://schemas.microsoft.com/office/drawing/2014/main" id="{535641CA-B9D3-18F0-A882-B953240D6CB5}"/>
            </a:ext>
          </a:extLst>
        </xdr:cNvPr>
        <xdr:cNvSpPr txBox="1"/>
      </xdr:nvSpPr>
      <xdr:spPr>
        <a:xfrm>
          <a:off x="16868208" y="430190"/>
          <a:ext cx="1976670" cy="6258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800" b="1">
              <a:solidFill>
                <a:srgbClr val="FF0000"/>
              </a:solidFill>
            </a:rPr>
            <a:t>作業中</a:t>
          </a:r>
        </a:p>
      </xdr:txBody>
    </xdr:sp>
    <xdr:clientData/>
  </xdr:twoCellAnchor>
  <xdr:twoCellAnchor>
    <xdr:from>
      <xdr:col>13</xdr:col>
      <xdr:colOff>-1</xdr:colOff>
      <xdr:row>23</xdr:row>
      <xdr:rowOff>-1</xdr:rowOff>
    </xdr:from>
    <xdr:to>
      <xdr:col>30</xdr:col>
      <xdr:colOff>454124</xdr:colOff>
      <xdr:row>37</xdr:row>
      <xdr:rowOff>194249</xdr:rowOff>
    </xdr:to>
    <xdr:graphicFrame macro="">
      <xdr:nvGraphicFramePr>
        <xdr:cNvPr id="2" name="グラフ 1">
          <a:extLst>
            <a:ext uri="{FF2B5EF4-FFF2-40B4-BE49-F238E27FC236}">
              <a16:creationId xmlns:a16="http://schemas.microsoft.com/office/drawing/2014/main" id="{CA49832A-37EA-4C29-ACBB-4984F9B27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xdr:colOff>
      <xdr:row>55</xdr:row>
      <xdr:rowOff>0</xdr:rowOff>
    </xdr:from>
    <xdr:to>
      <xdr:col>30</xdr:col>
      <xdr:colOff>454124</xdr:colOff>
      <xdr:row>69</xdr:row>
      <xdr:rowOff>194250</xdr:rowOff>
    </xdr:to>
    <xdr:graphicFrame macro="">
      <xdr:nvGraphicFramePr>
        <xdr:cNvPr id="3" name="グラフ 2">
          <a:extLst>
            <a:ext uri="{FF2B5EF4-FFF2-40B4-BE49-F238E27FC236}">
              <a16:creationId xmlns:a16="http://schemas.microsoft.com/office/drawing/2014/main" id="{E6716090-9BC7-417E-A100-C1DB4F58F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75</xdr:row>
      <xdr:rowOff>0</xdr:rowOff>
    </xdr:from>
    <xdr:to>
      <xdr:col>30</xdr:col>
      <xdr:colOff>454125</xdr:colOff>
      <xdr:row>89</xdr:row>
      <xdr:rowOff>168600</xdr:rowOff>
    </xdr:to>
    <xdr:graphicFrame macro="">
      <xdr:nvGraphicFramePr>
        <xdr:cNvPr id="4" name="グラフ 3">
          <a:extLst>
            <a:ext uri="{FF2B5EF4-FFF2-40B4-BE49-F238E27FC236}">
              <a16:creationId xmlns:a16="http://schemas.microsoft.com/office/drawing/2014/main" id="{ADAA8DE3-76C4-4419-B233-177A6231D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15-3_Input_v1.1.0.xlsx" TargetMode="External"/><Relationship Id="rId1" Type="http://schemas.openxmlformats.org/officeDocument/2006/relationships/externalLinkPath" Target="015-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41_CalcDmd_01Flw_v1.1.1.xlsx" TargetMode="External"/><Relationship Id="rId1" Type="http://schemas.openxmlformats.org/officeDocument/2006/relationships/externalLinkPath" Target="041_CalcDmd_01Flw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51_CalcSpl_01Flw_v1.1.0.xlsx" TargetMode="External"/><Relationship Id="rId1" Type="http://schemas.openxmlformats.org/officeDocument/2006/relationships/externalLinkPath" Target="051_CalcSpl_01Flw_v1.1.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30_SetData_00Smr_v1.1.0.xlsx" TargetMode="External"/><Relationship Id="rId1" Type="http://schemas.openxmlformats.org/officeDocument/2006/relationships/externalLinkPath" Target="030_SetData_00Smr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22_Output_02Stk_v1.1.0.xlsx" TargetMode="External"/><Relationship Id="rId1" Type="http://schemas.openxmlformats.org/officeDocument/2006/relationships/externalLinkPath" Target="022_Output_02Stk_v1.1.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row r="103">
          <cell r="K103">
            <v>0</v>
          </cell>
          <cell r="L103">
            <v>0</v>
          </cell>
        </row>
        <row r="104">
          <cell r="K104">
            <v>0</v>
          </cell>
          <cell r="L104">
            <v>0</v>
          </cell>
        </row>
        <row r="105">
          <cell r="K105">
            <v>0</v>
          </cell>
          <cell r="L105">
            <v>0</v>
          </cell>
        </row>
        <row r="106">
          <cell r="K106">
            <v>0</v>
          </cell>
          <cell r="L106">
            <v>0</v>
          </cell>
        </row>
        <row r="107">
          <cell r="K107">
            <v>0</v>
          </cell>
          <cell r="L107">
            <v>0</v>
          </cell>
        </row>
        <row r="108">
          <cell r="K108">
            <v>0</v>
          </cell>
          <cell r="L108">
            <v>0</v>
          </cell>
        </row>
        <row r="109">
          <cell r="K109">
            <v>0</v>
          </cell>
          <cell r="L109">
            <v>0</v>
          </cell>
        </row>
        <row r="110">
          <cell r="K110">
            <v>0</v>
          </cell>
          <cell r="L110">
            <v>0</v>
          </cell>
        </row>
        <row r="111">
          <cell r="L111">
            <v>0</v>
          </cell>
        </row>
        <row r="112">
          <cell r="L112">
            <v>0</v>
          </cell>
        </row>
      </sheetData>
      <sheetData sheetId="8" refreshError="1"/>
      <sheetData sheetId="9">
        <row r="41">
          <cell r="F41" t="str">
            <v>対数近似によるトレンド推計</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13">
          <cell r="F113" t="str">
            <v>同居親族要件あり</v>
          </cell>
        </row>
        <row r="127">
          <cell r="F127" t="str">
            <v>60歳以上を対象とする</v>
          </cell>
        </row>
        <row r="142">
          <cell r="F142"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row r="22">
          <cell r="F22" t="str">
            <v>全国平均の値</v>
          </cell>
        </row>
        <row r="31">
          <cell r="F31" t="str">
            <v>従前の居住形態「全住宅」から移転した世帯</v>
          </cell>
        </row>
        <row r="40">
          <cell r="F40" t="str">
            <v>直近実績値（2023年度中央値）による推計</v>
          </cell>
        </row>
      </sheetData>
      <sheetData sheetId="11">
        <row r="21">
          <cell r="F21">
            <v>2</v>
          </cell>
        </row>
      </sheetData>
      <sheetData sheetId="12">
        <row r="38">
          <cell r="F38">
            <v>2</v>
          </cell>
        </row>
        <row r="104">
          <cell r="F104" t="str">
            <v>外国人のみの世帯を対象とする</v>
          </cell>
        </row>
      </sheetData>
      <sheetData sheetId="13" refreshError="1"/>
      <sheetData sheetId="14">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1">
          <cell r="G91">
            <v>0</v>
          </cell>
        </row>
        <row r="95">
          <cell r="G95" t="str">
            <v>（記載する内容があれば入力してください。）</v>
          </cell>
        </row>
        <row r="99">
          <cell r="G99" t="str">
            <v>（記載する内容があれば入力してください。）</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1_需要_計算_01_フロー】"/>
      <sheetName val="041_01_Setai_510Yr"/>
      <sheetName val="041_02_HonSai_510Yr"/>
      <sheetName val="041_03_VeryKon_510Yr"/>
      <sheetName val="041_04_Rslt_5Yr"/>
      <sheetName val="041_05_Rslt_10Yr"/>
      <sheetName val="041_06_Sanko_Calc_5Yr"/>
      <sheetName val="041_07_Sanko_Calc_10Yr"/>
      <sheetName val="041_08_Sanko_Rslt_5Yr"/>
      <sheetName val="041_09_Sanko_Rslt_10Yr"/>
    </sheetNames>
    <sheetDataSet>
      <sheetData sheetId="0"/>
      <sheetData sheetId="1">
        <row r="171">
          <cell r="I171" t="e">
            <v>#DIV/0!</v>
          </cell>
          <cell r="J171" t="e">
            <v>#DIV/0!</v>
          </cell>
          <cell r="K171" t="e">
            <v>#DIV/0!</v>
          </cell>
          <cell r="L171" t="e">
            <v>#DIV/0!</v>
          </cell>
        </row>
        <row r="179">
          <cell r="H179" t="e">
            <v>#DIV/0!</v>
          </cell>
        </row>
        <row r="182">
          <cell r="H182" t="e">
            <v>#DIV/0!</v>
          </cell>
        </row>
        <row r="239">
          <cell r="H239" t="e">
            <v>#DIV/0!</v>
          </cell>
        </row>
        <row r="242">
          <cell r="H242" t="e">
            <v>#DIV/0!</v>
          </cell>
        </row>
        <row r="293">
          <cell r="I293" t="e">
            <v>#DIV/0!</v>
          </cell>
          <cell r="J293" t="e">
            <v>#DIV/0!</v>
          </cell>
          <cell r="K293" t="e">
            <v>#DIV/0!</v>
          </cell>
          <cell r="L293" t="e">
            <v>#DIV/0!</v>
          </cell>
          <cell r="S293" t="e">
            <v>#DIV/0!</v>
          </cell>
          <cell r="T293" t="e">
            <v>#DIV/0!</v>
          </cell>
          <cell r="U293" t="e">
            <v>#DIV/0!</v>
          </cell>
          <cell r="V293" t="e">
            <v>#DIV/0!</v>
          </cell>
        </row>
        <row r="345">
          <cell r="I345" t="e">
            <v>#DIV/0!</v>
          </cell>
          <cell r="J345" t="e">
            <v>#DIV/0!</v>
          </cell>
          <cell r="K345" t="e">
            <v>#DIV/0!</v>
          </cell>
          <cell r="L345" t="e">
            <v>#DIV/0!</v>
          </cell>
          <cell r="S345" t="e">
            <v>#DIV/0!</v>
          </cell>
          <cell r="T345" t="e">
            <v>#DIV/0!</v>
          </cell>
          <cell r="U345" t="e">
            <v>#DIV/0!</v>
          </cell>
          <cell r="V345" t="e">
            <v>#DIV/0!</v>
          </cell>
        </row>
        <row r="397">
          <cell r="H397" t="e">
            <v>#DIV/0!</v>
          </cell>
          <cell r="I397" t="e">
            <v>#DIV/0!</v>
          </cell>
          <cell r="J397" t="e">
            <v>#DIV/0!</v>
          </cell>
          <cell r="K397" t="e">
            <v>#DIV/0!</v>
          </cell>
          <cell r="L397" t="e">
            <v>#DIV/0!</v>
          </cell>
          <cell r="M397" t="e">
            <v>#DIV/0!</v>
          </cell>
          <cell r="R397" t="e">
            <v>#DIV/0!</v>
          </cell>
          <cell r="S397" t="e">
            <v>#DIV/0!</v>
          </cell>
          <cell r="T397" t="e">
            <v>#DIV/0!</v>
          </cell>
          <cell r="U397" t="e">
            <v>#DIV/0!</v>
          </cell>
          <cell r="V397" t="e">
            <v>#DIV/0!</v>
          </cell>
          <cell r="W397" t="e">
            <v>#DIV/0!</v>
          </cell>
        </row>
      </sheetData>
      <sheetData sheetId="2">
        <row r="287">
          <cell r="AC287" t="e">
            <v>#DIV/0!</v>
          </cell>
          <cell r="BE287" t="e">
            <v>#DIV/0!</v>
          </cell>
        </row>
        <row r="299">
          <cell r="AC299" t="e">
            <v>#DIV/0!</v>
          </cell>
          <cell r="BE299" t="e">
            <v>#DIV/0!</v>
          </cell>
        </row>
        <row r="311">
          <cell r="AC311" t="e">
            <v>#DIV/0!</v>
          </cell>
          <cell r="BE311" t="e">
            <v>#DIV/0!</v>
          </cell>
        </row>
        <row r="348">
          <cell r="AC348" t="e">
            <v>#DIV/0!</v>
          </cell>
          <cell r="BE348" t="e">
            <v>#DIV/0!</v>
          </cell>
        </row>
        <row r="385">
          <cell r="AC385" t="e">
            <v>#DIV/0!</v>
          </cell>
          <cell r="BE385" t="e">
            <v>#DIV/0!</v>
          </cell>
        </row>
        <row r="430">
          <cell r="K430" t="e">
            <v>#DIV/0!</v>
          </cell>
          <cell r="T430" t="e">
            <v>#DIV/0!</v>
          </cell>
          <cell r="X430" t="e">
            <v>#DIV/0!</v>
          </cell>
          <cell r="Y430" t="e">
            <v>#DIV/0!</v>
          </cell>
          <cell r="Z430" t="e">
            <v>#DIV/0!</v>
          </cell>
          <cell r="AA430" t="e">
            <v>#DIV/0!</v>
          </cell>
          <cell r="AB430" t="e">
            <v>#DIV/0!</v>
          </cell>
          <cell r="AC430" t="e">
            <v>#DIV/0!</v>
          </cell>
          <cell r="AM430" t="e">
            <v>#DIV/0!</v>
          </cell>
          <cell r="AV430" t="e">
            <v>#DIV/0!</v>
          </cell>
          <cell r="AZ430" t="e">
            <v>#DIV/0!</v>
          </cell>
          <cell r="BA430" t="e">
            <v>#DIV/0!</v>
          </cell>
          <cell r="BB430" t="e">
            <v>#DIV/0!</v>
          </cell>
          <cell r="BC430" t="e">
            <v>#DIV/0!</v>
          </cell>
          <cell r="BD430" t="e">
            <v>#DIV/0!</v>
          </cell>
          <cell r="BE430" t="e">
            <v>#DIV/0!</v>
          </cell>
        </row>
      </sheetData>
      <sheetData sheetId="3"/>
      <sheetData sheetId="4">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5">
        <row r="146">
          <cell r="F146" t="e">
            <v>#DIV/0!</v>
          </cell>
          <cell r="G146" t="e">
            <v>#DIV/0!</v>
          </cell>
          <cell r="H146" t="e">
            <v>#DIV/0!</v>
          </cell>
          <cell r="I146" t="e">
            <v>#DIV/0!</v>
          </cell>
          <cell r="J146" t="e">
            <v>#DIV/0!</v>
          </cell>
          <cell r="K146" t="e">
            <v>#DIV/0!</v>
          </cell>
          <cell r="P146" t="e">
            <v>#DIV/0!</v>
          </cell>
          <cell r="Q146" t="e">
            <v>#DIV/0!</v>
          </cell>
          <cell r="R146" t="e">
            <v>#DIV/0!</v>
          </cell>
          <cell r="S146" t="e">
            <v>#DIV/0!</v>
          </cell>
          <cell r="T146" t="e">
            <v>#DIV/0!</v>
          </cell>
          <cell r="U146" t="e">
            <v>#DIV/0!</v>
          </cell>
          <cell r="AA146" t="e">
            <v>#DIV/0!</v>
          </cell>
          <cell r="AB146" t="e">
            <v>#DIV/0!</v>
          </cell>
          <cell r="AC146" t="e">
            <v>#DIV/0!</v>
          </cell>
          <cell r="AD146" t="e">
            <v>#DIV/0!</v>
          </cell>
          <cell r="AE146" t="e">
            <v>#DIV/0!</v>
          </cell>
          <cell r="AJ146" t="e">
            <v>#DIV/0!</v>
          </cell>
          <cell r="AK146" t="e">
            <v>#DIV/0!</v>
          </cell>
          <cell r="AL146" t="e">
            <v>#DIV/0!</v>
          </cell>
          <cell r="AM146" t="e">
            <v>#DIV/0!</v>
          </cell>
          <cell r="AN146" t="e">
            <v>#DIV/0!</v>
          </cell>
          <cell r="AO146" t="e">
            <v>#DIV/0!</v>
          </cell>
          <cell r="AT146" t="e">
            <v>#DIV/0!</v>
          </cell>
          <cell r="AU146" t="e">
            <v>#DIV/0!</v>
          </cell>
          <cell r="AV146" t="e">
            <v>#DIV/0!</v>
          </cell>
          <cell r="AW146" t="e">
            <v>#DIV/0!</v>
          </cell>
          <cell r="AX146" t="e">
            <v>#DIV/0!</v>
          </cell>
          <cell r="AY146" t="e">
            <v>#DIV/0!</v>
          </cell>
          <cell r="BE146" t="e">
            <v>#DIV/0!</v>
          </cell>
          <cell r="BF146" t="e">
            <v>#DIV/0!</v>
          </cell>
          <cell r="BG146" t="e">
            <v>#DIV/0!</v>
          </cell>
          <cell r="BH146" t="e">
            <v>#DIV/0!</v>
          </cell>
          <cell r="BI146" t="e">
            <v>#DIV/0!</v>
          </cell>
        </row>
        <row r="192">
          <cell r="AO192" t="e">
            <v>#DIV/0!</v>
          </cell>
          <cell r="AY192" t="e">
            <v>#DIV/0!</v>
          </cell>
        </row>
      </sheetData>
      <sheetData sheetId="6"/>
      <sheetData sheetId="7"/>
      <sheetData sheetId="8">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 sheetId="9">
        <row r="214">
          <cell r="M214" t="e">
            <v>#DIV/0!</v>
          </cell>
          <cell r="W214" t="e">
            <v>#DIV/0!</v>
          </cell>
          <cell r="AG214" t="e">
            <v>#DIV/0!</v>
          </cell>
          <cell r="AQ214" t="e">
            <v>#DIV/0!</v>
          </cell>
        </row>
        <row r="230">
          <cell r="M230" t="e">
            <v>#DIV/0!</v>
          </cell>
          <cell r="W230" t="e">
            <v>#DIV/0!</v>
          </cell>
          <cell r="AG230" t="e">
            <v>#DIV/0!</v>
          </cell>
          <cell r="AQ230" t="e">
            <v>#DIV/0!</v>
          </cell>
        </row>
        <row r="246">
          <cell r="M246" t="e">
            <v>#DIV/0!</v>
          </cell>
          <cell r="W246" t="e">
            <v>#DIV/0!</v>
          </cell>
          <cell r="AG246" t="e">
            <v>#DIV/0!</v>
          </cell>
          <cell r="AQ246" t="e">
            <v>#DIV/0!</v>
          </cell>
        </row>
        <row r="286">
          <cell r="M286" t="e">
            <v>#DIV/0!</v>
          </cell>
          <cell r="W286" t="e">
            <v>#DIV/0!</v>
          </cell>
          <cell r="AG286" t="e">
            <v>#DIV/0!</v>
          </cell>
          <cell r="AQ286" t="e">
            <v>#DIV/0!</v>
          </cell>
        </row>
        <row r="326">
          <cell r="M326" t="e">
            <v>#DIV/0!</v>
          </cell>
          <cell r="W326" t="e">
            <v>#DIV/0!</v>
          </cell>
          <cell r="AG326" t="e">
            <v>#DIV/0!</v>
          </cell>
          <cell r="AQ326" t="e">
            <v>#DIV/0!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sheetData sheetId="1">
        <row r="103">
          <cell r="L103" t="str">
            <v/>
          </cell>
          <cell r="M103">
            <v>0</v>
          </cell>
          <cell r="N103">
            <v>0</v>
          </cell>
          <cell r="P103" t="e">
            <v>#VALUE!</v>
          </cell>
        </row>
        <row r="107">
          <cell r="J107" t="e">
            <v>#VALUE!</v>
          </cell>
          <cell r="K107">
            <v>0</v>
          </cell>
          <cell r="L107">
            <v>0</v>
          </cell>
          <cell r="M107">
            <v>0</v>
          </cell>
          <cell r="N107">
            <v>0</v>
          </cell>
          <cell r="O107">
            <v>0</v>
          </cell>
          <cell r="P107">
            <v>0</v>
          </cell>
          <cell r="Q107">
            <v>0</v>
          </cell>
          <cell r="R107" t="e">
            <v>#VALUE!</v>
          </cell>
        </row>
        <row r="108">
          <cell r="J108" t="str">
            <v>-</v>
          </cell>
          <cell r="K108">
            <v>0</v>
          </cell>
          <cell r="L108">
            <v>0</v>
          </cell>
          <cell r="M108">
            <v>0</v>
          </cell>
          <cell r="N108">
            <v>0</v>
          </cell>
          <cell r="O108">
            <v>0</v>
          </cell>
          <cell r="P108">
            <v>0</v>
          </cell>
          <cell r="Q108">
            <v>0</v>
          </cell>
          <cell r="R108">
            <v>0</v>
          </cell>
        </row>
        <row r="128">
          <cell r="J128" t="str">
            <v/>
          </cell>
          <cell r="K128">
            <v>0</v>
          </cell>
          <cell r="L128">
            <v>0</v>
          </cell>
          <cell r="M128">
            <v>0</v>
          </cell>
          <cell r="N128">
            <v>0</v>
          </cell>
        </row>
        <row r="129">
          <cell r="J129" t="str">
            <v>-</v>
          </cell>
          <cell r="K129">
            <v>0</v>
          </cell>
          <cell r="L129">
            <v>0</v>
          </cell>
          <cell r="M129" t="str">
            <v>-</v>
          </cell>
          <cell r="N129">
            <v>0</v>
          </cell>
        </row>
        <row r="130">
          <cell r="J130" t="str">
            <v/>
          </cell>
          <cell r="K130">
            <v>0</v>
          </cell>
          <cell r="L130">
            <v>0</v>
          </cell>
          <cell r="M130">
            <v>0</v>
          </cell>
          <cell r="N130">
            <v>0</v>
          </cell>
        </row>
        <row r="131">
          <cell r="J131" t="str">
            <v>-</v>
          </cell>
          <cell r="K131">
            <v>0</v>
          </cell>
          <cell r="L131">
            <v>0</v>
          </cell>
          <cell r="M131" t="str">
            <v>-</v>
          </cell>
          <cell r="N131">
            <v>0</v>
          </cell>
        </row>
        <row r="132">
          <cell r="J132" t="str">
            <v/>
          </cell>
          <cell r="K132">
            <v>0</v>
          </cell>
          <cell r="L132">
            <v>0</v>
          </cell>
          <cell r="M132">
            <v>0</v>
          </cell>
          <cell r="N132">
            <v>0</v>
          </cell>
        </row>
        <row r="133">
          <cell r="J133" t="str">
            <v>-</v>
          </cell>
          <cell r="K133">
            <v>0</v>
          </cell>
          <cell r="L133">
            <v>0</v>
          </cell>
          <cell r="M133" t="str">
            <v>-</v>
          </cell>
          <cell r="N133">
            <v>0</v>
          </cell>
        </row>
        <row r="134">
          <cell r="J134" t="str">
            <v/>
          </cell>
          <cell r="K134">
            <v>0</v>
          </cell>
          <cell r="L134">
            <v>0</v>
          </cell>
          <cell r="M134">
            <v>0</v>
          </cell>
          <cell r="N134">
            <v>0</v>
          </cell>
        </row>
        <row r="135">
          <cell r="J135" t="str">
            <v>-</v>
          </cell>
          <cell r="K135">
            <v>0</v>
          </cell>
          <cell r="L135">
            <v>0</v>
          </cell>
          <cell r="M135" t="str">
            <v>-</v>
          </cell>
          <cell r="N135">
            <v>0</v>
          </cell>
        </row>
        <row r="136">
          <cell r="J136" t="str">
            <v/>
          </cell>
          <cell r="K136">
            <v>0</v>
          </cell>
          <cell r="L136">
            <v>0</v>
          </cell>
          <cell r="M136">
            <v>0</v>
          </cell>
          <cell r="N136">
            <v>0</v>
          </cell>
        </row>
        <row r="137">
          <cell r="J137" t="str">
            <v>-</v>
          </cell>
          <cell r="K137">
            <v>0</v>
          </cell>
          <cell r="L137">
            <v>0</v>
          </cell>
          <cell r="M137" t="str">
            <v>-</v>
          </cell>
          <cell r="N137">
            <v>0</v>
          </cell>
        </row>
        <row r="138">
          <cell r="J138" t="str">
            <v/>
          </cell>
          <cell r="K138">
            <v>0</v>
          </cell>
          <cell r="L138">
            <v>0</v>
          </cell>
          <cell r="M138">
            <v>0</v>
          </cell>
          <cell r="N138">
            <v>0</v>
          </cell>
        </row>
        <row r="139">
          <cell r="J139" t="str">
            <v>-</v>
          </cell>
          <cell r="K139">
            <v>0</v>
          </cell>
          <cell r="L139">
            <v>0</v>
          </cell>
          <cell r="M139" t="str">
            <v>-</v>
          </cell>
          <cell r="N139">
            <v>0</v>
          </cell>
        </row>
        <row r="140">
          <cell r="J140" t="str">
            <v/>
          </cell>
          <cell r="K140">
            <v>0</v>
          </cell>
          <cell r="L140">
            <v>0</v>
          </cell>
          <cell r="M140">
            <v>0</v>
          </cell>
          <cell r="N140">
            <v>0</v>
          </cell>
        </row>
        <row r="141">
          <cell r="J141" t="str">
            <v>-</v>
          </cell>
          <cell r="K141">
            <v>0</v>
          </cell>
          <cell r="L141">
            <v>0</v>
          </cell>
          <cell r="M141" t="str">
            <v>-</v>
          </cell>
          <cell r="N141" t="str">
            <v>-</v>
          </cell>
        </row>
        <row r="142">
          <cell r="M142">
            <v>0</v>
          </cell>
          <cell r="N142">
            <v>0</v>
          </cell>
        </row>
        <row r="143">
          <cell r="M143" t="str">
            <v>-</v>
          </cell>
          <cell r="N143" t="str">
            <v>-</v>
          </cell>
        </row>
        <row r="144">
          <cell r="M144">
            <v>0</v>
          </cell>
          <cell r="N144">
            <v>0</v>
          </cell>
        </row>
        <row r="145">
          <cell r="M145" t="str">
            <v>-</v>
          </cell>
          <cell r="N145" t="str">
            <v>-</v>
          </cell>
        </row>
        <row r="146">
          <cell r="J146">
            <v>0</v>
          </cell>
          <cell r="K146">
            <v>0</v>
          </cell>
          <cell r="L146">
            <v>0</v>
          </cell>
          <cell r="M146">
            <v>0</v>
          </cell>
          <cell r="N146">
            <v>0</v>
          </cell>
        </row>
        <row r="147">
          <cell r="J147" t="str">
            <v>-</v>
          </cell>
          <cell r="K147">
            <v>0</v>
          </cell>
          <cell r="L147">
            <v>0</v>
          </cell>
          <cell r="M147" t="str">
            <v>-</v>
          </cell>
          <cell r="N147">
            <v>0</v>
          </cell>
        </row>
        <row r="156">
          <cell r="L156" t="str">
            <v/>
          </cell>
          <cell r="M156">
            <v>0</v>
          </cell>
          <cell r="N156">
            <v>0</v>
          </cell>
          <cell r="P156" t="e">
            <v>#VALUE!</v>
          </cell>
        </row>
        <row r="160">
          <cell r="J160" t="e">
            <v>#VALUE!</v>
          </cell>
          <cell r="K160">
            <v>0</v>
          </cell>
          <cell r="L160">
            <v>0</v>
          </cell>
          <cell r="M160">
            <v>0</v>
          </cell>
          <cell r="N160">
            <v>0</v>
          </cell>
          <cell r="O160">
            <v>0</v>
          </cell>
          <cell r="P160">
            <v>0</v>
          </cell>
          <cell r="Q160">
            <v>0</v>
          </cell>
          <cell r="R160" t="e">
            <v>#VALUE!</v>
          </cell>
        </row>
        <row r="161">
          <cell r="J161" t="str">
            <v>-</v>
          </cell>
          <cell r="K161">
            <v>0</v>
          </cell>
          <cell r="L161">
            <v>0</v>
          </cell>
          <cell r="M161">
            <v>0</v>
          </cell>
          <cell r="N161">
            <v>0</v>
          </cell>
          <cell r="O161">
            <v>0</v>
          </cell>
          <cell r="P161">
            <v>0</v>
          </cell>
          <cell r="Q161">
            <v>0</v>
          </cell>
          <cell r="R161">
            <v>0</v>
          </cell>
        </row>
        <row r="180">
          <cell r="J180" t="str">
            <v/>
          </cell>
          <cell r="K180">
            <v>0</v>
          </cell>
          <cell r="L180">
            <v>0</v>
          </cell>
          <cell r="M180">
            <v>0</v>
          </cell>
          <cell r="N180">
            <v>0</v>
          </cell>
        </row>
        <row r="181">
          <cell r="J181" t="str">
            <v>-</v>
          </cell>
          <cell r="K181">
            <v>0</v>
          </cell>
          <cell r="L181">
            <v>0</v>
          </cell>
          <cell r="M181" t="str">
            <v>-</v>
          </cell>
          <cell r="N181">
            <v>0</v>
          </cell>
        </row>
        <row r="182">
          <cell r="J182" t="str">
            <v/>
          </cell>
          <cell r="K182">
            <v>0</v>
          </cell>
          <cell r="L182">
            <v>0</v>
          </cell>
          <cell r="M182">
            <v>0</v>
          </cell>
          <cell r="N182">
            <v>0</v>
          </cell>
        </row>
        <row r="183">
          <cell r="J183" t="str">
            <v>-</v>
          </cell>
          <cell r="K183">
            <v>0</v>
          </cell>
          <cell r="L183">
            <v>0</v>
          </cell>
          <cell r="M183" t="str">
            <v>-</v>
          </cell>
          <cell r="N183">
            <v>0</v>
          </cell>
        </row>
        <row r="184">
          <cell r="J184" t="str">
            <v/>
          </cell>
          <cell r="K184">
            <v>0</v>
          </cell>
          <cell r="L184">
            <v>0</v>
          </cell>
          <cell r="M184">
            <v>0</v>
          </cell>
          <cell r="N184">
            <v>0</v>
          </cell>
        </row>
        <row r="185">
          <cell r="J185" t="str">
            <v>-</v>
          </cell>
          <cell r="K185">
            <v>0</v>
          </cell>
          <cell r="L185">
            <v>0</v>
          </cell>
          <cell r="M185" t="str">
            <v>-</v>
          </cell>
          <cell r="N185">
            <v>0</v>
          </cell>
        </row>
        <row r="186">
          <cell r="J186" t="str">
            <v/>
          </cell>
          <cell r="K186">
            <v>0</v>
          </cell>
          <cell r="L186">
            <v>0</v>
          </cell>
          <cell r="M186">
            <v>0</v>
          </cell>
          <cell r="N186">
            <v>0</v>
          </cell>
        </row>
        <row r="187">
          <cell r="J187" t="str">
            <v>-</v>
          </cell>
          <cell r="K187">
            <v>0</v>
          </cell>
          <cell r="L187">
            <v>0</v>
          </cell>
          <cell r="M187" t="str">
            <v>-</v>
          </cell>
          <cell r="N187">
            <v>0</v>
          </cell>
        </row>
        <row r="188">
          <cell r="J188" t="str">
            <v/>
          </cell>
          <cell r="K188">
            <v>0</v>
          </cell>
          <cell r="L188">
            <v>0</v>
          </cell>
          <cell r="M188">
            <v>0</v>
          </cell>
          <cell r="N188">
            <v>0</v>
          </cell>
        </row>
        <row r="189">
          <cell r="J189" t="str">
            <v>-</v>
          </cell>
          <cell r="K189">
            <v>0</v>
          </cell>
          <cell r="L189">
            <v>0</v>
          </cell>
          <cell r="M189" t="str">
            <v>-</v>
          </cell>
          <cell r="N189">
            <v>0</v>
          </cell>
        </row>
        <row r="190">
          <cell r="J190" t="str">
            <v/>
          </cell>
          <cell r="K190">
            <v>0</v>
          </cell>
          <cell r="L190">
            <v>0</v>
          </cell>
          <cell r="M190">
            <v>0</v>
          </cell>
          <cell r="N190">
            <v>0</v>
          </cell>
        </row>
        <row r="191">
          <cell r="J191" t="str">
            <v>-</v>
          </cell>
          <cell r="K191">
            <v>0</v>
          </cell>
          <cell r="L191">
            <v>0</v>
          </cell>
          <cell r="M191" t="str">
            <v>-</v>
          </cell>
          <cell r="N191">
            <v>0</v>
          </cell>
        </row>
        <row r="192">
          <cell r="J192" t="str">
            <v/>
          </cell>
          <cell r="K192">
            <v>0</v>
          </cell>
          <cell r="L192">
            <v>0</v>
          </cell>
          <cell r="M192">
            <v>0</v>
          </cell>
          <cell r="N192">
            <v>0</v>
          </cell>
        </row>
        <row r="193">
          <cell r="J193" t="str">
            <v>-</v>
          </cell>
          <cell r="K193">
            <v>0</v>
          </cell>
          <cell r="L193">
            <v>0</v>
          </cell>
          <cell r="M193" t="str">
            <v>-</v>
          </cell>
          <cell r="N193" t="str">
            <v>-</v>
          </cell>
        </row>
        <row r="194">
          <cell r="M194">
            <v>0</v>
          </cell>
          <cell r="N194">
            <v>0</v>
          </cell>
        </row>
        <row r="195">
          <cell r="M195" t="str">
            <v>-</v>
          </cell>
          <cell r="N195" t="str">
            <v>-</v>
          </cell>
        </row>
        <row r="196">
          <cell r="M196">
            <v>0</v>
          </cell>
          <cell r="N196">
            <v>0</v>
          </cell>
        </row>
        <row r="197">
          <cell r="M197" t="str">
            <v>-</v>
          </cell>
          <cell r="N197" t="str">
            <v>-</v>
          </cell>
        </row>
        <row r="198">
          <cell r="J198">
            <v>0</v>
          </cell>
          <cell r="K198">
            <v>0</v>
          </cell>
          <cell r="L198">
            <v>0</v>
          </cell>
          <cell r="M198">
            <v>0</v>
          </cell>
          <cell r="N198">
            <v>0</v>
          </cell>
        </row>
        <row r="199">
          <cell r="J199" t="str">
            <v>-</v>
          </cell>
          <cell r="K199">
            <v>0</v>
          </cell>
          <cell r="L199">
            <v>0</v>
          </cell>
          <cell r="M199" t="str">
            <v>-</v>
          </cell>
          <cell r="N199">
            <v>0</v>
          </cell>
        </row>
      </sheetData>
      <sheetData sheetId="2">
        <row r="57">
          <cell r="H57" t="e">
            <v>#DIV/0!</v>
          </cell>
        </row>
        <row r="204">
          <cell r="H204" t="e">
            <v>#DIV/0!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sheetData sheetId="2">
        <row r="39">
          <cell r="G39">
            <v>0</v>
          </cell>
          <cell r="H39">
            <v>0</v>
          </cell>
        </row>
        <row r="40">
          <cell r="G40">
            <v>0</v>
          </cell>
          <cell r="H40">
            <v>0</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22_出力_02_ストック】"/>
      <sheetName val="022_01_設定条件一覧_ストック"/>
      <sheetName val="022_02_まとめ_ストック"/>
      <sheetName val="022_11_参考_属性別推計_ストック"/>
    </sheetNames>
    <sheetDataSet>
      <sheetData sheetId="0"/>
      <sheetData sheetId="1"/>
      <sheetData sheetId="2"/>
      <sheetData sheetId="3">
        <row r="27">
          <cell r="AJ27" t="str">
            <v>2025年</v>
          </cell>
          <cell r="AK27" t="str">
            <v>2030年</v>
          </cell>
          <cell r="AL27" t="str">
            <v>2035年</v>
          </cell>
          <cell r="AM27" t="str">
            <v>2040年</v>
          </cell>
          <cell r="AN27" t="str">
            <v>2045年</v>
          </cell>
          <cell r="AO27" t="str">
            <v>2050年</v>
          </cell>
        </row>
        <row r="29">
          <cell r="AJ29" t="e">
            <v>#DIV/0!</v>
          </cell>
          <cell r="AK29" t="e">
            <v>#DIV/0!</v>
          </cell>
          <cell r="AL29" t="e">
            <v>#DIV/0!</v>
          </cell>
          <cell r="AM29" t="e">
            <v>#DIV/0!</v>
          </cell>
          <cell r="AN29" t="e">
            <v>#DIV/0!</v>
          </cell>
          <cell r="AO29" t="e">
            <v>#DIV/0!</v>
          </cell>
        </row>
        <row r="30">
          <cell r="AJ30" t="e">
            <v>#DIV/0!</v>
          </cell>
          <cell r="AK30" t="e">
            <v>#DIV/0!</v>
          </cell>
          <cell r="AL30" t="e">
            <v>#DIV/0!</v>
          </cell>
          <cell r="AM30" t="e">
            <v>#DIV/0!</v>
          </cell>
          <cell r="AN30" t="e">
            <v>#DIV/0!</v>
          </cell>
          <cell r="AO30" t="e">
            <v>#DIV/0!</v>
          </cell>
        </row>
        <row r="31">
          <cell r="AJ31" t="e">
            <v>#DIV/0!</v>
          </cell>
          <cell r="AK31" t="e">
            <v>#DIV/0!</v>
          </cell>
          <cell r="AL31" t="e">
            <v>#DIV/0!</v>
          </cell>
          <cell r="AM31" t="e">
            <v>#DIV/0!</v>
          </cell>
          <cell r="AN31" t="e">
            <v>#DIV/0!</v>
          </cell>
          <cell r="AO31" t="e">
            <v>#DIV/0!</v>
          </cell>
        </row>
        <row r="32">
          <cell r="AJ32" t="e">
            <v>#DIV/0!</v>
          </cell>
          <cell r="AK32" t="e">
            <v>#DIV/0!</v>
          </cell>
          <cell r="AL32" t="e">
            <v>#DIV/0!</v>
          </cell>
          <cell r="AM32" t="e">
            <v>#DIV/0!</v>
          </cell>
          <cell r="AN32" t="e">
            <v>#DIV/0!</v>
          </cell>
          <cell r="AO32" t="e">
            <v>#DIV/0!</v>
          </cell>
        </row>
        <row r="33">
          <cell r="AJ33" t="e">
            <v>#DIV/0!</v>
          </cell>
          <cell r="AK33" t="e">
            <v>#DIV/0!</v>
          </cell>
          <cell r="AL33" t="e">
            <v>#DIV/0!</v>
          </cell>
          <cell r="AM33" t="e">
            <v>#DIV/0!</v>
          </cell>
          <cell r="AN33" t="e">
            <v>#DIV/0!</v>
          </cell>
          <cell r="AO33" t="e">
            <v>#DIV/0!</v>
          </cell>
        </row>
        <row r="34">
          <cell r="AJ34" t="e">
            <v>#DIV/0!</v>
          </cell>
          <cell r="AK34" t="e">
            <v>#DIV/0!</v>
          </cell>
          <cell r="AL34" t="e">
            <v>#DIV/0!</v>
          </cell>
          <cell r="AM34" t="e">
            <v>#DIV/0!</v>
          </cell>
          <cell r="AN34" t="e">
            <v>#DIV/0!</v>
          </cell>
          <cell r="AO34" t="e">
            <v>#DIV/0!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sheetData sheetId="3"/>
      <sheetData sheetId="4"/>
      <sheetData sheetId="5">
        <row r="190">
          <cell r="F190" t="e">
            <v>#DIV/0!</v>
          </cell>
          <cell r="K190" t="e">
            <v>#DIV/0!</v>
          </cell>
          <cell r="P190" t="e">
            <v>#DIV/0!</v>
          </cell>
          <cell r="U190" t="e">
            <v>#DIV/0!</v>
          </cell>
          <cell r="Z190" t="e">
            <v>#DIV/0!</v>
          </cell>
          <cell r="AE190" t="e">
            <v>#DIV/0!</v>
          </cell>
        </row>
      </sheetData>
      <sheetData sheetId="6">
        <row r="190">
          <cell r="F190" t="e">
            <v>#DIV/0!</v>
          </cell>
          <cell r="K190" t="e">
            <v>#DIV/0!</v>
          </cell>
          <cell r="P190" t="e">
            <v>#DIV/0!</v>
          </cell>
          <cell r="U190" t="e">
            <v>#DIV/0!</v>
          </cell>
          <cell r="Z190" t="e">
            <v>#DIV/0!</v>
          </cell>
          <cell r="AE190" t="e">
            <v>#DIV/0!</v>
          </cell>
        </row>
      </sheetData>
      <sheetData sheetId="7">
        <row r="190">
          <cell r="F190" t="e">
            <v>#DIV/0!</v>
          </cell>
          <cell r="K190" t="e">
            <v>#DIV/0!</v>
          </cell>
          <cell r="P190" t="e">
            <v>#DIV/0!</v>
          </cell>
          <cell r="U190" t="e">
            <v>#DIV/0!</v>
          </cell>
          <cell r="Z190" t="e">
            <v>#DIV/0!</v>
          </cell>
          <cell r="AE190" t="e">
            <v>#DIV/0!</v>
          </cell>
        </row>
      </sheetData>
      <sheetData sheetId="8">
        <row r="190">
          <cell r="F190" t="e">
            <v>#DIV/0!</v>
          </cell>
          <cell r="K190" t="e">
            <v>#DIV/0!</v>
          </cell>
          <cell r="P190" t="e">
            <v>#DIV/0!</v>
          </cell>
          <cell r="U190" t="e">
            <v>#DIV/0!</v>
          </cell>
          <cell r="Z190" t="e">
            <v>#DIV/0!</v>
          </cell>
          <cell r="AE190" t="e">
            <v>#DIV/0!</v>
          </cell>
        </row>
      </sheetData>
      <sheetData sheetId="9">
        <row r="190">
          <cell r="F190" t="e">
            <v>#DIV/0!</v>
          </cell>
          <cell r="K190" t="e">
            <v>#DIV/0!</v>
          </cell>
          <cell r="P190" t="e">
            <v>#DIV/0!</v>
          </cell>
          <cell r="U190" t="e">
            <v>#DIV/0!</v>
          </cell>
          <cell r="Z190" t="e">
            <v>#DIV/0!</v>
          </cell>
          <cell r="AE190" t="e">
            <v>#DIV/0!</v>
          </cell>
        </row>
      </sheetData>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D9F2D-9FD7-476B-91F4-F87188F9F359}">
  <sheetPr codeName="Sheet1"/>
  <dimension ref="A1"/>
  <sheetViews>
    <sheetView workbookViewId="0"/>
  </sheetViews>
  <sheetFormatPr defaultRowHeight="11.25"/>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9048B-ED9D-4CDF-A90C-D5DD28C50A4F}">
  <sheetPr codeName="Sheet2">
    <pageSetUpPr fitToPage="1"/>
  </sheetPr>
  <dimension ref="B2:F29"/>
  <sheetViews>
    <sheetView zoomScale="85" zoomScaleNormal="85" workbookViewId="0"/>
  </sheetViews>
  <sheetFormatPr defaultRowHeight="18.75"/>
  <cols>
    <col min="1" max="1" width="9.33203125" style="1"/>
    <col min="2" max="2" width="30" style="1" bestFit="1" customWidth="1"/>
    <col min="3" max="3" width="16.6640625" style="1" customWidth="1"/>
    <col min="4" max="4" width="98.33203125" style="1" customWidth="1"/>
    <col min="5" max="5" width="53.83203125" style="1" customWidth="1"/>
    <col min="6" max="6" width="60" style="1" customWidth="1"/>
    <col min="7" max="16384" width="9.33203125" style="1"/>
  </cols>
  <sheetData>
    <row r="2" spans="2:6">
      <c r="B2" s="1" t="s">
        <v>81</v>
      </c>
    </row>
    <row r="3" spans="2:6" ht="38.25" thickBot="1">
      <c r="B3" s="58" t="s">
        <v>77</v>
      </c>
      <c r="C3" s="58" t="s">
        <v>36</v>
      </c>
      <c r="D3" s="59" t="s">
        <v>37</v>
      </c>
      <c r="E3" s="59" t="s">
        <v>67</v>
      </c>
      <c r="F3" s="59" t="s">
        <v>167</v>
      </c>
    </row>
    <row r="4" spans="2:6" ht="19.5" thickTop="1">
      <c r="B4" s="225" t="s">
        <v>165</v>
      </c>
      <c r="C4" s="220" t="s">
        <v>166</v>
      </c>
      <c r="D4" s="218" t="s">
        <v>165</v>
      </c>
      <c r="E4" s="221" t="str">
        <f>'[1]012_01_条件設定_共通'!$F$41</f>
        <v>対数近似によるトレンド推計</v>
      </c>
      <c r="F4" s="63"/>
    </row>
    <row r="5" spans="2:6">
      <c r="B5" s="492" t="s">
        <v>82</v>
      </c>
      <c r="C5" s="60" t="s">
        <v>179</v>
      </c>
      <c r="D5" s="61" t="s">
        <v>174</v>
      </c>
      <c r="E5" s="73" t="s">
        <v>175</v>
      </c>
      <c r="F5" s="15"/>
    </row>
    <row r="6" spans="2:6">
      <c r="B6" s="493"/>
      <c r="C6" s="60" t="s">
        <v>38</v>
      </c>
      <c r="D6" s="61" t="s">
        <v>39</v>
      </c>
      <c r="E6" s="223" t="s">
        <v>176</v>
      </c>
      <c r="F6" s="232" t="s">
        <v>206</v>
      </c>
    </row>
    <row r="7" spans="2:6">
      <c r="B7" s="494"/>
      <c r="C7" s="60" t="s">
        <v>177</v>
      </c>
      <c r="D7" s="61" t="s">
        <v>178</v>
      </c>
      <c r="E7" s="223" t="s">
        <v>176</v>
      </c>
      <c r="F7" s="232" t="s">
        <v>207</v>
      </c>
    </row>
    <row r="8" spans="2:6">
      <c r="B8" s="492" t="s">
        <v>83</v>
      </c>
      <c r="C8" s="68" t="s">
        <v>40</v>
      </c>
      <c r="D8" s="62" t="s">
        <v>41</v>
      </c>
      <c r="E8" s="74" t="str">
        <f>'[1]012_01_条件設定_共通'!$F$82</f>
        <v>推計にあたって、裁量階層を含める</v>
      </c>
      <c r="F8" s="15"/>
    </row>
    <row r="9" spans="2:6">
      <c r="B9" s="493"/>
      <c r="C9" s="60" t="s">
        <v>42</v>
      </c>
      <c r="D9" s="61" t="s">
        <v>43</v>
      </c>
      <c r="E9" s="73" t="str">
        <f>'[1]012_01_条件設定_共通'!$F$93</f>
        <v>政令月収15.8万円以下（収入分位25％相当）</v>
      </c>
      <c r="F9" s="70"/>
    </row>
    <row r="10" spans="2:6">
      <c r="B10" s="493"/>
      <c r="C10" s="60" t="s">
        <v>44</v>
      </c>
      <c r="D10" s="61" t="s">
        <v>45</v>
      </c>
      <c r="E10" s="73" t="str">
        <f>'[1]012_01_条件設定_共通'!$F$104</f>
        <v>政令月収21.4万円以下（収入分位40％相当）</v>
      </c>
      <c r="F10" s="70"/>
    </row>
    <row r="11" spans="2:6">
      <c r="B11" s="493"/>
      <c r="C11" s="60" t="s">
        <v>201</v>
      </c>
      <c r="D11" s="61" t="s">
        <v>202</v>
      </c>
      <c r="E11" s="73" t="str">
        <f>'[1]012_01_条件設定_共通'!$F$113</f>
        <v>同居親族要件あり</v>
      </c>
      <c r="F11" s="70" t="s">
        <v>208</v>
      </c>
    </row>
    <row r="12" spans="2:6">
      <c r="B12" s="493"/>
      <c r="C12" s="60" t="s">
        <v>46</v>
      </c>
      <c r="D12" s="61" t="s">
        <v>203</v>
      </c>
      <c r="E12" s="73" t="str">
        <f>'[1]012_01_条件設定_共通'!$F$127</f>
        <v>60歳以上を対象とする</v>
      </c>
      <c r="F12" s="70"/>
    </row>
    <row r="13" spans="2:6">
      <c r="B13" s="493"/>
      <c r="C13" s="60" t="s">
        <v>204</v>
      </c>
      <c r="D13" s="57" t="s">
        <v>205</v>
      </c>
      <c r="E13" s="73" t="str">
        <f>'[1]012_01_条件設定_共通'!$F$142</f>
        <v>60歳以上を対象とする</v>
      </c>
      <c r="F13" s="70"/>
    </row>
    <row r="14" spans="2:6">
      <c r="B14" s="493"/>
      <c r="C14" s="60" t="s">
        <v>47</v>
      </c>
      <c r="D14" s="61" t="s">
        <v>48</v>
      </c>
      <c r="E14" s="223" t="str">
        <f>'[1]012_01_条件設定_共通'!$F$156</f>
        <v>60歳以上を対象とする</v>
      </c>
      <c r="F14" s="70" t="s">
        <v>209</v>
      </c>
    </row>
    <row r="15" spans="2:6">
      <c r="B15" s="493"/>
      <c r="C15" s="60" t="s">
        <v>49</v>
      </c>
      <c r="D15" s="61" t="s">
        <v>50</v>
      </c>
      <c r="E15" s="73" t="str">
        <f>'[1]012_01_条件設定_共通'!$F$169</f>
        <v>子どもが６歳未満の世帯を対象とする</v>
      </c>
      <c r="F15" s="70"/>
    </row>
    <row r="16" spans="2:6">
      <c r="B16" s="494"/>
      <c r="C16" s="60" t="s">
        <v>51</v>
      </c>
      <c r="D16" s="61" t="s">
        <v>52</v>
      </c>
      <c r="E16" s="219" t="str">
        <f>'[1]012_01_条件設定_共通'!$F$178</f>
        <v>対数近似によるトレンド推計</v>
      </c>
      <c r="F16" s="218" t="s">
        <v>207</v>
      </c>
    </row>
    <row r="17" spans="2:6" ht="37.5">
      <c r="B17" s="492" t="s">
        <v>68</v>
      </c>
      <c r="C17" s="68" t="s">
        <v>54</v>
      </c>
      <c r="D17" s="62" t="s">
        <v>55</v>
      </c>
      <c r="E17" s="74" t="str">
        <f>'[1]012_01_条件設定_共通'!$F$190</f>
        <v>最低居住面積水準および地域の家賃相場を考慮した年収（※）</v>
      </c>
      <c r="F17" s="15"/>
    </row>
    <row r="18" spans="2:6">
      <c r="B18" s="493"/>
      <c r="C18" s="67" t="s">
        <v>53</v>
      </c>
      <c r="D18" s="64" t="s">
        <v>78</v>
      </c>
      <c r="E18" s="76">
        <f>'[1]012_01_条件設定_共通'!$F$201</f>
        <v>10.4</v>
      </c>
      <c r="F18" s="70"/>
    </row>
    <row r="19" spans="2:6">
      <c r="B19" s="494"/>
      <c r="C19" s="69" t="s">
        <v>56</v>
      </c>
      <c r="D19" s="66" t="s">
        <v>57</v>
      </c>
      <c r="E19" s="219" t="str">
        <f>'[1]012_01_条件設定_共通'!$F$210</f>
        <v>対数近似によるトレンド推計</v>
      </c>
      <c r="F19" s="218" t="s">
        <v>207</v>
      </c>
    </row>
    <row r="20" spans="2:6">
      <c r="B20" s="492" t="s">
        <v>69</v>
      </c>
      <c r="C20" s="68" t="s">
        <v>58</v>
      </c>
      <c r="D20" s="65" t="s">
        <v>234</v>
      </c>
      <c r="E20" s="222" t="str">
        <f>'[1]012_01_条件設定_共通'!$F$221</f>
        <v>対数近似によるトレンド推計</v>
      </c>
      <c r="F20" s="15" t="s">
        <v>210</v>
      </c>
    </row>
    <row r="21" spans="2:6">
      <c r="B21" s="493"/>
      <c r="C21" s="67" t="s">
        <v>59</v>
      </c>
      <c r="D21" s="61" t="s">
        <v>60</v>
      </c>
      <c r="E21" s="73" t="str">
        <f>'[1]012_01_条件設定_共通'!$F$231</f>
        <v>地域補正を実施する</v>
      </c>
      <c r="F21" s="70"/>
    </row>
    <row r="22" spans="2:6">
      <c r="B22" s="493"/>
      <c r="C22" s="67"/>
      <c r="D22" s="75" t="s">
        <v>79</v>
      </c>
      <c r="E22" s="76">
        <f>'[1]012_01_条件設定_共通'!$F$233</f>
        <v>0</v>
      </c>
      <c r="F22" s="70"/>
    </row>
    <row r="23" spans="2:6">
      <c r="B23" s="493"/>
      <c r="C23" s="67"/>
      <c r="D23" s="75" t="s">
        <v>80</v>
      </c>
      <c r="E23" s="76">
        <f>'[1]012_01_条件設定_共通'!$F$234</f>
        <v>0</v>
      </c>
      <c r="F23" s="70"/>
    </row>
    <row r="24" spans="2:6">
      <c r="B24" s="494"/>
      <c r="C24" s="69" t="s">
        <v>61</v>
      </c>
      <c r="D24" s="66" t="s">
        <v>62</v>
      </c>
      <c r="E24" s="219" t="str">
        <f>'[1]012_01_条件設定_共通'!$F$243</f>
        <v>対数近似によるトレンド推計</v>
      </c>
      <c r="F24" s="218" t="s">
        <v>210</v>
      </c>
    </row>
    <row r="25" spans="2:6">
      <c r="B25" s="492" t="s">
        <v>70</v>
      </c>
      <c r="C25" s="67" t="s">
        <v>63</v>
      </c>
      <c r="D25" s="64" t="s">
        <v>64</v>
      </c>
      <c r="E25" s="222" t="str">
        <f>'[1]012_01_条件設定_共通'!$F$254</f>
        <v>対数近似によるトレンド推計</v>
      </c>
      <c r="F25" s="15" t="s">
        <v>210</v>
      </c>
    </row>
    <row r="26" spans="2:6">
      <c r="B26" s="494"/>
      <c r="C26" s="67" t="s">
        <v>65</v>
      </c>
      <c r="D26" s="64" t="s">
        <v>66</v>
      </c>
      <c r="E26" s="73" t="str">
        <f>'[1]012_01_条件設定_共通'!$F$264</f>
        <v>誘導居住面積水準達成世帯を除く</v>
      </c>
      <c r="F26" s="70"/>
    </row>
    <row r="27" spans="2:6">
      <c r="B27" s="226" t="s">
        <v>12</v>
      </c>
      <c r="C27" s="23" t="s">
        <v>75</v>
      </c>
      <c r="D27" s="12" t="s">
        <v>71</v>
      </c>
      <c r="E27" s="227" t="str">
        <f>'[1]012_02_条件設定_フロー'!$F$22</f>
        <v>全国平均の値</v>
      </c>
      <c r="F27" s="322"/>
    </row>
    <row r="28" spans="2:6">
      <c r="B28" s="495" t="s">
        <v>168</v>
      </c>
      <c r="C28" s="70" t="s">
        <v>76</v>
      </c>
      <c r="D28" s="72" t="s">
        <v>72</v>
      </c>
      <c r="E28" s="73" t="str">
        <f>'[1]012_02_条件設定_フロー'!$F$31</f>
        <v>従前の居住形態「全住宅」から移転した世帯</v>
      </c>
      <c r="F28" s="70"/>
    </row>
    <row r="29" spans="2:6">
      <c r="B29" s="496"/>
      <c r="C29" s="71" t="s">
        <v>73</v>
      </c>
      <c r="D29" s="63" t="s">
        <v>74</v>
      </c>
      <c r="E29" s="224" t="str">
        <f>'[1]012_02_条件設定_フロー'!$F$40</f>
        <v>直近実績値（2023年度中央値）による推計</v>
      </c>
      <c r="F29" s="71"/>
    </row>
  </sheetData>
  <mergeCells count="6">
    <mergeCell ref="B5:B7"/>
    <mergeCell ref="B8:B16"/>
    <mergeCell ref="B17:B19"/>
    <mergeCell ref="B28:B29"/>
    <mergeCell ref="B25:B26"/>
    <mergeCell ref="B20:B24"/>
  </mergeCells>
  <phoneticPr fontId="3"/>
  <pageMargins left="0.25" right="0.25" top="0.75" bottom="0.75" header="0.3" footer="0.3"/>
  <pageSetup paperSize="9"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6AB1F-5B6D-4741-8EDB-F451336FD8DE}">
  <sheetPr>
    <pageSetUpPr fitToPage="1"/>
  </sheetPr>
  <dimension ref="B2:BM89"/>
  <sheetViews>
    <sheetView tabSelected="1" view="pageBreakPreview" zoomScale="55" zoomScaleNormal="40" zoomScaleSheetLayoutView="55" workbookViewId="0"/>
  </sheetViews>
  <sheetFormatPr defaultRowHeight="19.5"/>
  <cols>
    <col min="1" max="1" width="9.33203125" style="83"/>
    <col min="2" max="6" width="2.5" style="83" customWidth="1"/>
    <col min="7" max="7" width="5.6640625" style="83" customWidth="1"/>
    <col min="8" max="8" width="9.6640625" style="83" customWidth="1"/>
    <col min="9" max="9" width="39.83203125" style="83" customWidth="1"/>
    <col min="10" max="10" width="15.1640625" style="83" customWidth="1"/>
    <col min="11" max="11" width="9.6640625" style="83" customWidth="1"/>
    <col min="12" max="12" width="12.6640625" style="83" customWidth="1"/>
    <col min="13" max="13" width="2.33203125" style="83" customWidth="1"/>
    <col min="14" max="14" width="12.6640625" style="83" customWidth="1"/>
    <col min="15" max="15" width="15.1640625" style="83" customWidth="1"/>
    <col min="16" max="16" width="12.5" style="83" customWidth="1"/>
    <col min="17" max="18" width="15.1640625" style="83" customWidth="1"/>
    <col min="19" max="20" width="11" style="83" customWidth="1"/>
    <col min="21" max="22" width="4.5" style="83" customWidth="1"/>
    <col min="23" max="23" width="9.5" style="83" customWidth="1"/>
    <col min="24" max="26" width="2.5" style="83" customWidth="1"/>
    <col min="27" max="27" width="3.1640625" style="83" customWidth="1"/>
    <col min="28" max="28" width="8.6640625" style="83" customWidth="1"/>
    <col min="29" max="29" width="48" style="83" customWidth="1"/>
    <col min="30" max="40" width="13" style="83" customWidth="1"/>
    <col min="41" max="41" width="69.83203125" style="83" customWidth="1"/>
    <col min="42" max="42" width="15.1640625" style="83" customWidth="1"/>
    <col min="43" max="43" width="13" style="83" customWidth="1"/>
    <col min="44" max="44" width="15.1640625" style="83" customWidth="1"/>
    <col min="45" max="45" width="13" style="83" customWidth="1"/>
    <col min="46" max="47" width="4.5" style="83" customWidth="1"/>
    <col min="48" max="48" width="11.83203125" style="83" customWidth="1"/>
    <col min="49" max="49" width="4.1640625" style="83" customWidth="1"/>
    <col min="50" max="50" width="41.1640625" style="83" customWidth="1"/>
    <col min="51" max="52" width="18.5" style="83" customWidth="1"/>
    <col min="53" max="53" width="11.1640625" style="83" customWidth="1"/>
    <col min="54" max="16384" width="9.33203125" style="83"/>
  </cols>
  <sheetData>
    <row r="2" spans="2:48" ht="30">
      <c r="B2" s="132" t="s">
        <v>148</v>
      </c>
    </row>
    <row r="3" spans="2:48" ht="12.7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row>
    <row r="4" spans="2:48" ht="8.25" customHeight="1"/>
    <row r="5" spans="2:48" ht="24">
      <c r="B5" s="131" t="s">
        <v>130</v>
      </c>
    </row>
    <row r="6" spans="2:48" ht="12.75" customHeight="1">
      <c r="B6" s="150"/>
      <c r="C6" s="150"/>
      <c r="D6" s="151"/>
      <c r="E6" s="151"/>
      <c r="F6" s="150"/>
      <c r="G6" s="150"/>
      <c r="H6" s="150"/>
      <c r="I6" s="150"/>
      <c r="J6" s="150"/>
      <c r="K6" s="150"/>
      <c r="L6" s="150"/>
      <c r="M6" s="150"/>
    </row>
    <row r="7" spans="2:48" ht="8.25" customHeight="1">
      <c r="B7" s="151"/>
    </row>
    <row r="8" spans="2:48">
      <c r="B8" s="151"/>
      <c r="G8" s="83" t="s">
        <v>290</v>
      </c>
      <c r="J8" s="83" t="s">
        <v>84</v>
      </c>
    </row>
    <row r="9" spans="2:48">
      <c r="B9" s="151"/>
      <c r="G9" s="469" t="str">
        <f>'[1]011_11_統計データ_将来世帯数'!$F$17</f>
        <v>_</v>
      </c>
      <c r="H9" s="469"/>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8">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8" ht="8.25" customHeight="1"/>
    <row r="12" spans="2:48" ht="24">
      <c r="B12" s="131" t="s">
        <v>284</v>
      </c>
      <c r="D12" s="82"/>
      <c r="X12" s="82"/>
    </row>
    <row r="13" spans="2:48" ht="12.7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2:48" ht="11.25" customHeight="1">
      <c r="B14" s="151"/>
    </row>
    <row r="15" spans="2:48" ht="19.5" customHeight="1">
      <c r="B15" s="151"/>
      <c r="D15" s="167"/>
      <c r="E15" s="168" t="s">
        <v>132</v>
      </c>
      <c r="F15" s="168"/>
      <c r="G15" s="168"/>
      <c r="H15" s="168"/>
      <c r="I15" s="168"/>
      <c r="J15" s="168"/>
      <c r="K15" s="168"/>
      <c r="L15" s="168"/>
      <c r="M15" s="168"/>
      <c r="N15" s="168"/>
      <c r="O15" s="168"/>
      <c r="P15" s="168"/>
      <c r="Q15" s="168"/>
      <c r="R15" s="168"/>
      <c r="S15" s="168"/>
      <c r="T15" s="168"/>
      <c r="U15" s="168"/>
      <c r="V15" s="169"/>
      <c r="X15" s="167"/>
      <c r="Y15" s="168" t="s">
        <v>133</v>
      </c>
      <c r="Z15" s="178"/>
      <c r="AA15" s="168"/>
      <c r="AB15" s="168"/>
      <c r="AC15" s="168"/>
      <c r="AD15" s="168"/>
      <c r="AE15" s="168"/>
      <c r="AF15" s="168"/>
      <c r="AG15" s="168"/>
      <c r="AH15" s="168"/>
      <c r="AI15" s="168"/>
      <c r="AJ15" s="168"/>
      <c r="AK15" s="168"/>
      <c r="AL15" s="168"/>
      <c r="AM15" s="168"/>
      <c r="AN15" s="168"/>
      <c r="AO15" s="168"/>
      <c r="AP15" s="168"/>
      <c r="AQ15" s="168"/>
      <c r="AR15" s="168"/>
      <c r="AS15" s="168"/>
      <c r="AT15" s="168"/>
      <c r="AU15" s="169"/>
    </row>
    <row r="16" spans="2:48" ht="8.25" customHeight="1">
      <c r="B16" s="151"/>
      <c r="D16" s="170"/>
      <c r="V16" s="171"/>
      <c r="X16" s="170"/>
      <c r="Z16" s="82"/>
      <c r="AU16" s="171"/>
    </row>
    <row r="17" spans="2:47">
      <c r="B17" s="151"/>
      <c r="D17" s="170"/>
      <c r="F17" s="134"/>
      <c r="G17" s="99" t="s">
        <v>170</v>
      </c>
      <c r="H17" s="99"/>
      <c r="I17" s="99"/>
      <c r="J17" s="99"/>
      <c r="K17" s="99"/>
      <c r="L17" s="99"/>
      <c r="M17" s="99"/>
      <c r="N17" s="99"/>
      <c r="O17" s="99"/>
      <c r="P17" s="99"/>
      <c r="Q17" s="99"/>
      <c r="R17" s="99"/>
      <c r="S17" s="99"/>
      <c r="T17" s="99"/>
      <c r="U17" s="135"/>
      <c r="V17" s="171"/>
      <c r="X17" s="170"/>
      <c r="Z17" s="134"/>
      <c r="AA17" s="99" t="s">
        <v>134</v>
      </c>
      <c r="AB17" s="99"/>
      <c r="AC17" s="99"/>
      <c r="AD17" s="99"/>
      <c r="AE17" s="99"/>
      <c r="AF17" s="99"/>
      <c r="AG17" s="99"/>
      <c r="AH17" s="99"/>
      <c r="AI17" s="99"/>
      <c r="AJ17" s="99"/>
      <c r="AK17" s="99"/>
      <c r="AL17" s="99"/>
      <c r="AM17" s="99"/>
      <c r="AN17" s="99"/>
      <c r="AO17" s="99"/>
      <c r="AP17" s="99"/>
      <c r="AQ17" s="99"/>
      <c r="AR17" s="99"/>
      <c r="AS17" s="99"/>
      <c r="AT17" s="135"/>
      <c r="AU17" s="171"/>
    </row>
    <row r="18" spans="2:47">
      <c r="B18" s="151"/>
      <c r="D18" s="170"/>
      <c r="F18" s="136"/>
      <c r="U18" s="137"/>
      <c r="V18" s="171"/>
      <c r="X18" s="170"/>
      <c r="Z18" s="136"/>
      <c r="AB18" s="85"/>
      <c r="AC18" s="135"/>
      <c r="AD18" s="426" t="s">
        <v>155</v>
      </c>
      <c r="AE18" s="426" t="s">
        <v>157</v>
      </c>
      <c r="AF18" s="447" t="s">
        <v>156</v>
      </c>
      <c r="AG18" s="447" t="s">
        <v>158</v>
      </c>
      <c r="AH18" s="427" t="s">
        <v>159</v>
      </c>
      <c r="AI18" s="447" t="s">
        <v>269</v>
      </c>
      <c r="AJ18" s="447" t="s">
        <v>184</v>
      </c>
      <c r="AK18" s="427" t="s">
        <v>185</v>
      </c>
      <c r="AL18" s="471" t="s">
        <v>93</v>
      </c>
      <c r="AM18" s="233"/>
      <c r="AN18" s="249"/>
      <c r="AO18" s="249"/>
      <c r="AP18" s="249"/>
      <c r="AQ18" s="249"/>
      <c r="AR18" s="249"/>
      <c r="AS18" s="249"/>
      <c r="AT18" s="137"/>
      <c r="AU18" s="171"/>
    </row>
    <row r="19" spans="2:47">
      <c r="B19" s="151"/>
      <c r="D19" s="170"/>
      <c r="F19" s="136"/>
      <c r="H19" s="83" t="s">
        <v>138</v>
      </c>
      <c r="O19" s="83" t="s">
        <v>141</v>
      </c>
      <c r="U19" s="137"/>
      <c r="V19" s="171"/>
      <c r="X19" s="170"/>
      <c r="Z19" s="136"/>
      <c r="AB19" s="105"/>
      <c r="AC19" s="137"/>
      <c r="AD19" s="450"/>
      <c r="AE19" s="450"/>
      <c r="AF19" s="470"/>
      <c r="AG19" s="470"/>
      <c r="AH19" s="451"/>
      <c r="AI19" s="470"/>
      <c r="AJ19" s="470"/>
      <c r="AK19" s="451"/>
      <c r="AL19" s="472"/>
      <c r="AM19" s="233"/>
      <c r="AN19" s="249"/>
      <c r="AO19" s="249"/>
      <c r="AP19" s="249"/>
      <c r="AQ19" s="249"/>
      <c r="AR19" s="249"/>
      <c r="AS19" s="249"/>
      <c r="AT19" s="137"/>
      <c r="AU19" s="171"/>
    </row>
    <row r="20" spans="2:47" ht="20.25" thickBot="1">
      <c r="B20" s="151"/>
      <c r="D20" s="170"/>
      <c r="F20" s="136"/>
      <c r="H20" s="87" t="s">
        <v>87</v>
      </c>
      <c r="I20" s="91"/>
      <c r="J20" s="92" t="e">
        <f>'[2]041_01_Setai_510Yr'!$H$179</f>
        <v>#DIV/0!</v>
      </c>
      <c r="O20" s="466" t="s">
        <v>87</v>
      </c>
      <c r="P20" s="466"/>
      <c r="Q20" s="466"/>
      <c r="R20" s="93" t="e">
        <f>SUM('[2]041_01_Setai_510Yr'!$R$397:$W$397)</f>
        <v>#DIV/0!</v>
      </c>
      <c r="U20" s="137"/>
      <c r="V20" s="171"/>
      <c r="X20" s="170"/>
      <c r="Z20" s="136"/>
      <c r="AB20" s="162"/>
      <c r="AC20" s="186"/>
      <c r="AD20" s="428"/>
      <c r="AE20" s="428"/>
      <c r="AF20" s="448"/>
      <c r="AG20" s="448"/>
      <c r="AH20" s="429"/>
      <c r="AI20" s="448"/>
      <c r="AJ20" s="448"/>
      <c r="AK20" s="429"/>
      <c r="AL20" s="473"/>
      <c r="AM20" s="233"/>
      <c r="AN20" s="249"/>
      <c r="AO20" s="249"/>
      <c r="AP20" s="249"/>
      <c r="AQ20" s="249"/>
      <c r="AR20" s="249"/>
      <c r="AS20" s="249"/>
      <c r="AT20" s="148"/>
      <c r="AU20" s="181"/>
    </row>
    <row r="21" spans="2:47" ht="20.25" thickTop="1">
      <c r="B21" s="151"/>
      <c r="D21" s="170"/>
      <c r="F21" s="136"/>
      <c r="H21" s="87" t="s">
        <v>229</v>
      </c>
      <c r="I21" s="91"/>
      <c r="J21" s="92" t="e">
        <f>'[2]041_01_Setai_510Yr'!$H$182</f>
        <v>#DIV/0!</v>
      </c>
      <c r="O21" s="466" t="s">
        <v>229</v>
      </c>
      <c r="P21" s="466"/>
      <c r="Q21" s="466"/>
      <c r="R21" s="93" t="e">
        <f>SUM('[2]041_01_Setai_510Yr'!$S$397:$V$397)</f>
        <v>#DIV/0!</v>
      </c>
      <c r="U21" s="137"/>
      <c r="V21" s="171"/>
      <c r="X21" s="170"/>
      <c r="Z21" s="136"/>
      <c r="AB21" s="467" t="s">
        <v>119</v>
      </c>
      <c r="AC21" s="114" t="s">
        <v>99</v>
      </c>
      <c r="AD21" s="115" t="e">
        <f t="array" ref="AD21:AL22">'[3]051_01_公営等対応量'!$J$160:$R$161</f>
        <v>#VALUE!</v>
      </c>
      <c r="AE21" s="121">
        <v>0</v>
      </c>
      <c r="AF21" s="302">
        <v>0</v>
      </c>
      <c r="AG21" s="302">
        <v>0</v>
      </c>
      <c r="AH21" s="123">
        <v>0</v>
      </c>
      <c r="AI21" s="303">
        <v>0</v>
      </c>
      <c r="AJ21" s="303">
        <v>0</v>
      </c>
      <c r="AK21" s="123">
        <v>0</v>
      </c>
      <c r="AL21" s="104" t="e">
        <v>#VALUE!</v>
      </c>
      <c r="AM21" s="115"/>
      <c r="AN21" s="250"/>
      <c r="AR21" s="250"/>
      <c r="AS21" s="250"/>
      <c r="AT21" s="148"/>
      <c r="AU21" s="174"/>
    </row>
    <row r="22" spans="2:47">
      <c r="B22" s="151"/>
      <c r="D22" s="170"/>
      <c r="F22" s="136"/>
      <c r="H22" s="87"/>
      <c r="I22" s="91" t="s">
        <v>230</v>
      </c>
      <c r="J22" s="92" t="e">
        <f>SUM('[2]041_01_Setai_510Yr'!$J$171:$K$171)</f>
        <v>#DIV/0!</v>
      </c>
      <c r="U22" s="137"/>
      <c r="V22" s="171"/>
      <c r="X22" s="170"/>
      <c r="Z22" s="136"/>
      <c r="AB22" s="468"/>
      <c r="AC22" s="117" t="s">
        <v>100</v>
      </c>
      <c r="AD22" s="118" t="str">
        <v>-</v>
      </c>
      <c r="AE22" s="128">
        <v>0</v>
      </c>
      <c r="AF22" s="129">
        <v>0</v>
      </c>
      <c r="AG22" s="129">
        <v>0</v>
      </c>
      <c r="AH22" s="130">
        <v>0</v>
      </c>
      <c r="AI22" s="129">
        <v>0</v>
      </c>
      <c r="AJ22" s="129">
        <v>0</v>
      </c>
      <c r="AK22" s="130">
        <v>0</v>
      </c>
      <c r="AL22" s="107">
        <v>0</v>
      </c>
      <c r="AM22" s="115"/>
      <c r="AN22" s="250"/>
      <c r="AR22" s="250"/>
      <c r="AS22" s="250"/>
      <c r="AT22" s="148"/>
      <c r="AU22" s="174"/>
    </row>
    <row r="23" spans="2:47" ht="20.25" thickBot="1">
      <c r="B23" s="151"/>
      <c r="D23" s="170"/>
      <c r="F23" s="136"/>
      <c r="H23" s="87"/>
      <c r="I23" s="91" t="s">
        <v>88</v>
      </c>
      <c r="J23" s="92" t="e">
        <f>'[2]041_01_Setai_510Yr'!$I$171</f>
        <v>#DIV/0!</v>
      </c>
      <c r="O23" s="83" t="s">
        <v>171</v>
      </c>
      <c r="U23" s="137"/>
      <c r="V23" s="171"/>
      <c r="X23" s="170"/>
      <c r="Z23" s="136"/>
      <c r="AT23" s="137"/>
      <c r="AU23" s="171"/>
    </row>
    <row r="24" spans="2:47" ht="20.25" customHeight="1" thickBot="1">
      <c r="B24" s="151"/>
      <c r="D24" s="170"/>
      <c r="F24" s="136"/>
      <c r="H24" s="89"/>
      <c r="I24" s="94" t="s">
        <v>89</v>
      </c>
      <c r="J24" s="92" t="e">
        <f>'[2]041_01_Setai_510Yr'!$L$171</f>
        <v>#DIV/0!</v>
      </c>
      <c r="O24" s="426" t="s">
        <v>231</v>
      </c>
      <c r="P24" s="427"/>
      <c r="Q24" s="86" t="str">
        <f>$K$9&amp;"以下"</f>
        <v>25%以下</v>
      </c>
      <c r="R24" s="88" t="e">
        <f>'[2]041_02_HonSai_510Yr'!$AM$430</f>
        <v>#DIV/0!</v>
      </c>
      <c r="U24" s="137"/>
      <c r="V24" s="171"/>
      <c r="X24" s="170"/>
      <c r="Z24" s="136"/>
      <c r="AC24" s="119" t="s">
        <v>97</v>
      </c>
      <c r="AD24" s="120" t="e">
        <f>SUM(AL21,AL22)</f>
        <v>#VALUE!</v>
      </c>
      <c r="AF24" s="449" t="s">
        <v>95</v>
      </c>
      <c r="AG24" s="449"/>
      <c r="AH24" s="449"/>
      <c r="AI24" s="92">
        <f t="array" ref="AI24:AI25">TRANSPOSE('[3]051_01_公営等対応量'!$M$156:$N$156)</f>
        <v>0</v>
      </c>
      <c r="AK24" s="378" t="s">
        <v>270</v>
      </c>
      <c r="AL24" s="379"/>
      <c r="AM24" s="380"/>
      <c r="AN24" s="240"/>
      <c r="AR24" s="240"/>
      <c r="AS24" s="240"/>
      <c r="AT24" s="137"/>
      <c r="AU24" s="171"/>
    </row>
    <row r="25" spans="2:47">
      <c r="B25" s="151"/>
      <c r="D25" s="170"/>
      <c r="F25" s="136"/>
      <c r="O25" s="450"/>
      <c r="P25" s="451"/>
      <c r="Q25" s="96" t="str">
        <f>$K$9&amp;"～"&amp;$K$10</f>
        <v>25%～40%</v>
      </c>
      <c r="R25" s="97" t="e">
        <f>'[2]041_02_HonSai_510Yr'!$AV$430</f>
        <v>#DIV/0!</v>
      </c>
      <c r="U25" s="137"/>
      <c r="V25" s="171"/>
      <c r="X25" s="170"/>
      <c r="Z25" s="136"/>
      <c r="AF25" s="449" t="s">
        <v>94</v>
      </c>
      <c r="AG25" s="449"/>
      <c r="AH25" s="449"/>
      <c r="AI25" s="92">
        <v>0</v>
      </c>
      <c r="AK25" s="381"/>
      <c r="AL25" s="382"/>
      <c r="AM25" s="383"/>
      <c r="AN25" s="240"/>
      <c r="AR25" s="240"/>
      <c r="AS25" s="240"/>
      <c r="AT25" s="137"/>
      <c r="AU25" s="171"/>
    </row>
    <row r="26" spans="2:47" ht="19.5" customHeight="1">
      <c r="B26" s="151"/>
      <c r="D26" s="170"/>
      <c r="F26" s="136"/>
      <c r="H26" s="83" t="s">
        <v>137</v>
      </c>
      <c r="O26" s="450"/>
      <c r="P26" s="451"/>
      <c r="Q26" s="96" t="s">
        <v>91</v>
      </c>
      <c r="R26" s="90" t="e">
        <f>SUM(R24:R25)</f>
        <v>#DIV/0!</v>
      </c>
      <c r="U26" s="137"/>
      <c r="V26" s="171"/>
      <c r="X26" s="170"/>
      <c r="Z26" s="136"/>
      <c r="AF26" s="249"/>
      <c r="AG26" s="249"/>
      <c r="AI26" s="146"/>
      <c r="AK26" s="384"/>
      <c r="AL26" s="385"/>
      <c r="AM26" s="386"/>
      <c r="AN26" s="240"/>
      <c r="AR26" s="240"/>
      <c r="AS26" s="240"/>
      <c r="AT26" s="137"/>
      <c r="AU26" s="171"/>
    </row>
    <row r="27" spans="2:47">
      <c r="B27" s="151"/>
      <c r="D27" s="170"/>
      <c r="F27" s="136"/>
      <c r="H27" s="87" t="s">
        <v>87</v>
      </c>
      <c r="I27" s="91"/>
      <c r="J27" s="92" t="e">
        <f>'[2]041_01_Setai_510Yr'!$H$239</f>
        <v>#DIV/0!</v>
      </c>
      <c r="O27" s="442" t="s">
        <v>232</v>
      </c>
      <c r="P27" s="443"/>
      <c r="Q27" s="444"/>
      <c r="R27" s="98" t="e">
        <f>R26/R21</f>
        <v>#DIV/0!</v>
      </c>
      <c r="U27" s="137"/>
      <c r="V27" s="171"/>
      <c r="X27" s="170"/>
      <c r="Z27" s="136"/>
      <c r="AF27" s="449" t="s">
        <v>96</v>
      </c>
      <c r="AG27" s="449"/>
      <c r="AH27" s="449"/>
      <c r="AI27" s="98" t="str">
        <f>'[3]051_01_公営等対応量'!$L$156</f>
        <v/>
      </c>
      <c r="AK27" s="378" t="s">
        <v>271</v>
      </c>
      <c r="AL27" s="379"/>
      <c r="AM27" s="380"/>
      <c r="AN27" s="240"/>
      <c r="AO27" s="240"/>
      <c r="AP27" s="240"/>
      <c r="AQ27" s="240"/>
      <c r="AR27" s="240"/>
      <c r="AS27" s="240"/>
      <c r="AT27" s="137"/>
      <c r="AU27" s="171"/>
    </row>
    <row r="28" spans="2:47">
      <c r="B28" s="151"/>
      <c r="D28" s="170"/>
      <c r="F28" s="136"/>
      <c r="H28" s="87" t="s">
        <v>229</v>
      </c>
      <c r="I28" s="91"/>
      <c r="J28" s="92" t="e">
        <f>'[2]041_01_Setai_510Yr'!$H$242</f>
        <v>#DIV/0!</v>
      </c>
      <c r="U28" s="137"/>
      <c r="V28" s="171"/>
      <c r="X28" s="170"/>
      <c r="Z28" s="136"/>
      <c r="AF28" s="449" t="s">
        <v>272</v>
      </c>
      <c r="AG28" s="449"/>
      <c r="AH28" s="449"/>
      <c r="AI28" s="98" t="e">
        <f>'[3]051_01_公営等対応量'!$P$156</f>
        <v>#VALUE!</v>
      </c>
      <c r="AK28" s="384"/>
      <c r="AL28" s="385"/>
      <c r="AM28" s="386"/>
      <c r="AN28" s="240"/>
      <c r="AO28" s="184"/>
      <c r="AP28" s="184"/>
      <c r="AQ28" s="184"/>
      <c r="AR28" s="184"/>
      <c r="AS28" s="184"/>
      <c r="AT28" s="137"/>
      <c r="AU28" s="171"/>
    </row>
    <row r="29" spans="2:47">
      <c r="B29" s="151"/>
      <c r="D29" s="170"/>
      <c r="F29" s="136"/>
      <c r="U29" s="137"/>
      <c r="V29" s="171"/>
      <c r="X29" s="170"/>
      <c r="Z29" s="138"/>
      <c r="AA29" s="102"/>
      <c r="AB29" s="102"/>
      <c r="AC29" s="102"/>
      <c r="AD29" s="102"/>
      <c r="AE29" s="102"/>
      <c r="AF29" s="145"/>
      <c r="AG29" s="145"/>
      <c r="AH29" s="146"/>
      <c r="AI29" s="154"/>
      <c r="AJ29" s="145"/>
      <c r="AK29" s="260"/>
      <c r="AL29" s="260"/>
      <c r="AM29" s="261"/>
      <c r="AN29" s="147"/>
      <c r="AO29" s="147"/>
      <c r="AP29" s="147"/>
      <c r="AQ29" s="147"/>
      <c r="AR29" s="147"/>
      <c r="AS29" s="147"/>
      <c r="AT29" s="94"/>
      <c r="AU29" s="171"/>
    </row>
    <row r="30" spans="2:47">
      <c r="B30" s="151"/>
      <c r="D30" s="170"/>
      <c r="F30" s="136"/>
      <c r="H30" s="83" t="s">
        <v>142</v>
      </c>
      <c r="U30" s="137"/>
      <c r="V30" s="171"/>
      <c r="X30" s="170"/>
      <c r="AU30" s="171"/>
    </row>
    <row r="31" spans="2:47">
      <c r="B31" s="151"/>
      <c r="D31" s="170"/>
      <c r="F31" s="136"/>
      <c r="H31" s="85" t="s">
        <v>90</v>
      </c>
      <c r="I31" s="99"/>
      <c r="J31" s="101">
        <f>'[4]030_02_利用データ_フロー'!$H$39</f>
        <v>0</v>
      </c>
      <c r="O31" s="378" t="s">
        <v>113</v>
      </c>
      <c r="P31" s="379"/>
      <c r="Q31" s="379"/>
      <c r="R31" s="379"/>
      <c r="S31" s="380"/>
      <c r="U31" s="137"/>
      <c r="V31" s="171"/>
      <c r="X31" s="170"/>
      <c r="Z31" s="134"/>
      <c r="AA31" s="99" t="s">
        <v>194</v>
      </c>
      <c r="AB31" s="99"/>
      <c r="AC31" s="99"/>
      <c r="AD31" s="99"/>
      <c r="AE31" s="99"/>
      <c r="AF31" s="99"/>
      <c r="AG31" s="99"/>
      <c r="AH31" s="99"/>
      <c r="AI31" s="99"/>
      <c r="AJ31" s="99"/>
      <c r="AK31" s="99"/>
      <c r="AL31" s="99"/>
      <c r="AM31" s="99"/>
      <c r="AN31" s="99"/>
      <c r="AO31" s="99"/>
      <c r="AP31" s="99"/>
      <c r="AQ31" s="99"/>
      <c r="AR31" s="99"/>
      <c r="AS31" s="99"/>
      <c r="AT31" s="135"/>
      <c r="AU31" s="171"/>
    </row>
    <row r="32" spans="2:47">
      <c r="B32" s="151"/>
      <c r="D32" s="170"/>
      <c r="F32" s="136"/>
      <c r="H32" s="89" t="s">
        <v>229</v>
      </c>
      <c r="I32" s="102"/>
      <c r="J32" s="104" t="e">
        <f>SUM('[2]041_01_Setai_510Yr'!$S$293:$V$293)</f>
        <v>#DIV/0!</v>
      </c>
      <c r="O32" s="384"/>
      <c r="P32" s="385"/>
      <c r="Q32" s="385"/>
      <c r="R32" s="385"/>
      <c r="S32" s="386"/>
      <c r="U32" s="137"/>
      <c r="V32" s="171"/>
      <c r="X32" s="170"/>
      <c r="Z32" s="136"/>
      <c r="AC32" s="83" t="s">
        <v>273</v>
      </c>
      <c r="AO32" s="83" t="s">
        <v>198</v>
      </c>
      <c r="AT32" s="137"/>
      <c r="AU32" s="171"/>
    </row>
    <row r="33" spans="2:47">
      <c r="B33" s="151"/>
      <c r="D33" s="170"/>
      <c r="F33" s="136"/>
      <c r="H33" s="85" t="s">
        <v>145</v>
      </c>
      <c r="I33" s="135"/>
      <c r="J33" s="101">
        <f>'[4]030_02_利用データ_フロー'!$H$40</f>
        <v>0</v>
      </c>
      <c r="O33" s="381" t="s">
        <v>114</v>
      </c>
      <c r="P33" s="382"/>
      <c r="Q33" s="382"/>
      <c r="R33" s="382"/>
      <c r="S33" s="383"/>
      <c r="U33" s="137"/>
      <c r="V33" s="171"/>
      <c r="X33" s="170"/>
      <c r="Z33" s="136"/>
      <c r="AC33" s="445" t="s">
        <v>195</v>
      </c>
      <c r="AD33" s="426" t="s">
        <v>187</v>
      </c>
      <c r="AE33" s="447" t="s">
        <v>157</v>
      </c>
      <c r="AF33" s="447" t="s">
        <v>186</v>
      </c>
      <c r="AG33" s="427" t="s">
        <v>193</v>
      </c>
      <c r="AH33" s="426" t="s">
        <v>93</v>
      </c>
      <c r="AI33" s="427"/>
      <c r="AO33" s="424" t="s">
        <v>195</v>
      </c>
      <c r="AP33" s="426" t="s">
        <v>196</v>
      </c>
      <c r="AQ33" s="427"/>
      <c r="AR33" s="426" t="s">
        <v>197</v>
      </c>
      <c r="AS33" s="427"/>
      <c r="AT33" s="137"/>
      <c r="AU33" s="171"/>
    </row>
    <row r="34" spans="2:47" ht="20.25" thickBot="1">
      <c r="B34" s="151"/>
      <c r="D34" s="170"/>
      <c r="F34" s="136"/>
      <c r="H34" s="89" t="s">
        <v>229</v>
      </c>
      <c r="I34" s="94"/>
      <c r="J34" s="107" t="e">
        <f>SUM('[2]041_01_Setai_510Yr'!$S$345:$V$345)</f>
        <v>#DIV/0!</v>
      </c>
      <c r="O34" s="384"/>
      <c r="P34" s="385"/>
      <c r="Q34" s="385"/>
      <c r="R34" s="385"/>
      <c r="S34" s="386"/>
      <c r="U34" s="137"/>
      <c r="V34" s="171"/>
      <c r="X34" s="170"/>
      <c r="Z34" s="136"/>
      <c r="AC34" s="446"/>
      <c r="AD34" s="428"/>
      <c r="AE34" s="448"/>
      <c r="AF34" s="448"/>
      <c r="AG34" s="429"/>
      <c r="AH34" s="428"/>
      <c r="AI34" s="429"/>
      <c r="AO34" s="425"/>
      <c r="AP34" s="428"/>
      <c r="AQ34" s="429"/>
      <c r="AR34" s="428"/>
      <c r="AS34" s="429"/>
      <c r="AT34" s="137"/>
      <c r="AU34" s="171"/>
    </row>
    <row r="35" spans="2:47" ht="20.25" thickTop="1">
      <c r="B35" s="151"/>
      <c r="D35" s="170"/>
      <c r="F35" s="136"/>
      <c r="U35" s="137"/>
      <c r="V35" s="171"/>
      <c r="X35" s="170"/>
      <c r="Z35" s="136"/>
      <c r="AC35" s="113" t="s">
        <v>120</v>
      </c>
      <c r="AD35" s="121">
        <f>SUM('[3]051_01_公営等対応量'!J180:J181)</f>
        <v>0</v>
      </c>
      <c r="AE35" s="122">
        <f>SUM('[3]051_01_公営等対応量'!K180:K181)</f>
        <v>0</v>
      </c>
      <c r="AF35" s="122">
        <f>SUM('[3]051_01_公営等対応量'!L180:L181)</f>
        <v>0</v>
      </c>
      <c r="AG35" s="123">
        <f>SUM('[3]051_01_公営等対応量'!M180:M181)</f>
        <v>0</v>
      </c>
      <c r="AH35" s="103">
        <f>SUM('[3]051_01_公営等対応量'!N180:N181)</f>
        <v>0</v>
      </c>
      <c r="AI35" s="246" t="s">
        <v>18</v>
      </c>
      <c r="AK35" s="436" t="s">
        <v>274</v>
      </c>
      <c r="AL35" s="437"/>
      <c r="AM35" s="309"/>
      <c r="AN35" s="309"/>
      <c r="AO35" s="124" t="s">
        <v>120</v>
      </c>
      <c r="AP35" s="253">
        <f t="array" ref="AP35:AP42">'[1]011_21_実績・予定データ'!$K$103:$K$110</f>
        <v>0</v>
      </c>
      <c r="AQ35" s="256" t="s">
        <v>18</v>
      </c>
      <c r="AR35" s="253">
        <f t="array" ref="AR35:AR44">'[1]011_21_実績・予定データ'!$L$103:$L$112</f>
        <v>0</v>
      </c>
      <c r="AS35" s="256" t="s">
        <v>18</v>
      </c>
      <c r="AT35" s="137"/>
      <c r="AU35" s="171"/>
    </row>
    <row r="36" spans="2:47">
      <c r="B36" s="151"/>
      <c r="D36" s="170"/>
      <c r="F36" s="138"/>
      <c r="G36" s="102"/>
      <c r="H36" s="102"/>
      <c r="I36" s="102"/>
      <c r="J36" s="102"/>
      <c r="K36" s="102"/>
      <c r="L36" s="102"/>
      <c r="M36" s="102"/>
      <c r="N36" s="102"/>
      <c r="O36" s="102"/>
      <c r="P36" s="102"/>
      <c r="Q36" s="102"/>
      <c r="R36" s="102"/>
      <c r="S36" s="102"/>
      <c r="T36" s="102"/>
      <c r="U36" s="94"/>
      <c r="V36" s="171"/>
      <c r="X36" s="170"/>
      <c r="Z36" s="136"/>
      <c r="AC36" s="113" t="s">
        <v>188</v>
      </c>
      <c r="AD36" s="121">
        <f>SUM('[3]051_01_公営等対応量'!J182:J183)</f>
        <v>0</v>
      </c>
      <c r="AE36" s="122">
        <f>SUM('[3]051_01_公営等対応量'!K182:K183)</f>
        <v>0</v>
      </c>
      <c r="AF36" s="122">
        <f>SUM('[3]051_01_公営等対応量'!L182:L183)</f>
        <v>0</v>
      </c>
      <c r="AG36" s="123">
        <f>SUM('[3]051_01_公営等対応量'!M182:M183)</f>
        <v>0</v>
      </c>
      <c r="AH36" s="103">
        <f>SUM('[3]051_01_公営等対応量'!N182:N183)</f>
        <v>0</v>
      </c>
      <c r="AI36" s="246" t="s">
        <v>18</v>
      </c>
      <c r="AK36" s="438"/>
      <c r="AL36" s="439"/>
      <c r="AM36" s="309"/>
      <c r="AN36" s="309"/>
      <c r="AO36" s="124" t="s">
        <v>188</v>
      </c>
      <c r="AP36" s="253">
        <v>0</v>
      </c>
      <c r="AQ36" s="256" t="s">
        <v>18</v>
      </c>
      <c r="AR36" s="253">
        <v>0</v>
      </c>
      <c r="AS36" s="256" t="s">
        <v>18</v>
      </c>
      <c r="AT36" s="137"/>
      <c r="AU36" s="171"/>
    </row>
    <row r="37" spans="2:47">
      <c r="B37" s="151"/>
      <c r="D37" s="170"/>
      <c r="V37" s="171"/>
      <c r="X37" s="170"/>
      <c r="Z37" s="136"/>
      <c r="AC37" s="113" t="s">
        <v>121</v>
      </c>
      <c r="AD37" s="121">
        <f>SUM('[3]051_01_公営等対応量'!J184:J185)</f>
        <v>0</v>
      </c>
      <c r="AE37" s="122">
        <f>SUM('[3]051_01_公営等対応量'!K184:K185)</f>
        <v>0</v>
      </c>
      <c r="AF37" s="122">
        <f>SUM('[3]051_01_公営等対応量'!L184:L185)</f>
        <v>0</v>
      </c>
      <c r="AG37" s="123">
        <f>SUM('[3]051_01_公営等対応量'!M184:M185)</f>
        <v>0</v>
      </c>
      <c r="AH37" s="103">
        <f>SUM('[3]051_01_公営等対応量'!N184:N185)</f>
        <v>0</v>
      </c>
      <c r="AI37" s="246" t="s">
        <v>18</v>
      </c>
      <c r="AK37" s="438"/>
      <c r="AL37" s="439"/>
      <c r="AM37" s="309"/>
      <c r="AN37" s="309"/>
      <c r="AO37" s="124" t="s">
        <v>121</v>
      </c>
      <c r="AP37" s="253">
        <v>0</v>
      </c>
      <c r="AQ37" s="256" t="s">
        <v>18</v>
      </c>
      <c r="AR37" s="253">
        <v>0</v>
      </c>
      <c r="AS37" s="256" t="s">
        <v>18</v>
      </c>
      <c r="AT37" s="148"/>
      <c r="AU37" s="174"/>
    </row>
    <row r="38" spans="2:47">
      <c r="B38" s="151"/>
      <c r="D38" s="170"/>
      <c r="F38" s="134"/>
      <c r="G38" s="99" t="s">
        <v>169</v>
      </c>
      <c r="H38" s="99"/>
      <c r="I38" s="99"/>
      <c r="J38" s="99"/>
      <c r="K38" s="99"/>
      <c r="L38" s="99"/>
      <c r="M38" s="99"/>
      <c r="N38" s="99"/>
      <c r="O38" s="99"/>
      <c r="P38" s="99"/>
      <c r="Q38" s="99"/>
      <c r="R38" s="99"/>
      <c r="S38" s="99"/>
      <c r="T38" s="99"/>
      <c r="U38" s="135"/>
      <c r="V38" s="171"/>
      <c r="X38" s="170"/>
      <c r="Z38" s="136"/>
      <c r="AC38" s="113" t="s">
        <v>122</v>
      </c>
      <c r="AD38" s="121">
        <f>SUM('[3]051_01_公営等対応量'!J186:J187)</f>
        <v>0</v>
      </c>
      <c r="AE38" s="122">
        <f>SUM('[3]051_01_公営等対応量'!K186:K187)</f>
        <v>0</v>
      </c>
      <c r="AF38" s="122">
        <f>SUM('[3]051_01_公営等対応量'!L186:L187)</f>
        <v>0</v>
      </c>
      <c r="AG38" s="123">
        <f>SUM('[3]051_01_公営等対応量'!M186:M187)</f>
        <v>0</v>
      </c>
      <c r="AH38" s="103">
        <f>SUM('[3]051_01_公営等対応量'!N186:N187)</f>
        <v>0</v>
      </c>
      <c r="AI38" s="246" t="s">
        <v>18</v>
      </c>
      <c r="AK38" s="438"/>
      <c r="AL38" s="439"/>
      <c r="AM38" s="309"/>
      <c r="AN38" s="309"/>
      <c r="AO38" s="124" t="s">
        <v>122</v>
      </c>
      <c r="AP38" s="253">
        <v>0</v>
      </c>
      <c r="AQ38" s="256" t="s">
        <v>18</v>
      </c>
      <c r="AR38" s="253">
        <v>0</v>
      </c>
      <c r="AS38" s="256" t="s">
        <v>18</v>
      </c>
      <c r="AT38" s="148"/>
      <c r="AU38" s="174"/>
    </row>
    <row r="39" spans="2:47">
      <c r="B39" s="151"/>
      <c r="D39" s="170"/>
      <c r="F39" s="136"/>
      <c r="U39" s="137"/>
      <c r="V39" s="171"/>
      <c r="X39" s="170"/>
      <c r="Z39" s="136"/>
      <c r="AC39" s="113" t="s">
        <v>189</v>
      </c>
      <c r="AD39" s="121">
        <f>SUM('[3]051_01_公営等対応量'!J188:J189)</f>
        <v>0</v>
      </c>
      <c r="AE39" s="122">
        <f>SUM('[3]051_01_公営等対応量'!K188:K189)</f>
        <v>0</v>
      </c>
      <c r="AF39" s="122">
        <f>SUM('[3]051_01_公営等対応量'!L188:L189)</f>
        <v>0</v>
      </c>
      <c r="AG39" s="123">
        <f>SUM('[3]051_01_公営等対応量'!M188:M189)</f>
        <v>0</v>
      </c>
      <c r="AH39" s="103">
        <f>SUM('[3]051_01_公営等対応量'!N188:N189)</f>
        <v>0</v>
      </c>
      <c r="AI39" s="246" t="s">
        <v>18</v>
      </c>
      <c r="AK39" s="440"/>
      <c r="AL39" s="441"/>
      <c r="AM39" s="309"/>
      <c r="AN39" s="309"/>
      <c r="AO39" s="124" t="s">
        <v>189</v>
      </c>
      <c r="AP39" s="253">
        <v>0</v>
      </c>
      <c r="AQ39" s="256" t="s">
        <v>18</v>
      </c>
      <c r="AR39" s="253">
        <v>0</v>
      </c>
      <c r="AS39" s="256" t="s">
        <v>18</v>
      </c>
      <c r="AT39" s="149"/>
      <c r="AU39" s="179"/>
    </row>
    <row r="40" spans="2:47" ht="20.25" thickBot="1">
      <c r="B40" s="151"/>
      <c r="D40" s="170"/>
      <c r="F40" s="136"/>
      <c r="H40" s="83" t="s">
        <v>147</v>
      </c>
      <c r="U40" s="137"/>
      <c r="V40" s="171"/>
      <c r="X40" s="170"/>
      <c r="Z40" s="136"/>
      <c r="AC40" s="113" t="s">
        <v>190</v>
      </c>
      <c r="AD40" s="121">
        <f>SUM('[3]051_01_公営等対応量'!J190:J191)</f>
        <v>0</v>
      </c>
      <c r="AE40" s="122">
        <f>SUM('[3]051_01_公営等対応量'!K190:K191)</f>
        <v>0</v>
      </c>
      <c r="AF40" s="122">
        <f>SUM('[3]051_01_公営等対応量'!L190:L191)</f>
        <v>0</v>
      </c>
      <c r="AG40" s="123">
        <f>SUM('[3]051_01_公営等対応量'!M190:M191)</f>
        <v>0</v>
      </c>
      <c r="AH40" s="103">
        <f>SUM('[3]051_01_公営等対応量'!N190:N191)</f>
        <v>0</v>
      </c>
      <c r="AI40" s="246" t="s">
        <v>18</v>
      </c>
      <c r="AO40" s="124" t="s">
        <v>190</v>
      </c>
      <c r="AP40" s="254">
        <v>0</v>
      </c>
      <c r="AQ40" s="256" t="s">
        <v>18</v>
      </c>
      <c r="AR40" s="254">
        <v>0</v>
      </c>
      <c r="AS40" s="256" t="s">
        <v>18</v>
      </c>
      <c r="AT40" s="149"/>
      <c r="AU40" s="179"/>
    </row>
    <row r="41" spans="2:47">
      <c r="B41" s="151"/>
      <c r="D41" s="170"/>
      <c r="F41" s="136"/>
      <c r="Q41" s="236" t="str">
        <f>"収入分位"&amp;$K$10&amp;"（裁量階層）相当の年収"</f>
        <v>収入分位40%（裁量階層）相当の年収</v>
      </c>
      <c r="U41" s="137"/>
      <c r="V41" s="171"/>
      <c r="X41" s="170"/>
      <c r="Z41" s="136"/>
      <c r="AC41" s="113" t="s">
        <v>191</v>
      </c>
      <c r="AD41" s="121">
        <f>SUM('[3]051_01_公営等対応量'!J192:J193)</f>
        <v>0</v>
      </c>
      <c r="AE41" s="122">
        <f>SUM('[3]051_01_公営等対応量'!K192:K193)</f>
        <v>0</v>
      </c>
      <c r="AF41" s="122">
        <f>SUM('[3]051_01_公営等対応量'!L192:L193)</f>
        <v>0</v>
      </c>
      <c r="AG41" s="123">
        <f>SUM('[3]051_01_公営等対応量'!M192:M193)</f>
        <v>0</v>
      </c>
      <c r="AH41" s="103">
        <f>SUM('[3]051_01_公営等対応量'!N192:N193)</f>
        <v>0</v>
      </c>
      <c r="AI41" s="104">
        <f>SUM(AH35:AH41)</f>
        <v>0</v>
      </c>
      <c r="AK41" s="430" t="s">
        <v>215</v>
      </c>
      <c r="AL41" s="433">
        <f>$AH$45</f>
        <v>0</v>
      </c>
      <c r="AO41" s="124" t="s">
        <v>191</v>
      </c>
      <c r="AP41" s="255">
        <v>0</v>
      </c>
      <c r="AQ41" s="255">
        <f>SUM(AP35:AP41)</f>
        <v>0</v>
      </c>
      <c r="AR41" s="255">
        <v>0</v>
      </c>
      <c r="AS41" s="255">
        <f>SUM(AR35:AR41)</f>
        <v>0</v>
      </c>
      <c r="AT41" s="149"/>
      <c r="AU41" s="179"/>
    </row>
    <row r="42" spans="2:47" ht="19.5" customHeight="1">
      <c r="B42" s="151"/>
      <c r="D42" s="170"/>
      <c r="F42" s="136"/>
      <c r="I42" s="416" t="s">
        <v>254</v>
      </c>
      <c r="J42" s="417"/>
      <c r="K42" s="395" t="s">
        <v>180</v>
      </c>
      <c r="L42" s="396"/>
      <c r="M42" s="396"/>
      <c r="N42" s="396"/>
      <c r="O42" s="396"/>
      <c r="P42" s="397"/>
      <c r="Q42" s="109"/>
      <c r="U42" s="137"/>
      <c r="V42" s="171"/>
      <c r="X42" s="170"/>
      <c r="Z42" s="136"/>
      <c r="AC42" s="125" t="s">
        <v>192</v>
      </c>
      <c r="AD42" s="241" t="s">
        <v>18</v>
      </c>
      <c r="AE42" s="242" t="s">
        <v>18</v>
      </c>
      <c r="AF42" s="242" t="s">
        <v>18</v>
      </c>
      <c r="AG42" s="127">
        <f>SUM('[3]051_01_公営等対応量'!M194:M195)</f>
        <v>0</v>
      </c>
      <c r="AH42" s="273">
        <f>SUM('[3]051_01_公営等対応量'!N194:N195)</f>
        <v>0</v>
      </c>
      <c r="AI42" s="247" t="s">
        <v>18</v>
      </c>
      <c r="AK42" s="431"/>
      <c r="AL42" s="434"/>
      <c r="AM42" s="248"/>
      <c r="AN42" s="248"/>
      <c r="AO42" s="125" t="s">
        <v>192</v>
      </c>
      <c r="AP42" s="304">
        <v>0</v>
      </c>
      <c r="AQ42" s="257" t="s">
        <v>18</v>
      </c>
      <c r="AR42" s="304">
        <v>0</v>
      </c>
      <c r="AS42" s="257" t="s">
        <v>18</v>
      </c>
      <c r="AT42" s="149"/>
      <c r="AU42" s="179"/>
    </row>
    <row r="43" spans="2:47">
      <c r="B43" s="151"/>
      <c r="D43" s="170"/>
      <c r="F43" s="136"/>
      <c r="I43" s="418"/>
      <c r="J43" s="419"/>
      <c r="K43" s="398"/>
      <c r="L43" s="399"/>
      <c r="M43" s="399"/>
      <c r="N43" s="399"/>
      <c r="O43" s="399"/>
      <c r="P43" s="400"/>
      <c r="Q43" s="109"/>
      <c r="U43" s="137"/>
      <c r="V43" s="171"/>
      <c r="X43" s="170"/>
      <c r="Z43" s="136"/>
      <c r="AC43" s="420" t="s">
        <v>228</v>
      </c>
      <c r="AD43" s="422" t="s">
        <v>18</v>
      </c>
      <c r="AE43" s="406" t="s">
        <v>18</v>
      </c>
      <c r="AF43" s="406" t="s">
        <v>18</v>
      </c>
      <c r="AG43" s="333">
        <f>SUM('[3]051_01_公営等対応量'!M196:M197)</f>
        <v>0</v>
      </c>
      <c r="AH43" s="409">
        <f>SUM('[3]051_01_公営等対応量'!N196:N197)</f>
        <v>0</v>
      </c>
      <c r="AI43" s="411">
        <f>SUM(AH42:AH43)</f>
        <v>0</v>
      </c>
      <c r="AK43" s="431"/>
      <c r="AL43" s="434"/>
      <c r="AM43" s="248"/>
      <c r="AN43" s="248"/>
      <c r="AO43" s="124" t="s">
        <v>275</v>
      </c>
      <c r="AP43" s="103" t="e">
        <f>'[3]051_11_民賃_活用可能性高'!$H$204</f>
        <v>#DIV/0!</v>
      </c>
      <c r="AQ43" s="254" t="e">
        <f>SUM(AP42,AP43)</f>
        <v>#DIV/0!</v>
      </c>
      <c r="AR43" s="252">
        <v>0</v>
      </c>
      <c r="AS43" s="254">
        <f>SUM(AR42,AR43)</f>
        <v>0</v>
      </c>
      <c r="AT43" s="149"/>
      <c r="AU43" s="179"/>
    </row>
    <row r="44" spans="2:47" ht="21" customHeight="1" thickBot="1">
      <c r="B44" s="151"/>
      <c r="D44" s="170"/>
      <c r="F44" s="136"/>
      <c r="I44" s="418"/>
      <c r="J44" s="419"/>
      <c r="K44" s="413" t="s">
        <v>251</v>
      </c>
      <c r="L44" s="414"/>
      <c r="M44" s="414"/>
      <c r="N44" s="414"/>
      <c r="O44" s="415"/>
      <c r="P44" s="238"/>
      <c r="Q44" s="109"/>
      <c r="U44" s="137"/>
      <c r="V44" s="171"/>
      <c r="X44" s="170"/>
      <c r="Z44" s="136"/>
      <c r="AC44" s="421"/>
      <c r="AD44" s="423"/>
      <c r="AE44" s="407"/>
      <c r="AF44" s="407"/>
      <c r="AG44" s="408"/>
      <c r="AH44" s="410"/>
      <c r="AI44" s="412"/>
      <c r="AK44" s="432"/>
      <c r="AL44" s="435"/>
      <c r="AO44" s="306" t="s">
        <v>276</v>
      </c>
      <c r="AP44" s="307" t="e">
        <f>'[3]051_11_民賃_活用可能性高'!$H$57</f>
        <v>#DIV/0!</v>
      </c>
      <c r="AQ44" s="308" t="s">
        <v>18</v>
      </c>
      <c r="AR44" s="159">
        <v>0</v>
      </c>
      <c r="AS44" s="308" t="s">
        <v>18</v>
      </c>
      <c r="AT44" s="149"/>
      <c r="AU44" s="179"/>
    </row>
    <row r="45" spans="2:47" ht="18.75" customHeight="1" thickTop="1">
      <c r="B45" s="151"/>
      <c r="D45" s="170"/>
      <c r="F45" s="136"/>
      <c r="I45" s="237" t="e">
        <f>'[2]041_05_Rslt_10Yr'!$AE$146*$J$45</f>
        <v>#DIV/0!</v>
      </c>
      <c r="J45" s="228">
        <f>'[1]013_01_供給の考え方'!$G$24</f>
        <v>1</v>
      </c>
      <c r="K45" s="389" t="e">
        <f>'[2]041_05_Rslt_10Yr'!$BI$146*$O$45</f>
        <v>#DIV/0!</v>
      </c>
      <c r="L45" s="390"/>
      <c r="M45" s="390"/>
      <c r="N45" s="390"/>
      <c r="O45" s="228">
        <f>'[1]013_01_供給の考え方'!$G$27</f>
        <v>1</v>
      </c>
      <c r="P45" s="238"/>
      <c r="Q45" s="83" t="str">
        <f>"収入分位"&amp;$K$9&amp;"（本来階層）相当の年収"</f>
        <v>収入分位25%（本来階層）相当の年収</v>
      </c>
      <c r="U45" s="137"/>
      <c r="V45" s="171"/>
      <c r="X45" s="170"/>
      <c r="Z45" s="136"/>
      <c r="AC45" s="251" t="s">
        <v>123</v>
      </c>
      <c r="AD45" s="128">
        <f>SUM('[3]051_01_公営等対応量'!J198:J199)</f>
        <v>0</v>
      </c>
      <c r="AE45" s="129">
        <f>SUM('[3]051_01_公営等対応量'!K198:K199)</f>
        <v>0</v>
      </c>
      <c r="AF45" s="129">
        <f>SUM('[3]051_01_公営等対応量'!L198:L199)</f>
        <v>0</v>
      </c>
      <c r="AG45" s="130">
        <f>SUM('[3]051_01_公営等対応量'!M198:M199)</f>
        <v>0</v>
      </c>
      <c r="AH45" s="129">
        <f>SUM('[3]051_01_公営等対応量'!N198:N199)</f>
        <v>0</v>
      </c>
      <c r="AI45" s="107">
        <f>SUM(AI41,AI43)</f>
        <v>0</v>
      </c>
      <c r="AK45" s="310"/>
      <c r="AL45" s="301"/>
      <c r="AO45" s="251" t="s">
        <v>123</v>
      </c>
      <c r="AP45" s="106" t="e">
        <f>SUM(AP35:AP43)</f>
        <v>#DIV/0!</v>
      </c>
      <c r="AQ45" s="255" t="e">
        <f>SUM(AQ41,AQ43)</f>
        <v>#DIV/0!</v>
      </c>
      <c r="AR45" s="106">
        <f>SUM(AR35:AR43)</f>
        <v>0</v>
      </c>
      <c r="AS45" s="255">
        <f>SUM(AS41,AS43)</f>
        <v>0</v>
      </c>
      <c r="AT45" s="149"/>
      <c r="AU45" s="179"/>
    </row>
    <row r="46" spans="2:47" ht="18.75" customHeight="1">
      <c r="B46" s="151"/>
      <c r="D46" s="170"/>
      <c r="F46" s="136"/>
      <c r="I46" s="391" t="s">
        <v>253</v>
      </c>
      <c r="J46" s="392"/>
      <c r="K46" s="395" t="s">
        <v>279</v>
      </c>
      <c r="L46" s="396"/>
      <c r="M46" s="396"/>
      <c r="N46" s="396"/>
      <c r="O46" s="396"/>
      <c r="P46" s="397"/>
      <c r="Q46" s="152"/>
      <c r="U46" s="137"/>
      <c r="V46" s="172"/>
      <c r="X46" s="170"/>
      <c r="Z46" s="136"/>
      <c r="AO46" s="1" t="s">
        <v>277</v>
      </c>
      <c r="AT46" s="137"/>
      <c r="AU46" s="171"/>
    </row>
    <row r="47" spans="2:47">
      <c r="B47" s="151"/>
      <c r="D47" s="170"/>
      <c r="F47" s="136"/>
      <c r="I47" s="393"/>
      <c r="J47" s="394"/>
      <c r="K47" s="398"/>
      <c r="L47" s="399"/>
      <c r="M47" s="399"/>
      <c r="N47" s="399"/>
      <c r="O47" s="399"/>
      <c r="P47" s="400"/>
      <c r="U47" s="137"/>
      <c r="V47" s="172"/>
      <c r="X47" s="170"/>
      <c r="Z47" s="138"/>
      <c r="AA47" s="102"/>
      <c r="AB47" s="102"/>
      <c r="AC47" s="102"/>
      <c r="AD47" s="102"/>
      <c r="AE47" s="102"/>
      <c r="AF47" s="102"/>
      <c r="AG47" s="102"/>
      <c r="AH47" s="102"/>
      <c r="AI47" s="102"/>
      <c r="AJ47" s="102"/>
      <c r="AK47" s="102"/>
      <c r="AL47" s="102"/>
      <c r="AM47" s="102"/>
      <c r="AN47" s="102"/>
      <c r="AO47" s="311"/>
      <c r="AP47" s="102"/>
      <c r="AQ47" s="102"/>
      <c r="AR47" s="102"/>
      <c r="AS47" s="102"/>
      <c r="AT47" s="94"/>
      <c r="AU47" s="171"/>
    </row>
    <row r="48" spans="2:47">
      <c r="B48" s="151"/>
      <c r="D48" s="170"/>
      <c r="F48" s="136"/>
      <c r="I48" s="393"/>
      <c r="J48" s="394"/>
      <c r="K48" s="401" t="s">
        <v>252</v>
      </c>
      <c r="L48" s="402"/>
      <c r="M48" s="402"/>
      <c r="N48" s="402"/>
      <c r="O48" s="403"/>
      <c r="P48" s="238"/>
      <c r="U48" s="137"/>
      <c r="V48" s="171"/>
      <c r="X48" s="170"/>
      <c r="Z48" s="82"/>
      <c r="AU48" s="171"/>
    </row>
    <row r="49" spans="2:65" ht="19.5" customHeight="1" thickBot="1">
      <c r="B49" s="151"/>
      <c r="D49" s="170"/>
      <c r="F49" s="136"/>
      <c r="I49" s="200" t="e">
        <f>'[2]041_05_Rslt_10Yr'!$U$146*$J$49</f>
        <v>#DIV/0!</v>
      </c>
      <c r="J49" s="228">
        <f>'[1]013_01_供給の考え方'!$G$23</f>
        <v>1</v>
      </c>
      <c r="K49" s="404" t="e">
        <f>'[2]041_05_Rslt_10Yr'!$AY$146*$O$49</f>
        <v>#DIV/0!</v>
      </c>
      <c r="L49" s="405"/>
      <c r="M49" s="405"/>
      <c r="N49" s="405"/>
      <c r="O49" s="228">
        <f>'[1]013_01_供給の考え方'!$G$26</f>
        <v>1</v>
      </c>
      <c r="P49" s="238"/>
      <c r="Q49" s="258" t="s">
        <v>199</v>
      </c>
      <c r="U49" s="137"/>
      <c r="V49" s="173"/>
      <c r="X49" s="170"/>
      <c r="Z49" s="134"/>
      <c r="AA49" s="99" t="s">
        <v>136</v>
      </c>
      <c r="AB49" s="99"/>
      <c r="AC49" s="99"/>
      <c r="AD49" s="99"/>
      <c r="AE49" s="99"/>
      <c r="AF49" s="99"/>
      <c r="AG49" s="99"/>
      <c r="AH49" s="99"/>
      <c r="AI49" s="99"/>
      <c r="AJ49" s="99"/>
      <c r="AK49" s="99"/>
      <c r="AL49" s="99"/>
      <c r="AM49" s="99"/>
      <c r="AN49" s="99"/>
      <c r="AO49" s="99"/>
      <c r="AP49" s="99"/>
      <c r="AQ49" s="99"/>
      <c r="AR49" s="99"/>
      <c r="AS49" s="99"/>
      <c r="AT49" s="135"/>
      <c r="AU49" s="171"/>
    </row>
    <row r="50" spans="2:65">
      <c r="B50" s="151"/>
      <c r="D50" s="170"/>
      <c r="F50" s="136"/>
      <c r="I50" s="357" t="s">
        <v>249</v>
      </c>
      <c r="J50" s="358"/>
      <c r="K50" s="361" t="s">
        <v>250</v>
      </c>
      <c r="L50" s="362"/>
      <c r="M50" s="362"/>
      <c r="N50" s="362"/>
      <c r="O50" s="362"/>
      <c r="P50" s="363"/>
      <c r="U50" s="137"/>
      <c r="V50" s="173"/>
      <c r="X50" s="170"/>
      <c r="Z50" s="136"/>
      <c r="AC50" s="367" t="s">
        <v>278</v>
      </c>
      <c r="AD50" s="368"/>
      <c r="AE50" s="369"/>
      <c r="AF50" s="373" t="e">
        <f>AD24+AL41</f>
        <v>#VALUE!</v>
      </c>
      <c r="AT50" s="137"/>
      <c r="AU50" s="171"/>
    </row>
    <row r="51" spans="2:65" ht="20.25" thickBot="1">
      <c r="B51" s="151"/>
      <c r="D51" s="170"/>
      <c r="F51" s="136"/>
      <c r="I51" s="359"/>
      <c r="J51" s="360"/>
      <c r="K51" s="364"/>
      <c r="L51" s="365"/>
      <c r="M51" s="365"/>
      <c r="N51" s="365"/>
      <c r="O51" s="365"/>
      <c r="P51" s="366"/>
      <c r="U51" s="137"/>
      <c r="V51" s="173"/>
      <c r="X51" s="170"/>
      <c r="Z51" s="136"/>
      <c r="AC51" s="370"/>
      <c r="AD51" s="371"/>
      <c r="AE51" s="372"/>
      <c r="AF51" s="374"/>
      <c r="AT51" s="137"/>
      <c r="AU51" s="171"/>
    </row>
    <row r="52" spans="2:65">
      <c r="B52" s="151"/>
      <c r="D52" s="170"/>
      <c r="F52" s="136"/>
      <c r="I52" s="359"/>
      <c r="J52" s="360"/>
      <c r="K52" s="375" t="s">
        <v>131</v>
      </c>
      <c r="L52" s="376"/>
      <c r="M52" s="376"/>
      <c r="N52" s="376"/>
      <c r="O52" s="377"/>
      <c r="P52" s="203"/>
      <c r="R52" s="378" t="s">
        <v>264</v>
      </c>
      <c r="S52" s="379"/>
      <c r="T52" s="380"/>
      <c r="U52" s="137"/>
      <c r="V52" s="171"/>
      <c r="X52" s="180"/>
      <c r="Z52" s="153"/>
      <c r="AA52" s="102"/>
      <c r="AB52" s="102"/>
      <c r="AC52" s="102"/>
      <c r="AD52" s="102"/>
      <c r="AE52" s="102"/>
      <c r="AF52" s="102"/>
      <c r="AG52" s="102"/>
      <c r="AH52" s="102"/>
      <c r="AI52" s="102"/>
      <c r="AJ52" s="102"/>
      <c r="AK52" s="102"/>
      <c r="AL52" s="102"/>
      <c r="AM52" s="102"/>
      <c r="AN52" s="102"/>
      <c r="AO52" s="102"/>
      <c r="AP52" s="102"/>
      <c r="AQ52" s="102"/>
      <c r="AR52" s="102"/>
      <c r="AS52" s="102"/>
      <c r="AT52" s="94"/>
      <c r="AU52" s="171"/>
    </row>
    <row r="53" spans="2:65" ht="19.5" customHeight="1">
      <c r="B53" s="151"/>
      <c r="D53" s="170"/>
      <c r="F53" s="136"/>
      <c r="I53" s="111" t="e">
        <f>'[2]041_05_Rslt_10Yr'!$K$146*$J$53</f>
        <v>#DIV/0!</v>
      </c>
      <c r="J53" s="228">
        <f>'[1]013_01_供給の考え方'!$G$22</f>
        <v>1</v>
      </c>
      <c r="K53" s="387" t="e">
        <f>'[2]041_05_Rslt_10Yr'!$AO$146*$O$53</f>
        <v>#DIV/0!</v>
      </c>
      <c r="L53" s="388"/>
      <c r="M53" s="388"/>
      <c r="N53" s="388"/>
      <c r="O53" s="228">
        <f>'[1]013_01_供給の考え方'!$G$25</f>
        <v>1</v>
      </c>
      <c r="P53" s="205"/>
      <c r="R53" s="381"/>
      <c r="S53" s="382"/>
      <c r="T53" s="383"/>
      <c r="U53" s="137"/>
      <c r="V53" s="171"/>
      <c r="X53" s="175"/>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7"/>
    </row>
    <row r="54" spans="2:65">
      <c r="B54" s="151"/>
      <c r="D54" s="170"/>
      <c r="F54" s="136"/>
      <c r="K54" s="112" t="s">
        <v>8</v>
      </c>
      <c r="R54" s="381"/>
      <c r="S54" s="382"/>
      <c r="T54" s="383"/>
      <c r="U54" s="137"/>
      <c r="V54" s="171"/>
    </row>
    <row r="55" spans="2:65" ht="20.25" customHeight="1">
      <c r="B55" s="151"/>
      <c r="D55" s="170"/>
      <c r="F55" s="136"/>
      <c r="R55" s="384"/>
      <c r="S55" s="385"/>
      <c r="T55" s="386"/>
      <c r="U55" s="137"/>
      <c r="V55" s="171"/>
      <c r="BM55" s="109"/>
    </row>
    <row r="56" spans="2:65" ht="19.5" customHeight="1">
      <c r="B56" s="151"/>
      <c r="D56" s="170"/>
      <c r="F56" s="136"/>
      <c r="H56" s="83" t="s">
        <v>146</v>
      </c>
      <c r="R56" s="343" t="s">
        <v>265</v>
      </c>
      <c r="S56" s="344"/>
      <c r="T56" s="345"/>
      <c r="U56" s="137"/>
      <c r="V56" s="171"/>
      <c r="X56" s="142"/>
      <c r="Y56" s="99" t="s">
        <v>286</v>
      </c>
      <c r="Z56" s="229"/>
      <c r="AA56" s="99"/>
      <c r="AB56" s="99"/>
      <c r="AC56" s="99"/>
      <c r="AD56" s="99"/>
      <c r="AE56" s="99"/>
      <c r="AF56" s="99"/>
      <c r="AG56" s="99"/>
      <c r="AH56" s="99"/>
      <c r="AI56" s="99"/>
      <c r="AJ56" s="135"/>
    </row>
    <row r="57" spans="2:65" ht="19.5" customHeight="1">
      <c r="B57" s="151"/>
      <c r="D57" s="170"/>
      <c r="F57" s="136"/>
      <c r="I57" s="85" t="s">
        <v>143</v>
      </c>
      <c r="J57" s="100" t="e">
        <f>SUM(I53,I49,I45,K53,K49,K45)</f>
        <v>#DIV/0!</v>
      </c>
      <c r="R57" s="346"/>
      <c r="S57" s="347"/>
      <c r="T57" s="348"/>
      <c r="U57" s="137"/>
      <c r="V57" s="171"/>
      <c r="X57" s="143"/>
      <c r="Z57" s="82"/>
      <c r="AJ57" s="137"/>
    </row>
    <row r="58" spans="2:65" ht="39">
      <c r="B58" s="151"/>
      <c r="D58" s="170"/>
      <c r="F58" s="136"/>
      <c r="I58" s="157" t="s">
        <v>266</v>
      </c>
      <c r="J58" s="93">
        <f>'[1]013_01_供給の考え方'!$G$38</f>
        <v>0</v>
      </c>
      <c r="O58" s="82"/>
      <c r="P58" s="82"/>
      <c r="Q58" s="82"/>
      <c r="R58" s="349"/>
      <c r="S58" s="350"/>
      <c r="T58" s="351"/>
      <c r="U58" s="137"/>
      <c r="V58" s="171"/>
      <c r="X58" s="143"/>
      <c r="AJ58" s="137"/>
      <c r="AZ58" s="95"/>
    </row>
    <row r="59" spans="2:65" ht="20.25" customHeight="1" thickBot="1">
      <c r="B59" s="151"/>
      <c r="D59" s="170"/>
      <c r="F59" s="136"/>
      <c r="I59" s="158" t="s">
        <v>92</v>
      </c>
      <c r="J59" s="159">
        <f>AL22</f>
        <v>0</v>
      </c>
      <c r="O59" s="82"/>
      <c r="P59" s="82"/>
      <c r="Q59" s="82"/>
      <c r="R59" s="343" t="s">
        <v>267</v>
      </c>
      <c r="S59" s="344"/>
      <c r="T59" s="345"/>
      <c r="U59" s="137"/>
      <c r="V59" s="171"/>
      <c r="X59" s="143"/>
      <c r="AJ59" s="137"/>
    </row>
    <row r="60" spans="2:65" ht="18.75" customHeight="1" thickTop="1" thickBot="1">
      <c r="B60" s="151"/>
      <c r="D60" s="170"/>
      <c r="F60" s="136"/>
      <c r="I60" s="182" t="s">
        <v>268</v>
      </c>
      <c r="J60" s="183" t="e">
        <f>SUM(J57:J59)</f>
        <v>#DIV/0!</v>
      </c>
      <c r="P60" s="82"/>
      <c r="Q60" s="82"/>
      <c r="R60" s="346"/>
      <c r="S60" s="347"/>
      <c r="T60" s="348"/>
      <c r="U60" s="155"/>
      <c r="V60" s="171"/>
      <c r="X60" s="143"/>
      <c r="AJ60" s="137"/>
    </row>
    <row r="61" spans="2:65" ht="18.75" customHeight="1">
      <c r="B61" s="151"/>
      <c r="D61" s="170"/>
      <c r="F61" s="136"/>
      <c r="I61" s="82"/>
      <c r="J61" s="213"/>
      <c r="P61" s="82"/>
      <c r="Q61" s="82"/>
      <c r="R61" s="349"/>
      <c r="S61" s="350"/>
      <c r="T61" s="351"/>
      <c r="U61" s="155"/>
      <c r="V61" s="171"/>
      <c r="X61" s="143"/>
      <c r="AJ61" s="137"/>
    </row>
    <row r="62" spans="2:65" ht="18.75" customHeight="1">
      <c r="B62" s="151"/>
      <c r="D62" s="170"/>
      <c r="F62" s="138"/>
      <c r="G62" s="102"/>
      <c r="H62" s="102"/>
      <c r="I62" s="140"/>
      <c r="J62" s="141"/>
      <c r="K62" s="102"/>
      <c r="L62" s="102"/>
      <c r="M62" s="102"/>
      <c r="N62" s="102"/>
      <c r="O62" s="140"/>
      <c r="P62" s="102"/>
      <c r="Q62" s="102"/>
      <c r="R62" s="102"/>
      <c r="S62" s="102"/>
      <c r="T62" s="102"/>
      <c r="U62" s="94"/>
      <c r="V62" s="171"/>
      <c r="X62" s="143"/>
      <c r="AJ62" s="137"/>
    </row>
    <row r="63" spans="2:65" ht="18.75" customHeight="1">
      <c r="B63" s="151"/>
      <c r="D63" s="170"/>
      <c r="F63" s="82"/>
      <c r="I63" s="82"/>
      <c r="J63" s="213"/>
      <c r="O63" s="82"/>
      <c r="V63" s="171"/>
      <c r="X63" s="143"/>
      <c r="AJ63" s="137"/>
    </row>
    <row r="64" spans="2:65" ht="18.75" customHeight="1">
      <c r="B64" s="151"/>
      <c r="D64" s="170"/>
      <c r="F64" s="134"/>
      <c r="G64" s="99" t="s">
        <v>172</v>
      </c>
      <c r="H64" s="99"/>
      <c r="I64" s="229"/>
      <c r="J64" s="230"/>
      <c r="K64" s="99"/>
      <c r="L64" s="99"/>
      <c r="M64" s="99"/>
      <c r="N64" s="99"/>
      <c r="O64" s="229"/>
      <c r="P64" s="99"/>
      <c r="Q64" s="99"/>
      <c r="R64" s="99"/>
      <c r="S64" s="99"/>
      <c r="T64" s="99"/>
      <c r="U64" s="135"/>
      <c r="V64" s="171"/>
      <c r="X64" s="143"/>
      <c r="AJ64" s="137"/>
      <c r="AX64" s="95"/>
    </row>
    <row r="65" spans="2:53" ht="18.75" customHeight="1">
      <c r="B65" s="151"/>
      <c r="D65" s="170"/>
      <c r="F65" s="136"/>
      <c r="I65" s="82"/>
      <c r="J65" s="213"/>
      <c r="O65" s="82"/>
      <c r="U65" s="137"/>
      <c r="V65" s="171"/>
      <c r="X65" s="143"/>
      <c r="AJ65" s="137"/>
      <c r="AY65" s="95"/>
    </row>
    <row r="66" spans="2:53" ht="18.75" customHeight="1">
      <c r="B66" s="151"/>
      <c r="D66" s="170"/>
      <c r="F66" s="136"/>
      <c r="H66" s="83" t="s">
        <v>173</v>
      </c>
      <c r="I66" s="82"/>
      <c r="J66" s="213"/>
      <c r="O66" s="82"/>
      <c r="U66" s="137"/>
      <c r="V66" s="171"/>
      <c r="X66" s="143"/>
      <c r="AJ66" s="137"/>
    </row>
    <row r="67" spans="2:53" ht="18.75" customHeight="1">
      <c r="B67" s="151"/>
      <c r="D67" s="170"/>
      <c r="F67" s="136"/>
      <c r="I67" s="84" t="s">
        <v>19</v>
      </c>
      <c r="J67" s="93" t="e">
        <f>'[2]041_02_HonSai_510Yr'!$AZ$430</f>
        <v>#DIV/0!</v>
      </c>
      <c r="O67" s="82"/>
      <c r="U67" s="137"/>
      <c r="V67" s="171"/>
      <c r="X67" s="143"/>
      <c r="AJ67" s="137"/>
    </row>
    <row r="68" spans="2:53" ht="19.5" customHeight="1">
      <c r="B68" s="151"/>
      <c r="D68" s="170"/>
      <c r="F68" s="136"/>
      <c r="I68" s="84" t="s">
        <v>101</v>
      </c>
      <c r="J68" s="93" t="e">
        <f>SUM('[2]041_05_Rslt_10Yr'!$F$146,'[2]041_05_Rslt_10Yr'!$P$146,'[2]041_05_Rslt_10Yr'!$AJ$146,'[2]041_05_Rslt_10Yr'!$AT$146)</f>
        <v>#DIV/0!</v>
      </c>
      <c r="O68" s="82"/>
      <c r="U68" s="137"/>
      <c r="V68" s="171"/>
      <c r="X68" s="143"/>
      <c r="AJ68" s="137"/>
    </row>
    <row r="69" spans="2:53" ht="19.5" customHeight="1">
      <c r="B69" s="151"/>
      <c r="D69" s="170"/>
      <c r="F69" s="138"/>
      <c r="G69" s="102"/>
      <c r="H69" s="102"/>
      <c r="I69" s="140"/>
      <c r="J69" s="141"/>
      <c r="K69" s="102"/>
      <c r="L69" s="102"/>
      <c r="M69" s="102"/>
      <c r="N69" s="102"/>
      <c r="O69" s="140"/>
      <c r="P69" s="102"/>
      <c r="Q69" s="102"/>
      <c r="R69" s="102"/>
      <c r="S69" s="102"/>
      <c r="T69" s="102"/>
      <c r="U69" s="94"/>
      <c r="V69" s="171"/>
      <c r="X69" s="143"/>
      <c r="AJ69" s="137"/>
    </row>
    <row r="70" spans="2:53" ht="20.25" customHeight="1">
      <c r="B70" s="151"/>
      <c r="D70" s="175"/>
      <c r="E70" s="176"/>
      <c r="F70" s="176"/>
      <c r="G70" s="176"/>
      <c r="H70" s="176"/>
      <c r="I70" s="176"/>
      <c r="J70" s="176"/>
      <c r="K70" s="176"/>
      <c r="L70" s="176"/>
      <c r="M70" s="176"/>
      <c r="N70" s="176"/>
      <c r="O70" s="176"/>
      <c r="P70" s="176"/>
      <c r="Q70" s="176"/>
      <c r="R70" s="176"/>
      <c r="S70" s="176"/>
      <c r="T70" s="176"/>
      <c r="U70" s="176"/>
      <c r="V70" s="177"/>
      <c r="X70" s="321"/>
      <c r="Y70" s="102"/>
      <c r="Z70" s="102"/>
      <c r="AA70" s="102"/>
      <c r="AB70" s="102"/>
      <c r="AC70" s="102"/>
      <c r="AD70" s="102"/>
      <c r="AE70" s="102"/>
      <c r="AF70" s="102"/>
      <c r="AG70" s="102"/>
      <c r="AH70" s="102"/>
      <c r="AI70" s="102"/>
      <c r="AJ70" s="94"/>
    </row>
    <row r="71" spans="2:53" ht="19.5" customHeight="1"/>
    <row r="72" spans="2:53" ht="24">
      <c r="B72" s="131" t="s">
        <v>162</v>
      </c>
      <c r="D72" s="82"/>
      <c r="M72" s="131" t="s">
        <v>289</v>
      </c>
      <c r="X72" s="131" t="s">
        <v>285</v>
      </c>
      <c r="BA72" s="95"/>
    </row>
    <row r="73" spans="2:53" ht="12.75" customHeight="1">
      <c r="B73" s="150"/>
      <c r="C73" s="150"/>
      <c r="D73" s="151"/>
      <c r="E73" s="151"/>
      <c r="F73" s="151"/>
      <c r="G73" s="150"/>
      <c r="H73" s="150"/>
      <c r="I73" s="150"/>
      <c r="J73" s="150"/>
      <c r="K73" s="150"/>
      <c r="M73" s="150"/>
      <c r="N73" s="150"/>
      <c r="O73" s="150"/>
      <c r="P73" s="150"/>
      <c r="Q73" s="150"/>
      <c r="R73" s="150"/>
      <c r="S73" s="150"/>
      <c r="T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row>
    <row r="74" spans="2:53">
      <c r="B74" s="150"/>
      <c r="M74" s="150"/>
      <c r="X74" s="150"/>
    </row>
    <row r="75" spans="2:53" ht="20.25" thickBot="1">
      <c r="B75" s="150"/>
      <c r="G75" s="214"/>
      <c r="H75" s="215"/>
      <c r="I75" s="216"/>
      <c r="J75" s="217" t="s">
        <v>181</v>
      </c>
      <c r="M75" s="150"/>
      <c r="O75" s="166" t="s">
        <v>280</v>
      </c>
      <c r="P75" s="95"/>
      <c r="X75" s="150"/>
      <c r="AB75" s="82" t="s">
        <v>108</v>
      </c>
      <c r="AH75" s="82" t="s">
        <v>109</v>
      </c>
      <c r="AI75" s="95"/>
      <c r="AJ75" s="95"/>
      <c r="AK75" s="95"/>
      <c r="AL75" s="95"/>
      <c r="AN75" s="82" t="s">
        <v>150</v>
      </c>
    </row>
    <row r="76" spans="2:53" ht="21" thickTop="1" thickBot="1">
      <c r="B76" s="150"/>
      <c r="G76" s="352" t="s">
        <v>102</v>
      </c>
      <c r="H76" s="353"/>
      <c r="I76" s="185" t="s">
        <v>101</v>
      </c>
      <c r="J76" s="160" t="e">
        <f>J60</f>
        <v>#DIV/0!</v>
      </c>
      <c r="M76" s="150"/>
      <c r="O76" s="354"/>
      <c r="P76" s="354"/>
      <c r="Q76" s="354"/>
      <c r="R76" s="316" t="s">
        <v>105</v>
      </c>
      <c r="S76" s="355" t="s">
        <v>106</v>
      </c>
      <c r="T76" s="356"/>
      <c r="X76" s="150"/>
      <c r="AC76" s="483" t="str">
        <f>'[1]013_01_供給の考え方'!$G$32</f>
        <v>（考え方１：考え方を記載してください。）</v>
      </c>
      <c r="AD76" s="484"/>
      <c r="AE76" s="484"/>
      <c r="AF76" s="485"/>
      <c r="AI76" s="474" t="str">
        <f>'[1]013_01_供給の考え方'!$G$50</f>
        <v>（考え方３：考え方を記載してください。）</v>
      </c>
      <c r="AJ76" s="475"/>
      <c r="AK76" s="475"/>
      <c r="AL76" s="475"/>
      <c r="AM76" s="476"/>
      <c r="AO76" s="452" t="str">
        <f>'[1]013_01_供給の考え方'!$G$64</f>
        <v>（考え方５：考え方を記載してください。）</v>
      </c>
      <c r="AP76" s="453"/>
      <c r="AQ76" s="454"/>
      <c r="AV76" s="95"/>
    </row>
    <row r="77" spans="2:53" ht="20.25" thickTop="1">
      <c r="B77" s="150"/>
      <c r="G77" s="327" t="s">
        <v>103</v>
      </c>
      <c r="H77" s="328"/>
      <c r="I77" s="96" t="s">
        <v>98</v>
      </c>
      <c r="J77" s="104" t="e">
        <f>AF50</f>
        <v>#VALUE!</v>
      </c>
      <c r="M77" s="150"/>
      <c r="O77" s="331" t="s">
        <v>281</v>
      </c>
      <c r="P77" s="331"/>
      <c r="Q77" s="331"/>
      <c r="R77" s="333">
        <f>'[1]013_01_供給の考え方'!$G$91</f>
        <v>0</v>
      </c>
      <c r="S77" s="335" t="s">
        <v>154</v>
      </c>
      <c r="T77" s="336"/>
      <c r="X77" s="150"/>
      <c r="AC77" s="486"/>
      <c r="AD77" s="478"/>
      <c r="AE77" s="478"/>
      <c r="AF77" s="487"/>
      <c r="AI77" s="477"/>
      <c r="AJ77" s="478"/>
      <c r="AK77" s="478"/>
      <c r="AL77" s="478"/>
      <c r="AM77" s="479"/>
      <c r="AO77" s="455"/>
      <c r="AP77" s="456"/>
      <c r="AQ77" s="457"/>
      <c r="AV77" s="95"/>
    </row>
    <row r="78" spans="2:53" ht="20.25" thickBot="1">
      <c r="B78" s="150"/>
      <c r="G78" s="329"/>
      <c r="H78" s="330"/>
      <c r="I78" s="161" t="s">
        <v>97</v>
      </c>
      <c r="J78" s="165" t="e">
        <f>AD24</f>
        <v>#VALUE!</v>
      </c>
      <c r="M78" s="150"/>
      <c r="O78" s="332"/>
      <c r="P78" s="332"/>
      <c r="Q78" s="332"/>
      <c r="R78" s="334"/>
      <c r="S78" s="337"/>
      <c r="T78" s="338"/>
      <c r="X78" s="150"/>
      <c r="AC78" s="486"/>
      <c r="AD78" s="478"/>
      <c r="AE78" s="478"/>
      <c r="AF78" s="487"/>
      <c r="AI78" s="477"/>
      <c r="AJ78" s="478"/>
      <c r="AK78" s="478"/>
      <c r="AL78" s="478"/>
      <c r="AM78" s="479"/>
      <c r="AO78" s="455"/>
      <c r="AP78" s="456"/>
      <c r="AQ78" s="457"/>
      <c r="AV78" s="95"/>
    </row>
    <row r="79" spans="2:53" ht="20.25" thickTop="1">
      <c r="B79" s="150"/>
      <c r="G79" s="339" t="s">
        <v>104</v>
      </c>
      <c r="H79" s="340"/>
      <c r="I79" s="94" t="s">
        <v>98</v>
      </c>
      <c r="J79" s="110" t="e">
        <f>J77/J76</f>
        <v>#VALUE!</v>
      </c>
      <c r="M79" s="150"/>
      <c r="X79" s="150"/>
      <c r="AC79" s="486"/>
      <c r="AD79" s="478"/>
      <c r="AE79" s="478"/>
      <c r="AF79" s="487"/>
      <c r="AI79" s="477"/>
      <c r="AJ79" s="478"/>
      <c r="AK79" s="478"/>
      <c r="AL79" s="478"/>
      <c r="AM79" s="479"/>
      <c r="AO79" s="455"/>
      <c r="AP79" s="456"/>
      <c r="AQ79" s="457"/>
      <c r="AV79" s="95"/>
    </row>
    <row r="80" spans="2:53" ht="20.25" customHeight="1">
      <c r="B80" s="150"/>
      <c r="G80" s="341"/>
      <c r="H80" s="342"/>
      <c r="I80" s="94" t="s">
        <v>97</v>
      </c>
      <c r="J80" s="110" t="e">
        <f>J78/J76</f>
        <v>#VALUE!</v>
      </c>
      <c r="M80" s="150"/>
      <c r="O80" s="95" t="s">
        <v>282</v>
      </c>
      <c r="X80" s="150"/>
      <c r="AC80" s="488"/>
      <c r="AD80" s="489"/>
      <c r="AE80" s="489"/>
      <c r="AF80" s="490"/>
      <c r="AI80" s="480"/>
      <c r="AJ80" s="481"/>
      <c r="AK80" s="481"/>
      <c r="AL80" s="481"/>
      <c r="AM80" s="482"/>
      <c r="AO80" s="458"/>
      <c r="AP80" s="459"/>
      <c r="AQ80" s="460"/>
      <c r="AV80" s="95"/>
    </row>
    <row r="81" spans="2:48">
      <c r="B81" s="150"/>
      <c r="M81" s="150"/>
      <c r="P81" s="491" t="str">
        <f>'[1]013_01_供給の考え方'!$G$95</f>
        <v>（記載する内容があれば入力してください。）</v>
      </c>
      <c r="Q81" s="491"/>
      <c r="R81" s="491"/>
      <c r="S81" s="491"/>
      <c r="T81" s="491"/>
      <c r="X81" s="150"/>
      <c r="AU81" s="95"/>
      <c r="AV81" s="95"/>
    </row>
    <row r="82" spans="2:48" ht="19.5" customHeight="1">
      <c r="B82" s="150"/>
      <c r="M82" s="150"/>
      <c r="P82" s="491"/>
      <c r="Q82" s="491"/>
      <c r="R82" s="491"/>
      <c r="S82" s="491"/>
      <c r="T82" s="491"/>
      <c r="X82" s="150"/>
      <c r="AB82" s="82" t="s">
        <v>111</v>
      </c>
      <c r="AH82" s="82" t="s">
        <v>152</v>
      </c>
      <c r="AI82" s="95"/>
      <c r="AJ82" s="95"/>
      <c r="AK82" s="95"/>
      <c r="AL82" s="95"/>
      <c r="AO82" s="82" t="s">
        <v>110</v>
      </c>
      <c r="AU82" s="95"/>
      <c r="AV82" s="95"/>
    </row>
    <row r="83" spans="2:48">
      <c r="M83" s="150"/>
      <c r="P83" s="491"/>
      <c r="Q83" s="491"/>
      <c r="R83" s="491"/>
      <c r="S83" s="491"/>
      <c r="T83" s="491"/>
      <c r="X83" s="150"/>
      <c r="AC83" s="474" t="str">
        <f>'[1]013_01_供給の考え方'!$G$43</f>
        <v>（考え方２：考え方を記載してください。）</v>
      </c>
      <c r="AD83" s="475"/>
      <c r="AE83" s="475"/>
      <c r="AF83" s="476"/>
      <c r="AI83" s="452" t="str">
        <f>'[1]013_01_供給の考え方'!$G$57</f>
        <v>（考え方４：考え方を記載してください。）</v>
      </c>
      <c r="AJ83" s="453"/>
      <c r="AK83" s="453"/>
      <c r="AL83" s="453"/>
      <c r="AM83" s="454"/>
      <c r="AO83" s="461" t="s">
        <v>283</v>
      </c>
      <c r="AP83" s="462"/>
      <c r="AQ83" s="463"/>
      <c r="AU83" s="95"/>
      <c r="AV83" s="95"/>
    </row>
    <row r="84" spans="2:48" ht="19.5" customHeight="1">
      <c r="M84" s="150"/>
      <c r="P84" s="491"/>
      <c r="Q84" s="491"/>
      <c r="R84" s="491"/>
      <c r="S84" s="491"/>
      <c r="T84" s="491"/>
      <c r="X84" s="150"/>
      <c r="AC84" s="477"/>
      <c r="AD84" s="478"/>
      <c r="AE84" s="478"/>
      <c r="AF84" s="479"/>
      <c r="AI84" s="455"/>
      <c r="AJ84" s="456"/>
      <c r="AK84" s="456"/>
      <c r="AL84" s="456"/>
      <c r="AM84" s="457"/>
      <c r="AO84" s="335"/>
      <c r="AP84" s="464"/>
      <c r="AQ84" s="336"/>
      <c r="AU84" s="95"/>
      <c r="AV84" s="95"/>
    </row>
    <row r="85" spans="2:48" ht="19.5" customHeight="1">
      <c r="M85" s="150"/>
      <c r="P85" s="133"/>
      <c r="Q85" s="133"/>
      <c r="R85" s="133"/>
      <c r="S85" s="133"/>
      <c r="X85" s="150"/>
      <c r="AC85" s="477"/>
      <c r="AD85" s="478"/>
      <c r="AE85" s="478"/>
      <c r="AF85" s="479"/>
      <c r="AI85" s="455"/>
      <c r="AJ85" s="456"/>
      <c r="AK85" s="456"/>
      <c r="AL85" s="456"/>
      <c r="AM85" s="457"/>
      <c r="AO85" s="335"/>
      <c r="AP85" s="464"/>
      <c r="AQ85" s="336"/>
      <c r="AU85" s="95"/>
      <c r="AV85" s="95"/>
    </row>
    <row r="86" spans="2:48" ht="19.5" customHeight="1">
      <c r="M86" s="150"/>
      <c r="O86" s="83" t="s">
        <v>107</v>
      </c>
      <c r="X86" s="150"/>
      <c r="AC86" s="477"/>
      <c r="AD86" s="478"/>
      <c r="AE86" s="478"/>
      <c r="AF86" s="479"/>
      <c r="AI86" s="455"/>
      <c r="AJ86" s="456"/>
      <c r="AK86" s="456"/>
      <c r="AL86" s="456"/>
      <c r="AM86" s="457"/>
      <c r="AO86" s="335"/>
      <c r="AP86" s="464"/>
      <c r="AQ86" s="336"/>
      <c r="AU86" s="95"/>
      <c r="AV86" s="95"/>
    </row>
    <row r="87" spans="2:48" ht="20.25" customHeight="1">
      <c r="M87" s="150"/>
      <c r="P87" s="452" t="str">
        <f>'[1]013_01_供給の考え方'!$G$99</f>
        <v>（記載する内容があれば入力してください。）</v>
      </c>
      <c r="Q87" s="453"/>
      <c r="R87" s="453"/>
      <c r="S87" s="453"/>
      <c r="T87" s="454"/>
      <c r="X87" s="150"/>
      <c r="AC87" s="480"/>
      <c r="AD87" s="481"/>
      <c r="AE87" s="481"/>
      <c r="AF87" s="482"/>
      <c r="AI87" s="458"/>
      <c r="AJ87" s="459"/>
      <c r="AK87" s="459"/>
      <c r="AL87" s="459"/>
      <c r="AM87" s="460"/>
      <c r="AO87" s="337"/>
      <c r="AP87" s="465"/>
      <c r="AQ87" s="338"/>
      <c r="AU87" s="95"/>
      <c r="AV87" s="95"/>
    </row>
    <row r="88" spans="2:48">
      <c r="M88" s="150"/>
      <c r="P88" s="455"/>
      <c r="Q88" s="456"/>
      <c r="R88" s="456"/>
      <c r="S88" s="456"/>
      <c r="T88" s="457"/>
      <c r="X88" s="150"/>
    </row>
    <row r="89" spans="2:48">
      <c r="M89" s="150"/>
      <c r="P89" s="458"/>
      <c r="Q89" s="459"/>
      <c r="R89" s="459"/>
      <c r="S89" s="459"/>
      <c r="T89" s="460"/>
      <c r="X89" s="150"/>
    </row>
  </sheetData>
  <mergeCells count="75">
    <mergeCell ref="AI76:AM80"/>
    <mergeCell ref="AI83:AM87"/>
    <mergeCell ref="AC76:AF80"/>
    <mergeCell ref="P81:T84"/>
    <mergeCell ref="AC83:AF87"/>
    <mergeCell ref="AO76:AQ80"/>
    <mergeCell ref="AO83:AQ87"/>
    <mergeCell ref="O21:Q21"/>
    <mergeCell ref="AB21:AB22"/>
    <mergeCell ref="G9:H9"/>
    <mergeCell ref="AD18:AD20"/>
    <mergeCell ref="AE18:AE20"/>
    <mergeCell ref="AI18:AI20"/>
    <mergeCell ref="AJ18:AJ20"/>
    <mergeCell ref="AK18:AK20"/>
    <mergeCell ref="AL18:AL20"/>
    <mergeCell ref="O20:Q20"/>
    <mergeCell ref="AF18:AF20"/>
    <mergeCell ref="AG18:AG20"/>
    <mergeCell ref="AH18:AH20"/>
    <mergeCell ref="P87:T89"/>
    <mergeCell ref="AF24:AH24"/>
    <mergeCell ref="AK24:AM26"/>
    <mergeCell ref="AF25:AH25"/>
    <mergeCell ref="O24:P26"/>
    <mergeCell ref="AF27:AH27"/>
    <mergeCell ref="AK27:AM28"/>
    <mergeCell ref="AF28:AH28"/>
    <mergeCell ref="O33:S34"/>
    <mergeCell ref="AK35:AL39"/>
    <mergeCell ref="O27:Q27"/>
    <mergeCell ref="O31:S32"/>
    <mergeCell ref="AC33:AC34"/>
    <mergeCell ref="AD33:AD34"/>
    <mergeCell ref="AE33:AE34"/>
    <mergeCell ref="AF33:AF34"/>
    <mergeCell ref="AG33:AG34"/>
    <mergeCell ref="AH33:AI34"/>
    <mergeCell ref="AO33:AO34"/>
    <mergeCell ref="AP33:AQ34"/>
    <mergeCell ref="AR33:AS34"/>
    <mergeCell ref="AK41:AK44"/>
    <mergeCell ref="AL41:AL44"/>
    <mergeCell ref="I42:J44"/>
    <mergeCell ref="K42:P43"/>
    <mergeCell ref="AC43:AC44"/>
    <mergeCell ref="AD43:AD44"/>
    <mergeCell ref="AE43:AE44"/>
    <mergeCell ref="AF43:AF44"/>
    <mergeCell ref="AG43:AG44"/>
    <mergeCell ref="AH43:AH44"/>
    <mergeCell ref="AI43:AI44"/>
    <mergeCell ref="K44:O44"/>
    <mergeCell ref="K45:N45"/>
    <mergeCell ref="I46:J48"/>
    <mergeCell ref="K46:P47"/>
    <mergeCell ref="K48:O48"/>
    <mergeCell ref="K49:N49"/>
    <mergeCell ref="I50:J52"/>
    <mergeCell ref="K50:P51"/>
    <mergeCell ref="AC50:AE51"/>
    <mergeCell ref="AF50:AF51"/>
    <mergeCell ref="K52:O52"/>
    <mergeCell ref="R52:T55"/>
    <mergeCell ref="K53:N53"/>
    <mergeCell ref="R56:T58"/>
    <mergeCell ref="R59:T61"/>
    <mergeCell ref="G76:H76"/>
    <mergeCell ref="O76:Q76"/>
    <mergeCell ref="S76:T76"/>
    <mergeCell ref="G77:H78"/>
    <mergeCell ref="O77:Q78"/>
    <mergeCell ref="R77:R78"/>
    <mergeCell ref="S77:T78"/>
    <mergeCell ref="G79:H80"/>
  </mergeCells>
  <phoneticPr fontId="3"/>
  <pageMargins left="0.23622047244094491" right="0.23622047244094491" top="0.74803149606299213" bottom="0.74803149606299213" header="0.31496062992125984" footer="0.31496062992125984"/>
  <pageSetup paperSize="8" scale="43" fitToHeight="0" orientation="landscape" r:id="rId1"/>
  <rowBreaks count="2" manualBreakCount="2">
    <brk id="90" max="49" man="1"/>
    <brk id="100" max="48" man="1"/>
  </rowBreaks>
  <colBreaks count="1" manualBreakCount="1">
    <brk id="4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F8127-DDA1-46BB-B04B-C5FF52AD4FE9}">
  <dimension ref="B2:F34"/>
  <sheetViews>
    <sheetView zoomScale="70" zoomScaleNormal="70" workbookViewId="0"/>
  </sheetViews>
  <sheetFormatPr defaultRowHeight="11.25"/>
  <cols>
    <col min="1" max="1" width="3.83203125" customWidth="1"/>
    <col min="2" max="3" width="2.5" customWidth="1"/>
    <col min="4" max="4" width="5.1640625" customWidth="1"/>
    <col min="5" max="5" width="159.83203125" customWidth="1"/>
    <col min="6" max="6" width="3.33203125" customWidth="1"/>
  </cols>
  <sheetData>
    <row r="2" spans="2:6" ht="24">
      <c r="B2" s="131" t="s">
        <v>288</v>
      </c>
      <c r="C2" s="83"/>
      <c r="D2" s="83"/>
      <c r="E2" s="83"/>
      <c r="F2" s="83"/>
    </row>
    <row r="3" spans="2:6" ht="10.5" customHeight="1">
      <c r="B3" s="150"/>
      <c r="C3" s="150"/>
      <c r="D3" s="150"/>
      <c r="E3" s="150"/>
      <c r="F3" s="150"/>
    </row>
    <row r="4" spans="2:6" ht="12.75" customHeight="1">
      <c r="B4" s="150"/>
    </row>
    <row r="5" spans="2:6" ht="19.5">
      <c r="B5" s="150"/>
      <c r="D5" s="82" t="s">
        <v>110</v>
      </c>
      <c r="E5" s="83"/>
    </row>
    <row r="6" spans="2:6" ht="19.5">
      <c r="B6" s="150"/>
      <c r="D6" s="82"/>
      <c r="E6" s="83"/>
    </row>
    <row r="7" spans="2:6" ht="117">
      <c r="B7" s="150"/>
      <c r="D7" s="82"/>
      <c r="E7" s="326" t="s">
        <v>287</v>
      </c>
    </row>
    <row r="8" spans="2:6" ht="12.75" customHeight="1">
      <c r="B8" s="150"/>
      <c r="D8" s="82"/>
      <c r="E8" s="83"/>
    </row>
    <row r="9" spans="2:6" ht="19.5" customHeight="1">
      <c r="B9" s="150"/>
      <c r="D9" s="83"/>
      <c r="E9" s="95" t="s">
        <v>120</v>
      </c>
    </row>
    <row r="10" spans="2:6" ht="100.5" customHeight="1">
      <c r="B10" s="150"/>
      <c r="D10" s="83"/>
      <c r="E10" s="317" t="str">
        <f>'[1]013_01_供給の考え方'!$G$74</f>
        <v>（考え方６：考え方を記載してください。）</v>
      </c>
    </row>
    <row r="11" spans="2:6" ht="12.75" customHeight="1">
      <c r="B11" s="150"/>
      <c r="D11" s="83"/>
    </row>
    <row r="12" spans="2:6" ht="19.5" customHeight="1">
      <c r="B12" s="150"/>
      <c r="D12" s="95"/>
      <c r="E12" s="95" t="s">
        <v>188</v>
      </c>
    </row>
    <row r="13" spans="2:6" ht="100.5" customHeight="1">
      <c r="B13" s="150"/>
      <c r="D13" s="83"/>
      <c r="E13" s="317" t="str">
        <f>'[1]013_01_供給の考え方'!$G$75</f>
        <v>（考え方６：考え方を記載してください。）</v>
      </c>
    </row>
    <row r="14" spans="2:6" ht="12.75" customHeight="1">
      <c r="B14" s="150"/>
      <c r="D14" s="83"/>
    </row>
    <row r="15" spans="2:6" ht="19.5" customHeight="1">
      <c r="B15" s="150"/>
      <c r="D15" s="83"/>
      <c r="E15" s="95" t="s">
        <v>121</v>
      </c>
    </row>
    <row r="16" spans="2:6" ht="100.5" customHeight="1">
      <c r="B16" s="150"/>
      <c r="D16" s="95"/>
      <c r="E16" s="317" t="str">
        <f>'[1]013_01_供給の考え方'!$G$76</f>
        <v>（考え方６：考え方を記載してください。）</v>
      </c>
    </row>
    <row r="17" spans="2:5" ht="12.75" customHeight="1">
      <c r="B17" s="150"/>
      <c r="D17" s="95"/>
    </row>
    <row r="18" spans="2:5" ht="19.5">
      <c r="B18" s="150"/>
      <c r="E18" s="95" t="s">
        <v>122</v>
      </c>
    </row>
    <row r="19" spans="2:5" ht="100.5" customHeight="1">
      <c r="B19" s="150"/>
      <c r="E19" s="317" t="str">
        <f>'[1]013_01_供給の考え方'!$G$77</f>
        <v>（考え方６：考え方を記載してください。）</v>
      </c>
    </row>
    <row r="20" spans="2:5" ht="12.75" customHeight="1">
      <c r="B20" s="150"/>
    </row>
    <row r="21" spans="2:5" ht="19.5">
      <c r="B21" s="150"/>
      <c r="E21" s="95" t="s">
        <v>189</v>
      </c>
    </row>
    <row r="22" spans="2:5" ht="100.5" customHeight="1">
      <c r="B22" s="150"/>
      <c r="E22" s="317" t="str">
        <f>'[1]013_01_供給の考え方'!$G$78</f>
        <v>（考え方６：考え方を記載してください。）</v>
      </c>
    </row>
    <row r="23" spans="2:5" ht="12.75" customHeight="1">
      <c r="B23" s="150"/>
    </row>
    <row r="24" spans="2:5" ht="19.5">
      <c r="B24" s="150"/>
      <c r="E24" s="95" t="s">
        <v>190</v>
      </c>
    </row>
    <row r="25" spans="2:5" ht="100.5" customHeight="1">
      <c r="B25" s="150"/>
      <c r="E25" s="317" t="str">
        <f>'[1]013_01_供給の考え方'!$G$79</f>
        <v>（考え方６：考え方を記載してください。）</v>
      </c>
    </row>
    <row r="26" spans="2:5" ht="12.75" customHeight="1">
      <c r="B26" s="150"/>
    </row>
    <row r="27" spans="2:5" ht="19.5">
      <c r="B27" s="150"/>
      <c r="E27" s="95" t="s">
        <v>191</v>
      </c>
    </row>
    <row r="28" spans="2:5" ht="100.5" customHeight="1">
      <c r="B28" s="150"/>
      <c r="E28" s="317" t="str">
        <f>'[1]013_01_供給の考え方'!$G$80</f>
        <v>（考え方６：考え方を記載してください。）</v>
      </c>
    </row>
    <row r="29" spans="2:5" ht="12.75" customHeight="1">
      <c r="B29" s="150"/>
    </row>
    <row r="30" spans="2:5" ht="19.5">
      <c r="B30" s="150"/>
      <c r="E30" s="95" t="s">
        <v>192</v>
      </c>
    </row>
    <row r="31" spans="2:5" ht="100.5" customHeight="1">
      <c r="B31" s="150"/>
      <c r="E31" s="317" t="str">
        <f>'[1]013_01_供給の考え方'!$G$81</f>
        <v>（考え方６：考え方を記載してください。）</v>
      </c>
    </row>
    <row r="32" spans="2:5" ht="12.75" customHeight="1">
      <c r="B32" s="150"/>
    </row>
    <row r="33" spans="2:5" ht="19.5">
      <c r="B33" s="150"/>
      <c r="E33" s="95" t="s">
        <v>233</v>
      </c>
    </row>
    <row r="34" spans="2:5" ht="100.5" customHeight="1">
      <c r="B34" s="150"/>
      <c r="E34" s="317" t="str">
        <f>'[1]013_01_供給の考え方'!$G$82</f>
        <v>（考え方６：考え方を記載してください。）</v>
      </c>
    </row>
  </sheetData>
  <phoneticPr fontId="3"/>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FC2C0-79EB-4256-B3C3-6931C1257B7F}">
  <sheetPr codeName="Sheet4">
    <pageSetUpPr fitToPage="1"/>
  </sheetPr>
  <dimension ref="B2:AO70"/>
  <sheetViews>
    <sheetView zoomScale="55" zoomScaleNormal="55" workbookViewId="0"/>
  </sheetViews>
  <sheetFormatPr defaultRowHeight="19.5"/>
  <cols>
    <col min="1" max="1" width="9.33203125" style="83"/>
    <col min="2" max="6" width="2.5" style="83" customWidth="1"/>
    <col min="7" max="7" width="5.6640625" style="83" customWidth="1"/>
    <col min="8" max="8" width="9.6640625" style="83" customWidth="1"/>
    <col min="9" max="9" width="39.33203125" style="83" customWidth="1"/>
    <col min="10" max="18" width="15.1640625" style="83" customWidth="1"/>
    <col min="19" max="20" width="4.5" style="83" customWidth="1"/>
    <col min="21" max="21" width="11.83203125" style="83" customWidth="1"/>
    <col min="22" max="24" width="2.33203125" style="83" customWidth="1"/>
    <col min="25" max="26" width="9.33203125" style="83"/>
    <col min="27" max="27" width="33" style="83" bestFit="1" customWidth="1"/>
    <col min="28" max="39" width="11.6640625" style="83" customWidth="1"/>
    <col min="40" max="16384" width="9.33203125" style="83"/>
  </cols>
  <sheetData>
    <row r="2" spans="2:41" ht="30">
      <c r="B2" s="132" t="s">
        <v>163</v>
      </c>
    </row>
    <row r="3" spans="2:41" ht="15" customHeight="1">
      <c r="B3" s="156"/>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row>
    <row r="4" spans="2:41" ht="8.25" customHeight="1"/>
    <row r="5" spans="2:41" ht="24">
      <c r="B5" s="131" t="s">
        <v>130</v>
      </c>
    </row>
    <row r="6" spans="2:41" ht="14.25" customHeight="1">
      <c r="B6" s="150"/>
      <c r="C6" s="150"/>
      <c r="D6" s="151"/>
      <c r="E6" s="151"/>
      <c r="F6" s="150"/>
      <c r="G6" s="150"/>
      <c r="H6" s="150"/>
      <c r="I6" s="150"/>
      <c r="J6" s="150"/>
      <c r="K6" s="150"/>
      <c r="L6" s="150"/>
      <c r="M6" s="150"/>
    </row>
    <row r="7" spans="2:41" ht="8.25" customHeight="1">
      <c r="B7" s="151"/>
    </row>
    <row r="8" spans="2:41">
      <c r="B8" s="151"/>
      <c r="G8" s="83" t="s">
        <v>124</v>
      </c>
      <c r="J8" s="83" t="s">
        <v>84</v>
      </c>
    </row>
    <row r="9" spans="2:41">
      <c r="B9" s="151"/>
      <c r="G9" s="469" t="str">
        <f>'[1]011_11_統計データ_将来世帯数'!$F$17</f>
        <v>_</v>
      </c>
      <c r="H9" s="469"/>
      <c r="J9" s="85" t="s">
        <v>85</v>
      </c>
      <c r="K9" s="86" t="str">
        <f t="array" ref="K9">_xlfn.IFS('[1]012_01_条件設定_共通'!$F$92=1,"25%",
'[1]012_01_条件設定_共通'!$F$92=2,"20%",
'[1]012_01_条件設定_共通'!$F$92=3,"15%",
'[1]012_01_条件設定_共通'!$F$92=4,"10%",
'[1]012_01_条件設定_共通'!$F$92="","設定を選択してください")</f>
        <v>25%</v>
      </c>
      <c r="L9" s="86" t="str">
        <f t="array" ref="L9">_xlfn.IFS('[1]012_01_条件設定_共通'!$F$92=1,"15.8万円",
'[1]012_01_条件設定_共通'!$F$92=2,"13.9万円",
'[1]012_01_条件設定_共通'!$F$92=3,"12.3万円",
'[1]012_01_条件設定_共通'!$F$92=4,"10.4万円",
'[1]012_01_条件設定_共通'!$F$92="","設定を選択してください")</f>
        <v>15.8万円</v>
      </c>
    </row>
    <row r="10" spans="2:41">
      <c r="B10" s="151"/>
      <c r="J10" s="87" t="s">
        <v>86</v>
      </c>
      <c r="K10" s="84" t="str">
        <f t="array" ref="K10">_xlfn.IFS('[1]012_01_条件設定_共通'!$F$103=1,"50%",
'[1]012_01_条件設定_共通'!$F$103=2,"40%",
'[1]012_01_条件設定_共通'!$F$103=3,"32.5%",
'[1]012_01_条件設定_共通'!$F$103=4,"25%",
'[1]012_01_条件設定_共通'!$F$103="","設定を選択してください")</f>
        <v>40%</v>
      </c>
      <c r="L10" s="84" t="str">
        <f t="array" ref="L10">_xlfn.IFS('[1]012_01_条件設定_共通'!$F$103=1,"25.9万円",
'[1]012_01_条件設定_共通'!$F$103=2,"21.4万円",
'[1]012_01_条件設定_共通'!$F$103=3,"18.6万円",
'[1]012_01_条件設定_共通'!$F$103=4,"15.8万円",
'[1]012_01_条件設定_共通'!$F$103="","設定を選択してください")</f>
        <v>21.4万円</v>
      </c>
    </row>
    <row r="11" spans="2:41" ht="8.25" customHeight="1"/>
    <row r="12" spans="2:41" ht="24">
      <c r="B12" s="131" t="s">
        <v>164</v>
      </c>
      <c r="D12" s="82"/>
    </row>
    <row r="13" spans="2:41" ht="14.25" customHeight="1">
      <c r="B13" s="150"/>
      <c r="C13" s="150"/>
      <c r="D13" s="150"/>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row>
    <row r="14" spans="2:41" ht="11.25" customHeight="1">
      <c r="B14" s="151"/>
    </row>
    <row r="15" spans="2:41" ht="19.5" customHeight="1">
      <c r="B15" s="151"/>
      <c r="D15" s="142"/>
      <c r="E15" s="99" t="s">
        <v>132</v>
      </c>
      <c r="F15" s="99"/>
      <c r="G15" s="99"/>
      <c r="H15" s="99"/>
      <c r="I15" s="99"/>
      <c r="J15" s="99"/>
      <c r="K15" s="99"/>
      <c r="L15" s="99"/>
      <c r="M15" s="99"/>
      <c r="N15" s="99"/>
      <c r="O15" s="99"/>
      <c r="P15" s="99"/>
      <c r="Q15" s="99"/>
      <c r="R15" s="99"/>
      <c r="S15" s="99"/>
      <c r="T15" s="135"/>
      <c r="V15" s="167"/>
      <c r="W15" s="168" t="s">
        <v>133</v>
      </c>
      <c r="X15" s="178"/>
      <c r="Y15" s="168"/>
      <c r="Z15" s="168"/>
      <c r="AA15" s="168"/>
      <c r="AB15" s="168"/>
      <c r="AC15" s="168"/>
      <c r="AD15" s="168"/>
      <c r="AE15" s="168"/>
      <c r="AF15" s="168"/>
      <c r="AG15" s="168"/>
      <c r="AH15" s="168"/>
      <c r="AI15" s="168"/>
      <c r="AJ15" s="168"/>
      <c r="AK15" s="168"/>
      <c r="AL15" s="168"/>
      <c r="AM15" s="168"/>
      <c r="AN15" s="169"/>
    </row>
    <row r="16" spans="2:41" ht="8.25" customHeight="1">
      <c r="B16" s="151"/>
      <c r="D16" s="143"/>
      <c r="T16" s="137"/>
      <c r="V16" s="170"/>
      <c r="X16" s="82"/>
      <c r="AN16" s="171"/>
    </row>
    <row r="17" spans="2:40">
      <c r="B17" s="151"/>
      <c r="D17" s="143"/>
      <c r="F17" s="134"/>
      <c r="G17" s="99" t="s">
        <v>170</v>
      </c>
      <c r="H17" s="99"/>
      <c r="I17" s="99"/>
      <c r="J17" s="99"/>
      <c r="K17" s="99"/>
      <c r="L17" s="99"/>
      <c r="M17" s="99"/>
      <c r="N17" s="99"/>
      <c r="O17" s="99"/>
      <c r="P17" s="99"/>
      <c r="Q17" s="99"/>
      <c r="R17" s="99"/>
      <c r="S17" s="135"/>
      <c r="T17" s="137"/>
      <c r="V17" s="170"/>
      <c r="X17" s="134"/>
      <c r="Y17" s="99" t="s">
        <v>134</v>
      </c>
      <c r="Z17" s="99"/>
      <c r="AA17" s="99"/>
      <c r="AB17" s="99"/>
      <c r="AC17" s="99"/>
      <c r="AD17" s="99"/>
      <c r="AE17" s="99"/>
      <c r="AF17" s="99"/>
      <c r="AG17" s="99"/>
      <c r="AH17" s="99"/>
      <c r="AI17" s="99"/>
      <c r="AJ17" s="99"/>
      <c r="AK17" s="99"/>
      <c r="AL17" s="99"/>
      <c r="AM17" s="135"/>
      <c r="AN17" s="171"/>
    </row>
    <row r="18" spans="2:40" ht="19.5" customHeight="1">
      <c r="B18" s="151"/>
      <c r="D18" s="143"/>
      <c r="F18" s="136"/>
      <c r="S18" s="137"/>
      <c r="T18" s="137"/>
      <c r="V18" s="170"/>
      <c r="X18" s="136"/>
      <c r="Z18" s="85"/>
      <c r="AA18" s="135"/>
      <c r="AB18" s="426" t="s">
        <v>155</v>
      </c>
      <c r="AC18" s="426" t="s">
        <v>157</v>
      </c>
      <c r="AD18" s="447" t="s">
        <v>156</v>
      </c>
      <c r="AE18" s="447" t="s">
        <v>158</v>
      </c>
      <c r="AF18" s="427" t="s">
        <v>159</v>
      </c>
      <c r="AG18" s="447" t="s">
        <v>183</v>
      </c>
      <c r="AH18" s="447" t="s">
        <v>184</v>
      </c>
      <c r="AI18" s="427" t="s">
        <v>185</v>
      </c>
      <c r="AJ18" s="471" t="s">
        <v>93</v>
      </c>
      <c r="AK18" s="249"/>
      <c r="AM18" s="137"/>
      <c r="AN18" s="171"/>
    </row>
    <row r="19" spans="2:40">
      <c r="B19" s="151"/>
      <c r="D19" s="143"/>
      <c r="F19" s="136"/>
      <c r="H19" s="83" t="s">
        <v>138</v>
      </c>
      <c r="M19" s="83" t="s">
        <v>140</v>
      </c>
      <c r="S19" s="137"/>
      <c r="T19" s="137"/>
      <c r="V19" s="170"/>
      <c r="X19" s="136"/>
      <c r="Z19" s="105"/>
      <c r="AA19" s="137"/>
      <c r="AB19" s="450"/>
      <c r="AC19" s="450"/>
      <c r="AD19" s="470"/>
      <c r="AE19" s="470"/>
      <c r="AF19" s="451"/>
      <c r="AG19" s="470"/>
      <c r="AH19" s="470"/>
      <c r="AI19" s="451"/>
      <c r="AJ19" s="472"/>
      <c r="AK19" s="249"/>
      <c r="AM19" s="137"/>
      <c r="AN19" s="171"/>
    </row>
    <row r="20" spans="2:40" ht="20.25" thickBot="1">
      <c r="B20" s="151"/>
      <c r="D20" s="143"/>
      <c r="F20" s="136"/>
      <c r="H20" s="87" t="s">
        <v>87</v>
      </c>
      <c r="I20" s="91"/>
      <c r="J20" s="92" t="e">
        <f>'[2]041_01_Setai_510Yr'!$H$179</f>
        <v>#DIV/0!</v>
      </c>
      <c r="M20" s="466" t="s">
        <v>87</v>
      </c>
      <c r="N20" s="466"/>
      <c r="O20" s="466"/>
      <c r="P20" s="92" t="e">
        <f>SUM('[2]041_01_Setai_510Yr'!$H$397:$M$397)</f>
        <v>#DIV/0!</v>
      </c>
      <c r="S20" s="137"/>
      <c r="T20" s="137"/>
      <c r="V20" s="170"/>
      <c r="X20" s="136"/>
      <c r="Z20" s="162"/>
      <c r="AA20" s="186"/>
      <c r="AB20" s="428"/>
      <c r="AC20" s="428"/>
      <c r="AD20" s="448"/>
      <c r="AE20" s="448"/>
      <c r="AF20" s="429"/>
      <c r="AG20" s="448"/>
      <c r="AH20" s="448"/>
      <c r="AI20" s="429"/>
      <c r="AJ20" s="473"/>
      <c r="AK20" s="249"/>
      <c r="AM20" s="137"/>
      <c r="AN20" s="171"/>
    </row>
    <row r="21" spans="2:40" ht="20.25" thickTop="1">
      <c r="B21" s="151"/>
      <c r="D21" s="143"/>
      <c r="F21" s="136"/>
      <c r="H21" s="87" t="s">
        <v>229</v>
      </c>
      <c r="I21" s="91"/>
      <c r="J21" s="92" t="e">
        <f>'[2]041_01_Setai_510Yr'!$H$182</f>
        <v>#DIV/0!</v>
      </c>
      <c r="M21" s="466" t="s">
        <v>229</v>
      </c>
      <c r="N21" s="466"/>
      <c r="O21" s="466"/>
      <c r="P21" s="92" t="e">
        <f>SUM('[2]041_01_Setai_510Yr'!$I$397:$L$397)</f>
        <v>#DIV/0!</v>
      </c>
      <c r="S21" s="137"/>
      <c r="T21" s="137"/>
      <c r="V21" s="170"/>
      <c r="X21" s="136"/>
      <c r="Z21" s="520" t="s">
        <v>119</v>
      </c>
      <c r="AA21" s="114" t="s">
        <v>99</v>
      </c>
      <c r="AB21" s="122" t="e">
        <f t="array" ref="AB21:AJ22">'[3]051_01_公営等対応量'!$J$107:$R$108</f>
        <v>#VALUE!</v>
      </c>
      <c r="AC21" s="121">
        <v>0</v>
      </c>
      <c r="AD21" s="122">
        <v>0</v>
      </c>
      <c r="AE21" s="122">
        <v>0</v>
      </c>
      <c r="AF21" s="123">
        <v>0</v>
      </c>
      <c r="AG21" s="122">
        <v>0</v>
      </c>
      <c r="AH21" s="122">
        <v>0</v>
      </c>
      <c r="AI21" s="123">
        <v>0</v>
      </c>
      <c r="AJ21" s="103" t="e">
        <v>#VALUE!</v>
      </c>
      <c r="AL21" s="231"/>
      <c r="AM21" s="148"/>
      <c r="AN21" s="171"/>
    </row>
    <row r="22" spans="2:40">
      <c r="B22" s="151"/>
      <c r="D22" s="143"/>
      <c r="F22" s="136"/>
      <c r="H22" s="87"/>
      <c r="I22" s="91" t="s">
        <v>230</v>
      </c>
      <c r="J22" s="92" t="e">
        <f>SUM('[2]041_01_Setai_510Yr'!$J$171:$K$171)</f>
        <v>#DIV/0!</v>
      </c>
      <c r="S22" s="137"/>
      <c r="T22" s="137"/>
      <c r="V22" s="170"/>
      <c r="X22" s="136"/>
      <c r="Z22" s="468"/>
      <c r="AA22" s="117" t="s">
        <v>100</v>
      </c>
      <c r="AB22" s="267" t="str">
        <v>-</v>
      </c>
      <c r="AC22" s="128">
        <v>0</v>
      </c>
      <c r="AD22" s="129">
        <v>0</v>
      </c>
      <c r="AE22" s="129">
        <v>0</v>
      </c>
      <c r="AF22" s="130">
        <v>0</v>
      </c>
      <c r="AG22" s="129">
        <v>0</v>
      </c>
      <c r="AH22" s="129">
        <v>0</v>
      </c>
      <c r="AI22" s="130">
        <v>0</v>
      </c>
      <c r="AJ22" s="106">
        <v>0</v>
      </c>
      <c r="AL22" s="231"/>
      <c r="AM22" s="148"/>
      <c r="AN22" s="171"/>
    </row>
    <row r="23" spans="2:40" ht="20.25" thickBot="1">
      <c r="B23" s="151"/>
      <c r="D23" s="143"/>
      <c r="F23" s="136"/>
      <c r="H23" s="87"/>
      <c r="I23" s="91" t="s">
        <v>88</v>
      </c>
      <c r="J23" s="92" t="e">
        <f>'[2]041_01_Setai_510Yr'!$I$171</f>
        <v>#DIV/0!</v>
      </c>
      <c r="M23" s="83" t="s">
        <v>171</v>
      </c>
      <c r="S23" s="137"/>
      <c r="T23" s="137"/>
      <c r="V23" s="170"/>
      <c r="X23" s="136"/>
      <c r="AL23" s="263"/>
      <c r="AM23" s="137"/>
      <c r="AN23" s="171"/>
    </row>
    <row r="24" spans="2:40" ht="20.25" customHeight="1" thickBot="1">
      <c r="B24" s="151"/>
      <c r="D24" s="143"/>
      <c r="F24" s="136"/>
      <c r="H24" s="89"/>
      <c r="I24" s="94" t="s">
        <v>89</v>
      </c>
      <c r="J24" s="92" t="e">
        <f>'[2]041_01_Setai_510Yr'!$L$171</f>
        <v>#DIV/0!</v>
      </c>
      <c r="M24" s="426" t="s">
        <v>231</v>
      </c>
      <c r="N24" s="427"/>
      <c r="O24" s="86" t="str">
        <f>$K$9&amp;"以下"</f>
        <v>25%以下</v>
      </c>
      <c r="P24" s="88" t="e">
        <f>'[2]041_02_HonSai_510Yr'!$K$430</f>
        <v>#DIV/0!</v>
      </c>
      <c r="S24" s="137"/>
      <c r="T24" s="137"/>
      <c r="V24" s="170"/>
      <c r="X24" s="136"/>
      <c r="AA24" s="119" t="s">
        <v>97</v>
      </c>
      <c r="AB24" s="120" t="e">
        <f>SUM($AJ$21,$AJ$22)</f>
        <v>#VALUE!</v>
      </c>
      <c r="AD24" s="449" t="s">
        <v>95</v>
      </c>
      <c r="AE24" s="449"/>
      <c r="AF24" s="449"/>
      <c r="AG24" s="92">
        <f t="array" ref="AG24:AG25">TRANSPOSE('[3]051_01_公営等対応量'!$M$103:$N$103)</f>
        <v>0</v>
      </c>
      <c r="AI24" s="526" t="s">
        <v>151</v>
      </c>
      <c r="AJ24" s="527"/>
      <c r="AK24" s="527"/>
      <c r="AL24" s="528"/>
      <c r="AM24" s="266"/>
      <c r="AN24" s="171"/>
    </row>
    <row r="25" spans="2:40">
      <c r="B25" s="151"/>
      <c r="D25" s="143"/>
      <c r="F25" s="136"/>
      <c r="M25" s="450"/>
      <c r="N25" s="451"/>
      <c r="O25" s="96" t="str">
        <f>$K$9&amp;"～"&amp;$K$10</f>
        <v>25%～40%</v>
      </c>
      <c r="P25" s="97" t="e">
        <f>'[2]041_02_HonSai_510Yr'!$T$430</f>
        <v>#DIV/0!</v>
      </c>
      <c r="S25" s="137"/>
      <c r="T25" s="137"/>
      <c r="V25" s="170"/>
      <c r="X25" s="136"/>
      <c r="AD25" s="449" t="s">
        <v>94</v>
      </c>
      <c r="AE25" s="449"/>
      <c r="AF25" s="449"/>
      <c r="AG25" s="107">
        <v>0</v>
      </c>
      <c r="AI25" s="529"/>
      <c r="AJ25" s="530"/>
      <c r="AK25" s="530"/>
      <c r="AL25" s="531"/>
      <c r="AM25" s="266"/>
      <c r="AN25" s="171"/>
    </row>
    <row r="26" spans="2:40" ht="19.5" customHeight="1">
      <c r="B26" s="151"/>
      <c r="D26" s="143"/>
      <c r="F26" s="136"/>
      <c r="H26" s="83" t="s">
        <v>137</v>
      </c>
      <c r="M26" s="450"/>
      <c r="N26" s="451"/>
      <c r="O26" s="96" t="s">
        <v>91</v>
      </c>
      <c r="P26" s="90" t="e">
        <f>SUM(P24:P25)</f>
        <v>#DIV/0!</v>
      </c>
      <c r="S26" s="137"/>
      <c r="T26" s="137"/>
      <c r="V26" s="170"/>
      <c r="X26" s="136"/>
      <c r="AD26" s="249"/>
      <c r="AE26" s="249"/>
      <c r="AG26" s="146"/>
      <c r="AI26" s="526" t="s">
        <v>149</v>
      </c>
      <c r="AJ26" s="527"/>
      <c r="AK26" s="527"/>
      <c r="AL26" s="528"/>
      <c r="AM26" s="266"/>
      <c r="AN26" s="171"/>
    </row>
    <row r="27" spans="2:40">
      <c r="B27" s="151"/>
      <c r="D27" s="143"/>
      <c r="F27" s="136"/>
      <c r="H27" s="87" t="s">
        <v>87</v>
      </c>
      <c r="I27" s="91"/>
      <c r="J27" s="92" t="e">
        <f>'[2]041_01_Setai_510Yr'!$H$239</f>
        <v>#DIV/0!</v>
      </c>
      <c r="M27" s="442" t="s">
        <v>232</v>
      </c>
      <c r="N27" s="443"/>
      <c r="O27" s="444"/>
      <c r="P27" s="98" t="e">
        <f>P26/P21</f>
        <v>#DIV/0!</v>
      </c>
      <c r="S27" s="137"/>
      <c r="T27" s="137"/>
      <c r="V27" s="170"/>
      <c r="X27" s="136"/>
      <c r="AD27" s="449" t="s">
        <v>96</v>
      </c>
      <c r="AE27" s="449"/>
      <c r="AF27" s="449"/>
      <c r="AG27" s="98" t="str">
        <f>'[3]051_01_公営等対応量'!$L$103</f>
        <v/>
      </c>
      <c r="AI27" s="529"/>
      <c r="AJ27" s="530"/>
      <c r="AK27" s="530"/>
      <c r="AL27" s="531"/>
      <c r="AM27" s="266"/>
      <c r="AN27" s="171"/>
    </row>
    <row r="28" spans="2:40">
      <c r="B28" s="151"/>
      <c r="D28" s="143"/>
      <c r="F28" s="136"/>
      <c r="H28" s="87" t="s">
        <v>229</v>
      </c>
      <c r="I28" s="91"/>
      <c r="J28" s="92" t="e">
        <f>'[2]041_01_Setai_510Yr'!$H$242</f>
        <v>#DIV/0!</v>
      </c>
      <c r="S28" s="137"/>
      <c r="T28" s="137"/>
      <c r="V28" s="170"/>
      <c r="X28" s="136"/>
      <c r="AD28" s="449" t="s">
        <v>129</v>
      </c>
      <c r="AE28" s="449"/>
      <c r="AF28" s="449"/>
      <c r="AG28" s="110" t="e">
        <f>'[3]051_01_公営等対応量'!$P$103</f>
        <v>#VALUE!</v>
      </c>
      <c r="AL28" s="264"/>
      <c r="AM28" s="137"/>
      <c r="AN28" s="171"/>
    </row>
    <row r="29" spans="2:40">
      <c r="B29" s="151"/>
      <c r="D29" s="143"/>
      <c r="F29" s="136"/>
      <c r="S29" s="137"/>
      <c r="T29" s="137"/>
      <c r="V29" s="170"/>
      <c r="X29" s="138"/>
      <c r="Y29" s="102"/>
      <c r="Z29" s="102"/>
      <c r="AA29" s="102"/>
      <c r="AB29" s="102"/>
      <c r="AC29" s="102"/>
      <c r="AD29" s="145"/>
      <c r="AE29" s="145"/>
      <c r="AF29" s="146"/>
      <c r="AG29" s="102"/>
      <c r="AH29" s="145"/>
      <c r="AI29" s="145"/>
      <c r="AJ29" s="147"/>
      <c r="AK29" s="147"/>
      <c r="AL29" s="102"/>
      <c r="AM29" s="94"/>
      <c r="AN29" s="171"/>
    </row>
    <row r="30" spans="2:40">
      <c r="B30" s="151"/>
      <c r="D30" s="143"/>
      <c r="F30" s="136"/>
      <c r="H30" s="83" t="s">
        <v>139</v>
      </c>
      <c r="S30" s="137"/>
      <c r="T30" s="137"/>
      <c r="V30" s="170"/>
      <c r="AN30" s="171"/>
    </row>
    <row r="31" spans="2:40">
      <c r="B31" s="151"/>
      <c r="D31" s="143"/>
      <c r="F31" s="136"/>
      <c r="H31" s="85" t="s">
        <v>90</v>
      </c>
      <c r="I31" s="99"/>
      <c r="J31" s="100">
        <f>'[4]030_02_利用データ_フロー'!$G$39</f>
        <v>0</v>
      </c>
      <c r="M31" s="511" t="s">
        <v>113</v>
      </c>
      <c r="N31" s="512"/>
      <c r="O31" s="512"/>
      <c r="P31" s="512"/>
      <c r="Q31" s="512"/>
      <c r="R31" s="513"/>
      <c r="S31" s="137"/>
      <c r="T31" s="137"/>
      <c r="V31" s="170"/>
      <c r="X31" s="134"/>
      <c r="Y31" s="99" t="s">
        <v>135</v>
      </c>
      <c r="Z31" s="99"/>
      <c r="AA31" s="99"/>
      <c r="AB31" s="99"/>
      <c r="AC31" s="99"/>
      <c r="AD31" s="99"/>
      <c r="AE31" s="99"/>
      <c r="AF31" s="99"/>
      <c r="AG31" s="99"/>
      <c r="AH31" s="99"/>
      <c r="AI31" s="99"/>
      <c r="AJ31" s="99"/>
      <c r="AK31" s="99"/>
      <c r="AL31" s="135"/>
      <c r="AN31" s="171"/>
    </row>
    <row r="32" spans="2:40" ht="19.5" customHeight="1">
      <c r="B32" s="151"/>
      <c r="D32" s="143"/>
      <c r="F32" s="136"/>
      <c r="H32" s="89" t="s">
        <v>229</v>
      </c>
      <c r="I32" s="102"/>
      <c r="J32" s="103" t="e">
        <f>SUM('[2]041_01_Setai_510Yr'!$I$293:$L$293)</f>
        <v>#DIV/0!</v>
      </c>
      <c r="M32" s="514" t="s">
        <v>114</v>
      </c>
      <c r="N32" s="515"/>
      <c r="O32" s="515"/>
      <c r="P32" s="515"/>
      <c r="Q32" s="515"/>
      <c r="R32" s="516"/>
      <c r="S32" s="137"/>
      <c r="T32" s="137"/>
      <c r="V32" s="170"/>
      <c r="X32" s="136"/>
      <c r="AA32" s="445" t="s">
        <v>195</v>
      </c>
      <c r="AB32" s="426" t="s">
        <v>187</v>
      </c>
      <c r="AC32" s="447" t="s">
        <v>157</v>
      </c>
      <c r="AD32" s="447" t="s">
        <v>186</v>
      </c>
      <c r="AE32" s="427" t="s">
        <v>193</v>
      </c>
      <c r="AF32" s="426" t="s">
        <v>93</v>
      </c>
      <c r="AG32" s="427"/>
      <c r="AL32" s="137"/>
      <c r="AN32" s="171"/>
    </row>
    <row r="33" spans="2:40" ht="20.25" thickBot="1">
      <c r="B33" s="151"/>
      <c r="D33" s="143"/>
      <c r="F33" s="136"/>
      <c r="H33" s="85" t="s">
        <v>145</v>
      </c>
      <c r="I33" s="135"/>
      <c r="J33" s="100">
        <f>'[4]030_02_利用データ_フロー'!$G$40</f>
        <v>0</v>
      </c>
      <c r="M33" s="508"/>
      <c r="N33" s="509"/>
      <c r="O33" s="509"/>
      <c r="P33" s="509"/>
      <c r="Q33" s="509"/>
      <c r="R33" s="510"/>
      <c r="S33" s="137"/>
      <c r="T33" s="137"/>
      <c r="V33" s="170"/>
      <c r="X33" s="136"/>
      <c r="AA33" s="446"/>
      <c r="AB33" s="428"/>
      <c r="AC33" s="448"/>
      <c r="AD33" s="448"/>
      <c r="AE33" s="429"/>
      <c r="AF33" s="428"/>
      <c r="AG33" s="429"/>
      <c r="AL33" s="137"/>
      <c r="AN33" s="171"/>
    </row>
    <row r="34" spans="2:40" ht="19.5" customHeight="1" thickTop="1">
      <c r="B34" s="151"/>
      <c r="D34" s="143"/>
      <c r="F34" s="136"/>
      <c r="H34" s="89" t="s">
        <v>229</v>
      </c>
      <c r="I34" s="94"/>
      <c r="J34" s="106" t="e">
        <f>SUM('[2]041_01_Setai_510Yr'!$I$345:$L$345)</f>
        <v>#DIV/0!</v>
      </c>
      <c r="M34" s="324"/>
      <c r="N34" s="324"/>
      <c r="O34" s="324"/>
      <c r="P34" s="324"/>
      <c r="Q34" s="324"/>
      <c r="R34" s="325"/>
      <c r="S34" s="137"/>
      <c r="T34" s="137"/>
      <c r="V34" s="170"/>
      <c r="X34" s="136"/>
      <c r="AA34" s="113" t="s">
        <v>120</v>
      </c>
      <c r="AB34" s="121">
        <f>SUM('[3]051_01_公営等対応量'!J128:J129)</f>
        <v>0</v>
      </c>
      <c r="AC34" s="122">
        <f>SUM('[3]051_01_公営等対応量'!K128:K129)</f>
        <v>0</v>
      </c>
      <c r="AD34" s="122">
        <f>SUM('[3]051_01_公営等対応量'!L128:L129)</f>
        <v>0</v>
      </c>
      <c r="AE34" s="122">
        <f>SUM('[3]051_01_公営等対応量'!M128:M129)</f>
        <v>0</v>
      </c>
      <c r="AF34" s="103">
        <f>SUM('[3]051_01_公営等対応量'!N128:N129)</f>
        <v>0</v>
      </c>
      <c r="AG34" s="246" t="s">
        <v>18</v>
      </c>
      <c r="AI34" s="378" t="s">
        <v>118</v>
      </c>
      <c r="AJ34" s="380"/>
      <c r="AK34" s="240"/>
      <c r="AL34" s="137"/>
      <c r="AN34" s="171"/>
    </row>
    <row r="35" spans="2:40">
      <c r="B35" s="151"/>
      <c r="D35" s="143"/>
      <c r="F35" s="136"/>
      <c r="I35" s="324"/>
      <c r="J35" s="324"/>
      <c r="K35" s="324"/>
      <c r="L35" s="324"/>
      <c r="M35" s="324"/>
      <c r="N35" s="324"/>
      <c r="O35" s="324"/>
      <c r="P35" s="324"/>
      <c r="Q35" s="324"/>
      <c r="R35" s="324"/>
      <c r="S35" s="137"/>
      <c r="T35" s="137"/>
      <c r="V35" s="170"/>
      <c r="X35" s="136"/>
      <c r="AA35" s="113" t="s">
        <v>188</v>
      </c>
      <c r="AB35" s="121">
        <f>SUM('[3]051_01_公営等対応量'!J130:J131)</f>
        <v>0</v>
      </c>
      <c r="AC35" s="122">
        <f>SUM('[3]051_01_公営等対応量'!K130:K131)</f>
        <v>0</v>
      </c>
      <c r="AD35" s="122">
        <f>SUM('[3]051_01_公営等対応量'!L130:L131)</f>
        <v>0</v>
      </c>
      <c r="AE35" s="122">
        <f>SUM('[3]051_01_公営等対応量'!M130:M131)</f>
        <v>0</v>
      </c>
      <c r="AF35" s="103">
        <f>SUM('[3]051_01_公営等対応量'!N130:N131)</f>
        <v>0</v>
      </c>
      <c r="AG35" s="246" t="s">
        <v>18</v>
      </c>
      <c r="AI35" s="381"/>
      <c r="AJ35" s="383"/>
      <c r="AK35" s="240"/>
      <c r="AL35" s="137"/>
      <c r="AN35" s="171"/>
    </row>
    <row r="36" spans="2:40">
      <c r="B36" s="151"/>
      <c r="D36" s="143"/>
      <c r="F36" s="138"/>
      <c r="G36" s="102"/>
      <c r="H36" s="102"/>
      <c r="I36" s="102"/>
      <c r="J36" s="102"/>
      <c r="K36" s="102"/>
      <c r="L36" s="102"/>
      <c r="M36" s="102"/>
      <c r="N36" s="102"/>
      <c r="O36" s="102"/>
      <c r="P36" s="102"/>
      <c r="Q36" s="102"/>
      <c r="R36" s="102"/>
      <c r="S36" s="94"/>
      <c r="T36" s="137"/>
      <c r="V36" s="170"/>
      <c r="X36" s="136"/>
      <c r="AA36" s="113" t="s">
        <v>121</v>
      </c>
      <c r="AB36" s="121">
        <f>SUM('[3]051_01_公営等対応量'!J132:J133)</f>
        <v>0</v>
      </c>
      <c r="AC36" s="122">
        <f>SUM('[3]051_01_公営等対応量'!K132:K133)</f>
        <v>0</v>
      </c>
      <c r="AD36" s="122">
        <f>SUM('[3]051_01_公営等対応量'!L132:L133)</f>
        <v>0</v>
      </c>
      <c r="AE36" s="122">
        <f>SUM('[3]051_01_公営等対応量'!M132:M133)</f>
        <v>0</v>
      </c>
      <c r="AF36" s="103">
        <f>SUM('[3]051_01_公営等対応量'!N132:N133)</f>
        <v>0</v>
      </c>
      <c r="AG36" s="246" t="s">
        <v>18</v>
      </c>
      <c r="AI36" s="381"/>
      <c r="AJ36" s="383"/>
      <c r="AK36" s="240"/>
      <c r="AL36" s="148"/>
      <c r="AM36" s="231"/>
      <c r="AN36" s="174"/>
    </row>
    <row r="37" spans="2:40">
      <c r="B37" s="151"/>
      <c r="D37" s="143"/>
      <c r="T37" s="137"/>
      <c r="V37" s="170"/>
      <c r="X37" s="136"/>
      <c r="AA37" s="113" t="s">
        <v>122</v>
      </c>
      <c r="AB37" s="121">
        <f>SUM('[3]051_01_公営等対応量'!J134:J135)</f>
        <v>0</v>
      </c>
      <c r="AC37" s="122">
        <f>SUM('[3]051_01_公営等対応量'!K134:K135)</f>
        <v>0</v>
      </c>
      <c r="AD37" s="122">
        <f>SUM('[3]051_01_公営等対応量'!L134:L135)</f>
        <v>0</v>
      </c>
      <c r="AE37" s="122">
        <f>SUM('[3]051_01_公営等対応量'!M134:M135)</f>
        <v>0</v>
      </c>
      <c r="AF37" s="103">
        <f>SUM('[3]051_01_公営等対応量'!N134:N135)</f>
        <v>0</v>
      </c>
      <c r="AG37" s="246" t="s">
        <v>18</v>
      </c>
      <c r="AI37" s="381"/>
      <c r="AJ37" s="383"/>
      <c r="AK37" s="240"/>
      <c r="AL37" s="148"/>
      <c r="AM37" s="231"/>
      <c r="AN37" s="174"/>
    </row>
    <row r="38" spans="2:40">
      <c r="B38" s="151"/>
      <c r="D38" s="143"/>
      <c r="F38" s="134"/>
      <c r="G38" s="99" t="s">
        <v>169</v>
      </c>
      <c r="H38" s="99"/>
      <c r="I38" s="99"/>
      <c r="J38" s="99"/>
      <c r="K38" s="99"/>
      <c r="L38" s="99"/>
      <c r="M38" s="99"/>
      <c r="N38" s="99"/>
      <c r="O38" s="99"/>
      <c r="P38" s="99"/>
      <c r="Q38" s="99"/>
      <c r="R38" s="99"/>
      <c r="S38" s="135"/>
      <c r="T38" s="137"/>
      <c r="V38" s="170"/>
      <c r="X38" s="136"/>
      <c r="AA38" s="113" t="s">
        <v>189</v>
      </c>
      <c r="AB38" s="121">
        <f>SUM('[3]051_01_公営等対応量'!J136:J137)</f>
        <v>0</v>
      </c>
      <c r="AC38" s="122">
        <f>SUM('[3]051_01_公営等対応量'!K136:K137)</f>
        <v>0</v>
      </c>
      <c r="AD38" s="122">
        <f>SUM('[3]051_01_公営等対応量'!L136:L137)</f>
        <v>0</v>
      </c>
      <c r="AE38" s="122">
        <f>SUM('[3]051_01_公営等対応量'!M136:M137)</f>
        <v>0</v>
      </c>
      <c r="AF38" s="103">
        <f>SUM('[3]051_01_公営等対応量'!N136:N137)</f>
        <v>0</v>
      </c>
      <c r="AG38" s="246" t="s">
        <v>18</v>
      </c>
      <c r="AI38" s="381"/>
      <c r="AJ38" s="383"/>
      <c r="AK38" s="240"/>
      <c r="AL38" s="149"/>
      <c r="AM38" s="265"/>
      <c r="AN38" s="179"/>
    </row>
    <row r="39" spans="2:40">
      <c r="B39" s="151"/>
      <c r="D39" s="143"/>
      <c r="F39" s="136"/>
      <c r="S39" s="137"/>
      <c r="T39" s="137"/>
      <c r="V39" s="170"/>
      <c r="X39" s="136"/>
      <c r="AA39" s="113" t="s">
        <v>190</v>
      </c>
      <c r="AB39" s="121">
        <f>SUM('[3]051_01_公営等対応量'!J138:J139)</f>
        <v>0</v>
      </c>
      <c r="AC39" s="122">
        <f>SUM('[3]051_01_公営等対応量'!K138:K139)</f>
        <v>0</v>
      </c>
      <c r="AD39" s="122">
        <f>SUM('[3]051_01_公営等対応量'!L138:L139)</f>
        <v>0</v>
      </c>
      <c r="AE39" s="122">
        <f>SUM('[3]051_01_公営等対応量'!M138:M139)</f>
        <v>0</v>
      </c>
      <c r="AF39" s="103">
        <f>SUM('[3]051_01_公営等対応量'!N138:N139)</f>
        <v>0</v>
      </c>
      <c r="AG39" s="246" t="s">
        <v>18</v>
      </c>
      <c r="AI39" s="384"/>
      <c r="AJ39" s="386"/>
      <c r="AK39" s="240"/>
      <c r="AL39" s="149"/>
      <c r="AM39" s="265"/>
      <c r="AN39" s="179"/>
    </row>
    <row r="40" spans="2:40" ht="20.25" thickBot="1">
      <c r="B40" s="151"/>
      <c r="D40" s="143"/>
      <c r="F40" s="136"/>
      <c r="H40" s="83" t="s">
        <v>147</v>
      </c>
      <c r="S40" s="137"/>
      <c r="T40" s="137"/>
      <c r="V40" s="170"/>
      <c r="X40" s="136"/>
      <c r="AA40" s="116" t="s">
        <v>191</v>
      </c>
      <c r="AB40" s="121">
        <f>SUM('[3]051_01_公営等対応量'!J140:J141)</f>
        <v>0</v>
      </c>
      <c r="AC40" s="122">
        <f>SUM('[3]051_01_公営等対応量'!K140:K141)</f>
        <v>0</v>
      </c>
      <c r="AD40" s="122">
        <f>SUM('[3]051_01_公営等対応量'!L140:L141)</f>
        <v>0</v>
      </c>
      <c r="AE40" s="123">
        <f>SUM('[3]051_01_公営等対応量'!M140:M141)</f>
        <v>0</v>
      </c>
      <c r="AF40" s="106">
        <f>SUM('[3]051_01_公営等対応量'!N140:N141)</f>
        <v>0</v>
      </c>
      <c r="AG40" s="104">
        <f>SUM(AF34:AF40)</f>
        <v>0</v>
      </c>
      <c r="AL40" s="149"/>
      <c r="AM40" s="265"/>
      <c r="AN40" s="179"/>
    </row>
    <row r="41" spans="2:40">
      <c r="B41" s="151"/>
      <c r="D41" s="143"/>
      <c r="F41" s="136"/>
      <c r="O41" s="236" t="str">
        <f>"収入分位"&amp;$K$10&amp;"（裁量階層）相当の年収"</f>
        <v>収入分位40%（裁量階層）相当の年収</v>
      </c>
      <c r="P41" s="236"/>
      <c r="Q41" s="236"/>
      <c r="S41" s="137"/>
      <c r="T41" s="137"/>
      <c r="V41" s="170"/>
      <c r="X41" s="136"/>
      <c r="AA41" s="234" t="s">
        <v>192</v>
      </c>
      <c r="AB41" s="241" t="s">
        <v>18</v>
      </c>
      <c r="AC41" s="242" t="s">
        <v>18</v>
      </c>
      <c r="AD41" s="242" t="s">
        <v>18</v>
      </c>
      <c r="AE41" s="127">
        <f>SUM('[3]051_01_公営等対応量'!M142:M143)</f>
        <v>0</v>
      </c>
      <c r="AF41" s="126">
        <f>SUM('[3]051_01_公営等対応量'!N142:N143)</f>
        <v>0</v>
      </c>
      <c r="AG41" s="247" t="s">
        <v>18</v>
      </c>
      <c r="AI41" s="430" t="s">
        <v>153</v>
      </c>
      <c r="AJ41" s="524">
        <f>$AG$43</f>
        <v>0</v>
      </c>
      <c r="AK41" s="262"/>
      <c r="AL41" s="149"/>
      <c r="AM41" s="265"/>
      <c r="AN41" s="179"/>
    </row>
    <row r="42" spans="2:40" ht="19.5" customHeight="1" thickBot="1">
      <c r="B42" s="151"/>
      <c r="D42" s="143"/>
      <c r="F42" s="136"/>
      <c r="I42" s="416" t="s">
        <v>254</v>
      </c>
      <c r="J42" s="501"/>
      <c r="K42" s="395" t="s">
        <v>180</v>
      </c>
      <c r="L42" s="396"/>
      <c r="M42" s="396"/>
      <c r="N42" s="397"/>
      <c r="S42" s="137"/>
      <c r="T42" s="137"/>
      <c r="V42" s="170"/>
      <c r="X42" s="136"/>
      <c r="AA42" s="235" t="s">
        <v>233</v>
      </c>
      <c r="AB42" s="243" t="s">
        <v>18</v>
      </c>
      <c r="AC42" s="244" t="s">
        <v>18</v>
      </c>
      <c r="AD42" s="244" t="s">
        <v>18</v>
      </c>
      <c r="AE42" s="164">
        <f>SUM('[3]051_01_公営等対応量'!M144:M145)</f>
        <v>0</v>
      </c>
      <c r="AF42" s="163">
        <f>SUM('[3]051_01_公営等対応量'!N144:N145)</f>
        <v>0</v>
      </c>
      <c r="AG42" s="245">
        <f>SUM(AF41:AF42)</f>
        <v>0</v>
      </c>
      <c r="AI42" s="432"/>
      <c r="AJ42" s="525"/>
      <c r="AK42" s="262"/>
      <c r="AL42" s="149"/>
      <c r="AM42" s="265"/>
      <c r="AN42" s="179"/>
    </row>
    <row r="43" spans="2:40" ht="19.5" customHeight="1" thickTop="1">
      <c r="B43" s="151"/>
      <c r="D43" s="143"/>
      <c r="F43" s="136"/>
      <c r="I43" s="418"/>
      <c r="J43" s="502"/>
      <c r="K43" s="398"/>
      <c r="L43" s="399"/>
      <c r="M43" s="399"/>
      <c r="N43" s="400"/>
      <c r="S43" s="137"/>
      <c r="T43" s="137"/>
      <c r="V43" s="170"/>
      <c r="X43" s="136"/>
      <c r="AA43" s="251" t="s">
        <v>123</v>
      </c>
      <c r="AB43" s="128">
        <f>SUM('[3]051_01_公営等対応量'!J146:J147)</f>
        <v>0</v>
      </c>
      <c r="AC43" s="129">
        <f>SUM('[3]051_01_公営等対応量'!K146:K147)</f>
        <v>0</v>
      </c>
      <c r="AD43" s="129">
        <f>SUM('[3]051_01_公営等対応量'!L146:L147)</f>
        <v>0</v>
      </c>
      <c r="AE43" s="130">
        <f>SUM('[3]051_01_公営等対応量'!M146:M147)</f>
        <v>0</v>
      </c>
      <c r="AF43" s="128">
        <f>SUM('[3]051_01_公営等対応量'!N146:N147)</f>
        <v>0</v>
      </c>
      <c r="AG43" s="107">
        <f>SUM(AG40,AG42)</f>
        <v>0</v>
      </c>
      <c r="AL43" s="137"/>
      <c r="AN43" s="171"/>
    </row>
    <row r="44" spans="2:40" ht="19.5" customHeight="1">
      <c r="B44" s="151"/>
      <c r="D44" s="143"/>
      <c r="F44" s="136"/>
      <c r="I44" s="418"/>
      <c r="J44" s="502"/>
      <c r="K44" s="413" t="s">
        <v>251</v>
      </c>
      <c r="L44" s="414"/>
      <c r="M44" s="415"/>
      <c r="N44" s="201"/>
      <c r="S44" s="137"/>
      <c r="T44" s="137"/>
      <c r="V44" s="170"/>
      <c r="X44" s="138"/>
      <c r="Y44" s="102"/>
      <c r="Z44" s="102"/>
      <c r="AA44" s="102"/>
      <c r="AB44" s="102"/>
      <c r="AC44" s="102"/>
      <c r="AD44" s="102"/>
      <c r="AE44" s="102"/>
      <c r="AF44" s="102"/>
      <c r="AG44" s="146"/>
      <c r="AH44" s="102"/>
      <c r="AI44" s="102"/>
      <c r="AJ44" s="102"/>
      <c r="AK44" s="102"/>
      <c r="AL44" s="94"/>
      <c r="AN44" s="171"/>
    </row>
    <row r="45" spans="2:40" ht="19.5" customHeight="1">
      <c r="B45" s="151"/>
      <c r="D45" s="143"/>
      <c r="F45" s="136"/>
      <c r="I45" s="237" t="e">
        <f>'[2]041_04_Rslt_5Yr'!$AE$146*$J$45</f>
        <v>#DIV/0!</v>
      </c>
      <c r="J45" s="268">
        <f>'[1]013_01_供給の考え方'!$H$24</f>
        <v>1</v>
      </c>
      <c r="K45" s="499" t="e">
        <f>'[2]041_04_Rslt_5Yr'!$BI$146*$M$45</f>
        <v>#DIV/0!</v>
      </c>
      <c r="L45" s="500"/>
      <c r="M45" s="323">
        <f>'[1]013_01_供給の考え方'!$H$27</f>
        <v>1</v>
      </c>
      <c r="N45" s="202"/>
      <c r="O45" s="83" t="str">
        <f>"収入分位"&amp;$K$9&amp;"（本来階層）相当の年収"</f>
        <v>収入分位25%（本来階層）相当の年収</v>
      </c>
      <c r="P45" s="236"/>
      <c r="Q45" s="236"/>
      <c r="S45" s="137"/>
      <c r="T45" s="137"/>
      <c r="V45" s="170"/>
      <c r="X45" s="82"/>
      <c r="AN45" s="171"/>
    </row>
    <row r="46" spans="2:40" ht="19.5" customHeight="1" thickBot="1">
      <c r="B46" s="151"/>
      <c r="D46" s="143"/>
      <c r="F46" s="136"/>
      <c r="I46" s="391" t="s">
        <v>253</v>
      </c>
      <c r="J46" s="503"/>
      <c r="K46" s="395" t="s">
        <v>182</v>
      </c>
      <c r="L46" s="396"/>
      <c r="M46" s="396"/>
      <c r="N46" s="397"/>
      <c r="S46" s="137"/>
      <c r="T46" s="137"/>
      <c r="V46" s="170"/>
      <c r="X46" s="134"/>
      <c r="Y46" s="99" t="s">
        <v>136</v>
      </c>
      <c r="Z46" s="99"/>
      <c r="AA46" s="99"/>
      <c r="AB46" s="99"/>
      <c r="AC46" s="99"/>
      <c r="AD46" s="99"/>
      <c r="AE46" s="99"/>
      <c r="AF46" s="99"/>
      <c r="AG46" s="99"/>
      <c r="AH46" s="99"/>
      <c r="AI46" s="99"/>
      <c r="AJ46" s="99"/>
      <c r="AK46" s="99"/>
      <c r="AL46" s="135"/>
      <c r="AN46" s="171"/>
    </row>
    <row r="47" spans="2:40" ht="19.5" customHeight="1" thickBot="1">
      <c r="B47" s="151"/>
      <c r="D47" s="143"/>
      <c r="F47" s="136"/>
      <c r="I47" s="393"/>
      <c r="J47" s="504"/>
      <c r="K47" s="398"/>
      <c r="L47" s="399"/>
      <c r="M47" s="399"/>
      <c r="N47" s="400"/>
      <c r="S47" s="123"/>
      <c r="T47" s="123"/>
      <c r="V47" s="170"/>
      <c r="X47" s="136"/>
      <c r="AA47" s="521" t="s">
        <v>112</v>
      </c>
      <c r="AB47" s="522"/>
      <c r="AC47" s="523"/>
      <c r="AD47" s="120" t="e">
        <f>AB24+AJ41</f>
        <v>#VALUE!</v>
      </c>
      <c r="AL47" s="137"/>
      <c r="AN47" s="171"/>
    </row>
    <row r="48" spans="2:40" ht="19.5" customHeight="1">
      <c r="B48" s="151"/>
      <c r="D48" s="143"/>
      <c r="F48" s="136"/>
      <c r="I48" s="393"/>
      <c r="J48" s="504"/>
      <c r="K48" s="517" t="s">
        <v>255</v>
      </c>
      <c r="L48" s="518"/>
      <c r="M48" s="519"/>
      <c r="N48" s="201"/>
      <c r="S48" s="137"/>
      <c r="T48" s="137"/>
      <c r="V48" s="180"/>
      <c r="X48" s="138"/>
      <c r="Y48" s="102"/>
      <c r="Z48" s="102"/>
      <c r="AA48" s="102"/>
      <c r="AB48" s="102"/>
      <c r="AC48" s="102"/>
      <c r="AD48" s="102"/>
      <c r="AE48" s="102"/>
      <c r="AF48" s="102"/>
      <c r="AG48" s="102"/>
      <c r="AH48" s="102"/>
      <c r="AI48" s="102"/>
      <c r="AJ48" s="102"/>
      <c r="AK48" s="102"/>
      <c r="AL48" s="94"/>
      <c r="AN48" s="171"/>
    </row>
    <row r="49" spans="2:40" ht="19.5" customHeight="1">
      <c r="B49" s="151"/>
      <c r="D49" s="143"/>
      <c r="F49" s="136"/>
      <c r="I49" s="200" t="e">
        <f>'[2]041_04_Rslt_5Yr'!$U$146*$J$49</f>
        <v>#DIV/0!</v>
      </c>
      <c r="J49" s="259">
        <f>'[1]013_01_供給の考え方'!$H$23</f>
        <v>1</v>
      </c>
      <c r="K49" s="497" t="e">
        <f>'[2]041_04_Rslt_5Yr'!$AY$146*$M$49</f>
        <v>#DIV/0!</v>
      </c>
      <c r="L49" s="498"/>
      <c r="M49" s="228">
        <f>'[1]013_01_供給の考え方'!$H$26</f>
        <v>1</v>
      </c>
      <c r="N49" s="202"/>
      <c r="O49" s="258" t="s">
        <v>199</v>
      </c>
      <c r="P49" s="236"/>
      <c r="S49" s="139"/>
      <c r="T49" s="139"/>
      <c r="V49" s="175"/>
      <c r="W49" s="176"/>
      <c r="X49" s="176"/>
      <c r="Y49" s="176"/>
      <c r="Z49" s="176"/>
      <c r="AA49" s="176"/>
      <c r="AB49" s="176"/>
      <c r="AC49" s="176"/>
      <c r="AD49" s="176"/>
      <c r="AE49" s="176"/>
      <c r="AF49" s="176"/>
      <c r="AG49" s="176"/>
      <c r="AH49" s="176"/>
      <c r="AI49" s="176"/>
      <c r="AJ49" s="176"/>
      <c r="AK49" s="176"/>
      <c r="AL49" s="176"/>
      <c r="AM49" s="176"/>
      <c r="AN49" s="177"/>
    </row>
    <row r="50" spans="2:40" ht="19.5" customHeight="1">
      <c r="B50" s="151"/>
      <c r="D50" s="143"/>
      <c r="F50" s="136"/>
      <c r="I50" s="357" t="s">
        <v>249</v>
      </c>
      <c r="J50" s="358"/>
      <c r="K50" s="361" t="s">
        <v>250</v>
      </c>
      <c r="L50" s="362"/>
      <c r="M50" s="362"/>
      <c r="N50" s="363"/>
      <c r="S50" s="139"/>
      <c r="T50" s="139"/>
    </row>
    <row r="51" spans="2:40" ht="19.5" customHeight="1">
      <c r="B51" s="151"/>
      <c r="D51" s="143"/>
      <c r="F51" s="136"/>
      <c r="I51" s="359"/>
      <c r="J51" s="360"/>
      <c r="K51" s="364"/>
      <c r="L51" s="365"/>
      <c r="M51" s="365"/>
      <c r="N51" s="366"/>
      <c r="S51" s="139"/>
      <c r="T51" s="139"/>
    </row>
    <row r="52" spans="2:40" ht="18.75" customHeight="1">
      <c r="B52" s="151"/>
      <c r="D52" s="143"/>
      <c r="F52" s="136"/>
      <c r="I52" s="359"/>
      <c r="J52" s="360"/>
      <c r="K52" s="375" t="s">
        <v>131</v>
      </c>
      <c r="L52" s="376"/>
      <c r="M52" s="377"/>
      <c r="N52" s="203"/>
      <c r="P52" s="514" t="s">
        <v>200</v>
      </c>
      <c r="Q52" s="515"/>
      <c r="R52" s="516"/>
      <c r="S52" s="137"/>
      <c r="T52" s="137"/>
      <c r="Z52" s="239"/>
    </row>
    <row r="53" spans="2:40" ht="18.75" customHeight="1">
      <c r="B53" s="151"/>
      <c r="D53" s="143"/>
      <c r="F53" s="136"/>
      <c r="I53" s="111" t="e">
        <f>'[2]041_04_Rslt_5Yr'!$K$146*$J$53</f>
        <v>#DIV/0!</v>
      </c>
      <c r="J53" s="228">
        <f>'[1]013_01_供給の考え方'!$H$22</f>
        <v>1</v>
      </c>
      <c r="K53" s="387" t="e">
        <f>'[2]041_04_Rslt_5Yr'!$AO$146*$M$53</f>
        <v>#DIV/0!</v>
      </c>
      <c r="L53" s="388"/>
      <c r="M53" s="228">
        <f>'[1]013_01_供給の考え方'!$H$25</f>
        <v>1</v>
      </c>
      <c r="N53" s="204"/>
      <c r="P53" s="505"/>
      <c r="Q53" s="506"/>
      <c r="R53" s="507"/>
      <c r="S53" s="148"/>
      <c r="T53" s="137"/>
    </row>
    <row r="54" spans="2:40" ht="18.75" customHeight="1">
      <c r="B54" s="151"/>
      <c r="D54" s="143"/>
      <c r="F54" s="136"/>
      <c r="K54" s="112" t="s">
        <v>8</v>
      </c>
      <c r="P54" s="508"/>
      <c r="Q54" s="509"/>
      <c r="R54" s="510"/>
      <c r="S54" s="148"/>
      <c r="T54" s="137"/>
    </row>
    <row r="55" spans="2:40">
      <c r="B55" s="151"/>
      <c r="D55" s="143"/>
      <c r="F55" s="136"/>
      <c r="M55" s="82"/>
      <c r="N55" s="82"/>
      <c r="O55" s="82"/>
      <c r="P55" s="82"/>
      <c r="Q55" s="82"/>
      <c r="R55" s="82"/>
      <c r="S55" s="137"/>
      <c r="T55" s="137"/>
      <c r="AH55" s="109"/>
    </row>
    <row r="56" spans="2:40">
      <c r="B56" s="151"/>
      <c r="D56" s="143"/>
      <c r="F56" s="136"/>
      <c r="H56" s="83" t="s">
        <v>146</v>
      </c>
      <c r="S56" s="137"/>
      <c r="T56" s="137"/>
    </row>
    <row r="57" spans="2:40">
      <c r="B57" s="151"/>
      <c r="D57" s="143"/>
      <c r="F57" s="136"/>
      <c r="I57" s="85" t="s">
        <v>143</v>
      </c>
      <c r="J57" s="100" t="e">
        <f>SUM(I53,I49,I45,K53,K49,K45)</f>
        <v>#DIV/0!</v>
      </c>
      <c r="P57" s="514" t="s">
        <v>116</v>
      </c>
      <c r="Q57" s="515"/>
      <c r="R57" s="516"/>
      <c r="S57" s="137"/>
      <c r="T57" s="137"/>
    </row>
    <row r="58" spans="2:40" ht="39">
      <c r="B58" s="151"/>
      <c r="D58" s="143"/>
      <c r="F58" s="136"/>
      <c r="I58" s="157" t="s">
        <v>144</v>
      </c>
      <c r="J58" s="93">
        <f>'[1]013_01_供給の考え方'!$G$38</f>
        <v>0</v>
      </c>
      <c r="N58" s="231"/>
      <c r="O58" s="231"/>
      <c r="P58" s="508"/>
      <c r="Q58" s="509"/>
      <c r="R58" s="510"/>
      <c r="S58" s="137"/>
      <c r="T58" s="137"/>
    </row>
    <row r="59" spans="2:40" ht="20.25" thickBot="1">
      <c r="B59" s="151"/>
      <c r="D59" s="143"/>
      <c r="F59" s="136"/>
      <c r="I59" s="158" t="s">
        <v>92</v>
      </c>
      <c r="J59" s="159">
        <f>AJ22</f>
        <v>0</v>
      </c>
      <c r="N59" s="82"/>
      <c r="O59" s="82"/>
      <c r="P59" s="505" t="s">
        <v>117</v>
      </c>
      <c r="Q59" s="506"/>
      <c r="R59" s="507"/>
      <c r="S59" s="137"/>
      <c r="T59" s="137"/>
    </row>
    <row r="60" spans="2:40" ht="21" thickTop="1" thickBot="1">
      <c r="B60" s="151"/>
      <c r="D60" s="143"/>
      <c r="F60" s="136"/>
      <c r="I60" s="182" t="s">
        <v>115</v>
      </c>
      <c r="J60" s="183" t="e">
        <f>SUM(J57:J59)</f>
        <v>#DIV/0!</v>
      </c>
      <c r="N60" s="82"/>
      <c r="O60" s="82"/>
      <c r="P60" s="508"/>
      <c r="Q60" s="509"/>
      <c r="R60" s="510"/>
      <c r="S60" s="137"/>
      <c r="T60" s="137"/>
    </row>
    <row r="61" spans="2:40">
      <c r="B61" s="151"/>
      <c r="D61" s="143"/>
      <c r="F61" s="138"/>
      <c r="G61" s="102"/>
      <c r="H61" s="102"/>
      <c r="I61" s="140"/>
      <c r="J61" s="141"/>
      <c r="K61" s="102"/>
      <c r="L61" s="102"/>
      <c r="M61" s="140"/>
      <c r="N61" s="102"/>
      <c r="O61" s="102"/>
      <c r="P61" s="102"/>
      <c r="Q61" s="102"/>
      <c r="R61" s="102"/>
      <c r="S61" s="94"/>
      <c r="T61" s="137"/>
    </row>
    <row r="62" spans="2:40">
      <c r="B62" s="151"/>
      <c r="D62" s="143"/>
      <c r="F62" s="82"/>
      <c r="I62" s="82"/>
      <c r="J62" s="213"/>
      <c r="O62" s="82"/>
      <c r="T62" s="137"/>
    </row>
    <row r="63" spans="2:40">
      <c r="B63" s="151"/>
      <c r="D63" s="143"/>
      <c r="F63" s="134"/>
      <c r="G63" s="99" t="s">
        <v>172</v>
      </c>
      <c r="H63" s="99"/>
      <c r="I63" s="229"/>
      <c r="J63" s="230"/>
      <c r="K63" s="99"/>
      <c r="L63" s="99"/>
      <c r="M63" s="99"/>
      <c r="N63" s="99"/>
      <c r="O63" s="229"/>
      <c r="P63" s="99"/>
      <c r="Q63" s="99"/>
      <c r="R63" s="99"/>
      <c r="S63" s="135"/>
      <c r="T63" s="96"/>
    </row>
    <row r="64" spans="2:40">
      <c r="B64" s="151"/>
      <c r="D64" s="143"/>
      <c r="F64" s="136"/>
      <c r="I64" s="82"/>
      <c r="J64" s="213"/>
      <c r="O64" s="82"/>
      <c r="S64" s="137"/>
      <c r="T64" s="137"/>
    </row>
    <row r="65" spans="2:21">
      <c r="B65" s="151"/>
      <c r="D65" s="143"/>
      <c r="F65" s="136"/>
      <c r="H65" s="83" t="s">
        <v>173</v>
      </c>
      <c r="I65" s="82"/>
      <c r="J65" s="213"/>
      <c r="O65" s="82"/>
      <c r="S65" s="137"/>
      <c r="T65" s="137"/>
    </row>
    <row r="66" spans="2:21">
      <c r="B66" s="151"/>
      <c r="D66" s="143"/>
      <c r="F66" s="136"/>
      <c r="I66" s="84" t="s">
        <v>19</v>
      </c>
      <c r="J66" s="93" t="e">
        <f>'[2]041_02_HonSai_510Yr'!$X$430</f>
        <v>#DIV/0!</v>
      </c>
      <c r="O66" s="82"/>
      <c r="S66" s="137"/>
      <c r="T66" s="137"/>
      <c r="U66" s="105"/>
    </row>
    <row r="67" spans="2:21" ht="20.25" customHeight="1">
      <c r="B67" s="151"/>
      <c r="D67" s="143"/>
      <c r="F67" s="136"/>
      <c r="I67" s="84" t="s">
        <v>101</v>
      </c>
      <c r="J67" s="93" t="e">
        <f>SUM('[2]041_04_Rslt_5Yr'!$F$146,'[2]041_04_Rslt_5Yr'!$P$146,'[2]041_04_Rslt_5Yr'!$AJ$146,'[2]041_04_Rslt_5Yr'!$AT$146)</f>
        <v>#DIV/0!</v>
      </c>
      <c r="O67" s="82"/>
      <c r="S67" s="137"/>
      <c r="T67" s="137"/>
    </row>
    <row r="68" spans="2:21">
      <c r="B68" s="151"/>
      <c r="D68" s="143"/>
      <c r="F68" s="138"/>
      <c r="G68" s="102"/>
      <c r="H68" s="102"/>
      <c r="I68" s="140"/>
      <c r="J68" s="141"/>
      <c r="K68" s="102"/>
      <c r="L68" s="102"/>
      <c r="M68" s="102"/>
      <c r="N68" s="102"/>
      <c r="O68" s="140"/>
      <c r="P68" s="102"/>
      <c r="Q68" s="102"/>
      <c r="R68" s="102"/>
      <c r="S68" s="94"/>
      <c r="T68" s="137"/>
    </row>
    <row r="69" spans="2:21" ht="19.5" customHeight="1">
      <c r="B69" s="151"/>
      <c r="D69" s="144"/>
      <c r="E69" s="102"/>
      <c r="F69" s="102"/>
      <c r="G69" s="102"/>
      <c r="H69" s="102"/>
      <c r="I69" s="102"/>
      <c r="J69" s="102"/>
      <c r="K69" s="102"/>
      <c r="L69" s="102"/>
      <c r="M69" s="102"/>
      <c r="N69" s="102"/>
      <c r="O69" s="102"/>
      <c r="P69" s="102"/>
      <c r="Q69" s="102"/>
      <c r="R69" s="102"/>
      <c r="S69" s="102"/>
      <c r="T69" s="94"/>
    </row>
    <row r="70" spans="2:21">
      <c r="B70" s="151"/>
    </row>
  </sheetData>
  <mergeCells count="48">
    <mergeCell ref="AJ18:AJ20"/>
    <mergeCell ref="AF32:AG33"/>
    <mergeCell ref="AA47:AC47"/>
    <mergeCell ref="AI41:AI42"/>
    <mergeCell ref="AJ41:AJ42"/>
    <mergeCell ref="AA32:AA33"/>
    <mergeCell ref="AB32:AB33"/>
    <mergeCell ref="AC32:AC33"/>
    <mergeCell ref="AD32:AD33"/>
    <mergeCell ref="AE32:AE33"/>
    <mergeCell ref="AI34:AJ39"/>
    <mergeCell ref="AI24:AL25"/>
    <mergeCell ref="AI26:AL27"/>
    <mergeCell ref="AD24:AF24"/>
    <mergeCell ref="AD25:AF25"/>
    <mergeCell ref="AD27:AF27"/>
    <mergeCell ref="Z21:Z22"/>
    <mergeCell ref="AG18:AG20"/>
    <mergeCell ref="AH18:AH20"/>
    <mergeCell ref="AI18:AI20"/>
    <mergeCell ref="P57:R58"/>
    <mergeCell ref="AB18:AB20"/>
    <mergeCell ref="AC18:AC20"/>
    <mergeCell ref="AD18:AD20"/>
    <mergeCell ref="AE18:AE20"/>
    <mergeCell ref="AF18:AF20"/>
    <mergeCell ref="AD28:AF28"/>
    <mergeCell ref="P59:R60"/>
    <mergeCell ref="M31:R31"/>
    <mergeCell ref="M32:R33"/>
    <mergeCell ref="M24:N26"/>
    <mergeCell ref="M27:O27"/>
    <mergeCell ref="P52:R54"/>
    <mergeCell ref="K48:M48"/>
    <mergeCell ref="K53:L53"/>
    <mergeCell ref="G9:H9"/>
    <mergeCell ref="M20:O20"/>
    <mergeCell ref="M21:O21"/>
    <mergeCell ref="I50:J52"/>
    <mergeCell ref="K52:M52"/>
    <mergeCell ref="K49:L49"/>
    <mergeCell ref="K45:L45"/>
    <mergeCell ref="I42:J44"/>
    <mergeCell ref="I46:J48"/>
    <mergeCell ref="K50:N51"/>
    <mergeCell ref="K46:N47"/>
    <mergeCell ref="K42:N43"/>
    <mergeCell ref="K44:M44"/>
  </mergeCells>
  <phoneticPr fontId="3"/>
  <pageMargins left="0.23622047244094491" right="0.23622047244094491" top="0.74803149606299213" bottom="0.74803149606299213" header="0.31496062992125984" footer="0.31496062992125984"/>
  <pageSetup paperSize="8" scale="56" fitToHeight="0" orientation="landscape" r:id="rId1"/>
  <colBreaks count="1" manualBreakCount="1">
    <brk id="35" max="6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21D04-D327-49A0-AA91-02EB2CB23521}">
  <dimension ref="B2:AE90"/>
  <sheetViews>
    <sheetView zoomScale="40" zoomScaleNormal="40" workbookViewId="0"/>
  </sheetViews>
  <sheetFormatPr defaultRowHeight="19.5"/>
  <cols>
    <col min="1" max="1" width="9.33203125" style="83"/>
    <col min="2" max="3" width="2.5" style="83" customWidth="1"/>
    <col min="4" max="4" width="18.1640625" style="83" customWidth="1"/>
    <col min="5" max="5" width="110.33203125" style="83" bestFit="1" customWidth="1"/>
    <col min="6" max="6" width="11.6640625" style="83" bestFit="1" customWidth="1"/>
    <col min="7" max="12" width="15" style="83" customWidth="1"/>
    <col min="13" max="16384" width="9.33203125" style="83"/>
  </cols>
  <sheetData>
    <row r="2" spans="2:31" ht="30">
      <c r="B2" s="132" t="s">
        <v>239</v>
      </c>
      <c r="C2" s="132"/>
    </row>
    <row r="3" spans="2:31" ht="12.75" customHeight="1">
      <c r="D3" s="132"/>
    </row>
    <row r="4" spans="2:31" ht="30">
      <c r="B4" s="299" t="s">
        <v>212</v>
      </c>
      <c r="D4" s="132"/>
    </row>
    <row r="5" spans="2:31" ht="12" customHeight="1">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row>
    <row r="6" spans="2:31">
      <c r="B6" s="298"/>
    </row>
    <row r="7" spans="2:31">
      <c r="B7" s="298"/>
      <c r="D7" s="86" t="s">
        <v>212</v>
      </c>
      <c r="E7" s="91"/>
      <c r="F7" s="84" t="s">
        <v>222</v>
      </c>
      <c r="G7" s="108" t="s">
        <v>262</v>
      </c>
      <c r="H7" s="108" t="s">
        <v>218</v>
      </c>
      <c r="I7" s="108" t="s">
        <v>217</v>
      </c>
      <c r="J7" s="108" t="s">
        <v>219</v>
      </c>
      <c r="K7" s="108" t="s">
        <v>220</v>
      </c>
      <c r="L7" s="91" t="s">
        <v>221</v>
      </c>
      <c r="N7" s="83" t="s">
        <v>239</v>
      </c>
    </row>
    <row r="8" spans="2:31">
      <c r="B8" s="298"/>
      <c r="D8" s="96"/>
      <c r="E8" s="269" t="s">
        <v>236</v>
      </c>
      <c r="F8" s="96"/>
      <c r="G8" s="270" t="s">
        <v>18</v>
      </c>
      <c r="H8" s="270" t="s">
        <v>18</v>
      </c>
      <c r="I8" s="122" t="e">
        <f>'021_11_需給まとめ_総括表1'!J60</f>
        <v>#DIV/0!</v>
      </c>
      <c r="J8" s="270" t="s">
        <v>18</v>
      </c>
      <c r="K8" s="270" t="s">
        <v>18</v>
      </c>
      <c r="L8" s="271" t="s">
        <v>18</v>
      </c>
    </row>
    <row r="9" spans="2:31">
      <c r="B9" s="298"/>
      <c r="D9" s="96"/>
      <c r="E9" s="86" t="s">
        <v>211</v>
      </c>
      <c r="F9" s="272">
        <f>'021_11_需給まとめ_総括表1'!J53</f>
        <v>1</v>
      </c>
      <c r="G9" s="274" t="s">
        <v>18</v>
      </c>
      <c r="H9" s="274" t="s">
        <v>18</v>
      </c>
      <c r="I9" s="273" t="e">
        <f>'021_11_需給まとめ_総括表1'!I53</f>
        <v>#DIV/0!</v>
      </c>
      <c r="J9" s="274" t="s">
        <v>18</v>
      </c>
      <c r="K9" s="274" t="s">
        <v>18</v>
      </c>
      <c r="L9" s="275" t="s">
        <v>18</v>
      </c>
      <c r="M9" s="300" t="s">
        <v>243</v>
      </c>
    </row>
    <row r="10" spans="2:31">
      <c r="B10" s="298"/>
      <c r="D10" s="96"/>
      <c r="E10" s="96" t="s">
        <v>256</v>
      </c>
      <c r="F10" s="276">
        <f>'021_11_需給まとめ_総括表1'!J49</f>
        <v>1</v>
      </c>
      <c r="G10" s="270" t="s">
        <v>18</v>
      </c>
      <c r="H10" s="270" t="s">
        <v>18</v>
      </c>
      <c r="I10" s="122" t="e">
        <f>'021_11_需給まとめ_総括表1'!I49</f>
        <v>#DIV/0!</v>
      </c>
      <c r="J10" s="270" t="s">
        <v>18</v>
      </c>
      <c r="K10" s="270" t="s">
        <v>18</v>
      </c>
      <c r="L10" s="271" t="s">
        <v>18</v>
      </c>
      <c r="M10" s="300" t="s">
        <v>244</v>
      </c>
    </row>
    <row r="11" spans="2:31">
      <c r="B11" s="298"/>
      <c r="D11" s="96"/>
      <c r="E11" s="96" t="s">
        <v>257</v>
      </c>
      <c r="F11" s="276">
        <f>'021_11_需給まとめ_総括表1'!J45</f>
        <v>1</v>
      </c>
      <c r="G11" s="270" t="s">
        <v>18</v>
      </c>
      <c r="H11" s="270" t="s">
        <v>18</v>
      </c>
      <c r="I11" s="122" t="e">
        <f>'021_11_需給まとめ_総括表1'!I45</f>
        <v>#DIV/0!</v>
      </c>
      <c r="J11" s="270" t="s">
        <v>18</v>
      </c>
      <c r="K11" s="270" t="s">
        <v>18</v>
      </c>
      <c r="L11" s="271" t="s">
        <v>18</v>
      </c>
      <c r="M11" s="300" t="s">
        <v>245</v>
      </c>
    </row>
    <row r="12" spans="2:31">
      <c r="B12" s="298"/>
      <c r="D12" s="96"/>
      <c r="E12" s="96" t="s">
        <v>258</v>
      </c>
      <c r="F12" s="276">
        <f>'021_11_需給まとめ_総括表1'!O53</f>
        <v>1</v>
      </c>
      <c r="G12" s="270" t="s">
        <v>18</v>
      </c>
      <c r="H12" s="270" t="s">
        <v>18</v>
      </c>
      <c r="I12" s="122" t="e">
        <f>'021_11_需給まとめ_総括表1'!K53</f>
        <v>#DIV/0!</v>
      </c>
      <c r="J12" s="270" t="s">
        <v>18</v>
      </c>
      <c r="K12" s="270" t="s">
        <v>18</v>
      </c>
      <c r="L12" s="271" t="s">
        <v>18</v>
      </c>
      <c r="M12" s="300" t="s">
        <v>246</v>
      </c>
    </row>
    <row r="13" spans="2:31">
      <c r="B13" s="298"/>
      <c r="D13" s="96"/>
      <c r="E13" s="96" t="s">
        <v>259</v>
      </c>
      <c r="F13" s="276">
        <f>'021_11_需給まとめ_総括表1'!O49</f>
        <v>1</v>
      </c>
      <c r="G13" s="270" t="s">
        <v>18</v>
      </c>
      <c r="H13" s="270" t="s">
        <v>18</v>
      </c>
      <c r="I13" s="122" t="e">
        <f>'021_11_需給まとめ_総括表1'!K49</f>
        <v>#DIV/0!</v>
      </c>
      <c r="J13" s="270" t="s">
        <v>18</v>
      </c>
      <c r="K13" s="270" t="s">
        <v>18</v>
      </c>
      <c r="L13" s="271" t="s">
        <v>18</v>
      </c>
      <c r="M13" s="300" t="s">
        <v>247</v>
      </c>
    </row>
    <row r="14" spans="2:31">
      <c r="B14" s="298"/>
      <c r="D14" s="96"/>
      <c r="E14" s="96" t="s">
        <v>260</v>
      </c>
      <c r="F14" s="277">
        <f>'021_11_需給まとめ_総括表1'!O45</f>
        <v>1</v>
      </c>
      <c r="G14" s="278" t="s">
        <v>18</v>
      </c>
      <c r="H14" s="278" t="s">
        <v>18</v>
      </c>
      <c r="I14" s="129" t="e">
        <f>'021_11_需給まとめ_総括表1'!K45</f>
        <v>#DIV/0!</v>
      </c>
      <c r="J14" s="278" t="s">
        <v>18</v>
      </c>
      <c r="K14" s="278" t="s">
        <v>18</v>
      </c>
      <c r="L14" s="279" t="s">
        <v>18</v>
      </c>
      <c r="M14" s="300" t="s">
        <v>248</v>
      </c>
    </row>
    <row r="15" spans="2:31" ht="20.25" thickBot="1">
      <c r="B15" s="298"/>
      <c r="D15" s="96"/>
      <c r="E15" s="161" t="s">
        <v>216</v>
      </c>
      <c r="F15" s="319" t="s">
        <v>18</v>
      </c>
      <c r="G15" s="318"/>
      <c r="H15" s="281" t="s">
        <v>18</v>
      </c>
      <c r="I15" s="280">
        <f>'021_11_需給まとめ_総括表1'!J59</f>
        <v>0</v>
      </c>
      <c r="J15" s="281" t="s">
        <v>18</v>
      </c>
      <c r="K15" s="281" t="s">
        <v>18</v>
      </c>
      <c r="L15" s="282" t="s">
        <v>18</v>
      </c>
    </row>
    <row r="16" spans="2:31" ht="20.25" thickTop="1">
      <c r="B16" s="298"/>
      <c r="D16" s="96"/>
      <c r="E16" s="269" t="s">
        <v>238</v>
      </c>
      <c r="F16" s="290" t="s">
        <v>18</v>
      </c>
      <c r="G16" s="278" t="s">
        <v>18</v>
      </c>
      <c r="H16" s="278" t="s">
        <v>18</v>
      </c>
      <c r="I16" s="129" t="e">
        <f>'021_11_需給まとめ_総括表1'!AF50</f>
        <v>#VALUE!</v>
      </c>
      <c r="J16" s="278" t="s">
        <v>18</v>
      </c>
      <c r="K16" s="278" t="s">
        <v>18</v>
      </c>
      <c r="L16" s="279" t="s">
        <v>18</v>
      </c>
    </row>
    <row r="17" spans="2:14">
      <c r="B17" s="298"/>
      <c r="D17" s="96"/>
      <c r="E17" s="96" t="s">
        <v>223</v>
      </c>
      <c r="F17" s="247" t="s">
        <v>18</v>
      </c>
      <c r="G17" s="274" t="s">
        <v>18</v>
      </c>
      <c r="H17" s="274" t="s">
        <v>18</v>
      </c>
      <c r="I17" s="122" t="e">
        <f>'021_11_需給まとめ_総括表1'!AD24</f>
        <v>#VALUE!</v>
      </c>
      <c r="J17" s="270" t="s">
        <v>18</v>
      </c>
      <c r="K17" s="270" t="s">
        <v>18</v>
      </c>
      <c r="L17" s="271" t="s">
        <v>18</v>
      </c>
    </row>
    <row r="18" spans="2:14">
      <c r="B18" s="298"/>
      <c r="D18" s="96"/>
      <c r="E18" s="96" t="s">
        <v>214</v>
      </c>
      <c r="F18" s="246" t="s">
        <v>18</v>
      </c>
      <c r="G18" s="270" t="s">
        <v>18</v>
      </c>
      <c r="H18" s="270" t="s">
        <v>18</v>
      </c>
      <c r="I18" s="122">
        <f>'021_11_需給まとめ_総括表1'!AL41</f>
        <v>0</v>
      </c>
      <c r="J18" s="270" t="s">
        <v>18</v>
      </c>
      <c r="K18" s="270" t="s">
        <v>18</v>
      </c>
      <c r="L18" s="271" t="s">
        <v>18</v>
      </c>
    </row>
    <row r="19" spans="2:14">
      <c r="B19" s="298"/>
      <c r="D19" s="96"/>
      <c r="E19" s="96" t="s">
        <v>225</v>
      </c>
      <c r="F19" s="246" t="s">
        <v>18</v>
      </c>
      <c r="G19" s="270" t="s">
        <v>18</v>
      </c>
      <c r="H19" s="270" t="s">
        <v>18</v>
      </c>
      <c r="I19" s="122">
        <f>'021_11_需給まとめ_総括表1'!AI41</f>
        <v>0</v>
      </c>
      <c r="J19" s="270" t="s">
        <v>18</v>
      </c>
      <c r="K19" s="270" t="s">
        <v>18</v>
      </c>
      <c r="L19" s="271" t="s">
        <v>18</v>
      </c>
    </row>
    <row r="20" spans="2:14" ht="20.25" thickBot="1">
      <c r="B20" s="298"/>
      <c r="D20" s="96"/>
      <c r="E20" s="286" t="s">
        <v>224</v>
      </c>
      <c r="F20" s="320" t="s">
        <v>18</v>
      </c>
      <c r="G20" s="288" t="s">
        <v>18</v>
      </c>
      <c r="H20" s="288" t="s">
        <v>18</v>
      </c>
      <c r="I20" s="287">
        <f>'021_11_需給まとめ_総括表1'!AI43</f>
        <v>0</v>
      </c>
      <c r="J20" s="288" t="s">
        <v>18</v>
      </c>
      <c r="K20" s="288" t="s">
        <v>18</v>
      </c>
      <c r="L20" s="289" t="s">
        <v>18</v>
      </c>
    </row>
    <row r="21" spans="2:14" ht="20.25" thickTop="1">
      <c r="B21" s="298"/>
      <c r="D21" s="96"/>
      <c r="E21" s="102" t="s">
        <v>226</v>
      </c>
      <c r="F21" s="290" t="s">
        <v>18</v>
      </c>
      <c r="G21" s="129" t="e">
        <f>'021_11_需給まとめ_総括表1'!AQ45</f>
        <v>#DIV/0!</v>
      </c>
      <c r="H21" s="278" t="s">
        <v>18</v>
      </c>
      <c r="I21" s="250">
        <f>'021_11_需給まとめ_総括表1'!AS45</f>
        <v>0</v>
      </c>
      <c r="J21" s="278" t="s">
        <v>18</v>
      </c>
      <c r="K21" s="278" t="s">
        <v>18</v>
      </c>
      <c r="L21" s="279" t="s">
        <v>18</v>
      </c>
    </row>
    <row r="22" spans="2:14">
      <c r="B22" s="298"/>
      <c r="D22" s="96"/>
      <c r="E22" s="99" t="s">
        <v>227</v>
      </c>
      <c r="F22" s="285" t="s">
        <v>18</v>
      </c>
      <c r="G22" s="126">
        <f>'021_11_需給まとめ_総括表1'!AQ41</f>
        <v>0</v>
      </c>
      <c r="H22" s="274" t="s">
        <v>18</v>
      </c>
      <c r="I22" s="315">
        <f>'021_11_需給まとめ_総括表1'!AS41</f>
        <v>0</v>
      </c>
      <c r="J22" s="274" t="s">
        <v>18</v>
      </c>
      <c r="K22" s="274" t="s">
        <v>18</v>
      </c>
      <c r="L22" s="275" t="s">
        <v>18</v>
      </c>
    </row>
    <row r="23" spans="2:14">
      <c r="B23" s="298"/>
      <c r="D23" s="96"/>
      <c r="E23" s="124" t="s">
        <v>263</v>
      </c>
      <c r="F23" s="285" t="s">
        <v>18</v>
      </c>
      <c r="G23" s="128" t="e">
        <f>'021_11_需給まとめ_総括表1'!AQ43</f>
        <v>#DIV/0!</v>
      </c>
      <c r="H23" s="270" t="s">
        <v>18</v>
      </c>
      <c r="I23" s="146">
        <f>'021_11_需給まとめ_総括表1'!AS43</f>
        <v>0</v>
      </c>
      <c r="J23" s="270" t="s">
        <v>18</v>
      </c>
      <c r="K23" s="270" t="s">
        <v>18</v>
      </c>
      <c r="L23" s="271" t="s">
        <v>18</v>
      </c>
      <c r="N23" s="94" t="s">
        <v>236</v>
      </c>
    </row>
    <row r="24" spans="2:14">
      <c r="B24" s="298"/>
      <c r="D24" s="269"/>
      <c r="E24" s="305" t="s">
        <v>261</v>
      </c>
      <c r="F24" s="292" t="s">
        <v>18</v>
      </c>
      <c r="G24" s="314" t="e">
        <f>'021_11_需給まとめ_総括表1'!AP44</f>
        <v>#DIV/0!</v>
      </c>
      <c r="H24" s="294" t="s">
        <v>18</v>
      </c>
      <c r="I24" s="313">
        <f>'021_11_需給まとめ_総括表1'!AR44</f>
        <v>0</v>
      </c>
      <c r="J24" s="294" t="s">
        <v>18</v>
      </c>
      <c r="K24" s="294" t="s">
        <v>18</v>
      </c>
      <c r="L24" s="295" t="s">
        <v>18</v>
      </c>
    </row>
    <row r="25" spans="2:14">
      <c r="B25" s="298"/>
    </row>
    <row r="26" spans="2:14">
      <c r="B26" s="298"/>
    </row>
    <row r="27" spans="2:14">
      <c r="B27" s="298"/>
    </row>
    <row r="28" spans="2:14">
      <c r="B28" s="298"/>
    </row>
    <row r="29" spans="2:14">
      <c r="B29" s="298"/>
    </row>
    <row r="30" spans="2:14">
      <c r="B30" s="298"/>
    </row>
    <row r="31" spans="2:14">
      <c r="B31" s="298"/>
    </row>
    <row r="32" spans="2:14">
      <c r="B32" s="298"/>
    </row>
    <row r="33" spans="2:14">
      <c r="B33" s="298"/>
    </row>
    <row r="34" spans="2:14">
      <c r="B34" s="298"/>
    </row>
    <row r="35" spans="2:14">
      <c r="B35" s="298"/>
    </row>
    <row r="36" spans="2:14">
      <c r="B36" s="298"/>
    </row>
    <row r="37" spans="2:14">
      <c r="B37" s="298"/>
    </row>
    <row r="38" spans="2:14">
      <c r="B38" s="298"/>
    </row>
    <row r="39" spans="2:14">
      <c r="B39" s="298"/>
      <c r="N39" s="83" t="s">
        <v>241</v>
      </c>
    </row>
    <row r="40" spans="2:14">
      <c r="B40" s="298"/>
    </row>
    <row r="41" spans="2:14">
      <c r="B41" s="298"/>
    </row>
    <row r="42" spans="2:14">
      <c r="B42" s="298"/>
    </row>
    <row r="43" spans="2:14">
      <c r="B43" s="298"/>
    </row>
    <row r="44" spans="2:14">
      <c r="B44" s="298"/>
    </row>
    <row r="45" spans="2:14">
      <c r="B45" s="298"/>
    </row>
    <row r="46" spans="2:14">
      <c r="B46" s="298"/>
    </row>
    <row r="47" spans="2:14">
      <c r="B47" s="298"/>
    </row>
    <row r="48" spans="2:14">
      <c r="B48" s="298"/>
    </row>
    <row r="49" spans="2:14">
      <c r="B49" s="298"/>
    </row>
    <row r="50" spans="2:14">
      <c r="B50" s="298"/>
    </row>
    <row r="51" spans="2:14">
      <c r="B51" s="298"/>
    </row>
    <row r="52" spans="2:14">
      <c r="B52" s="298"/>
    </row>
    <row r="53" spans="2:14">
      <c r="B53" s="298"/>
    </row>
    <row r="54" spans="2:14">
      <c r="B54" s="298"/>
    </row>
    <row r="55" spans="2:14">
      <c r="B55" s="298"/>
      <c r="N55" s="102" t="s">
        <v>242</v>
      </c>
    </row>
    <row r="56" spans="2:14">
      <c r="B56" s="298"/>
    </row>
    <row r="57" spans="2:14">
      <c r="B57" s="298"/>
    </row>
    <row r="58" spans="2:14">
      <c r="B58" s="298"/>
    </row>
    <row r="59" spans="2:14">
      <c r="B59" s="298"/>
    </row>
    <row r="60" spans="2:14">
      <c r="B60" s="298"/>
    </row>
    <row r="61" spans="2:14">
      <c r="B61" s="298"/>
    </row>
    <row r="62" spans="2:14">
      <c r="B62" s="298"/>
    </row>
    <row r="63" spans="2:14">
      <c r="B63" s="298"/>
    </row>
    <row r="64" spans="2:14">
      <c r="B64" s="298"/>
    </row>
    <row r="65" spans="2:31">
      <c r="B65" s="298"/>
    </row>
    <row r="66" spans="2:31">
      <c r="B66" s="298"/>
    </row>
    <row r="67" spans="2:31">
      <c r="B67" s="298"/>
    </row>
    <row r="68" spans="2:31">
      <c r="B68" s="298"/>
    </row>
    <row r="69" spans="2:31">
      <c r="B69" s="298"/>
    </row>
    <row r="70" spans="2:31">
      <c r="B70" s="298"/>
    </row>
    <row r="72" spans="2:31" ht="30">
      <c r="B72" s="299" t="s">
        <v>213</v>
      </c>
      <c r="D72" s="132"/>
    </row>
    <row r="73" spans="2:31">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row>
    <row r="74" spans="2:31">
      <c r="B74" s="298"/>
    </row>
    <row r="75" spans="2:31">
      <c r="B75" s="298"/>
      <c r="D75" s="86" t="s">
        <v>213</v>
      </c>
      <c r="E75" s="135"/>
      <c r="F75" s="86" t="s">
        <v>222</v>
      </c>
      <c r="G75" s="85"/>
      <c r="H75" s="126" t="s">
        <v>218</v>
      </c>
      <c r="I75" s="273" t="s">
        <v>217</v>
      </c>
      <c r="J75" s="273" t="s">
        <v>219</v>
      </c>
      <c r="K75" s="273" t="s">
        <v>220</v>
      </c>
      <c r="L75" s="127" t="s">
        <v>221</v>
      </c>
      <c r="N75" s="83" t="s">
        <v>240</v>
      </c>
    </row>
    <row r="76" spans="2:31">
      <c r="B76" s="298"/>
      <c r="D76" s="96"/>
      <c r="E76" s="84" t="s">
        <v>237</v>
      </c>
      <c r="F76" s="247" t="s">
        <v>18</v>
      </c>
      <c r="G76" s="284"/>
      <c r="H76" s="126" t="e">
        <f>SUM(H77:H82)</f>
        <v>#DIV/0!</v>
      </c>
      <c r="I76" s="273" t="e">
        <f>SUM(I77:I82)</f>
        <v>#DIV/0!</v>
      </c>
      <c r="J76" s="273" t="e">
        <f>SUM(J77:J82)</f>
        <v>#DIV/0!</v>
      </c>
      <c r="K76" s="273" t="e">
        <f>SUM(K77:K82)</f>
        <v>#DIV/0!</v>
      </c>
      <c r="L76" s="127" t="e">
        <f>SUM(L77:L82)</f>
        <v>#DIV/0!</v>
      </c>
    </row>
    <row r="77" spans="2:31">
      <c r="B77" s="298"/>
      <c r="D77" s="96"/>
      <c r="E77" s="86" t="s">
        <v>211</v>
      </c>
      <c r="F77" s="247" t="s">
        <v>18</v>
      </c>
      <c r="G77" s="284"/>
      <c r="H77" s="126" t="e">
        <f>'[6]042_05_Rslt_2030'!$F$190</f>
        <v>#DIV/0!</v>
      </c>
      <c r="I77" s="273" t="e">
        <f>'[6]042_06_Rslt_2035'!$F$190</f>
        <v>#DIV/0!</v>
      </c>
      <c r="J77" s="273" t="e">
        <f>'[6]042_07_Rslt_2040'!$F$190</f>
        <v>#DIV/0!</v>
      </c>
      <c r="K77" s="273" t="e">
        <f>'[6]042_08_Rslt_2045'!$F$190</f>
        <v>#DIV/0!</v>
      </c>
      <c r="L77" s="127" t="e">
        <f>'[6]042_09_Rslt_2050'!$F$190</f>
        <v>#DIV/0!</v>
      </c>
      <c r="M77" s="300" t="s">
        <v>243</v>
      </c>
    </row>
    <row r="78" spans="2:31">
      <c r="B78" s="298"/>
      <c r="D78" s="96"/>
      <c r="E78" s="96" t="s">
        <v>256</v>
      </c>
      <c r="F78" s="246" t="s">
        <v>18</v>
      </c>
      <c r="G78" s="285"/>
      <c r="H78" s="121" t="e">
        <f>'[6]042_05_Rslt_2030'!$K$190</f>
        <v>#DIV/0!</v>
      </c>
      <c r="I78" s="122" t="e">
        <f>'[6]042_06_Rslt_2035'!$K$190</f>
        <v>#DIV/0!</v>
      </c>
      <c r="J78" s="122" t="e">
        <f>'[6]042_07_Rslt_2040'!$K$190</f>
        <v>#DIV/0!</v>
      </c>
      <c r="K78" s="122" t="e">
        <f>'[6]042_08_Rslt_2045'!$K$190</f>
        <v>#DIV/0!</v>
      </c>
      <c r="L78" s="123" t="e">
        <f>'[6]042_09_Rslt_2050'!$K$190</f>
        <v>#DIV/0!</v>
      </c>
      <c r="M78" s="300" t="s">
        <v>244</v>
      </c>
    </row>
    <row r="79" spans="2:31">
      <c r="B79" s="298"/>
      <c r="D79" s="96"/>
      <c r="E79" s="96" t="s">
        <v>257</v>
      </c>
      <c r="F79" s="246" t="s">
        <v>18</v>
      </c>
      <c r="G79" s="285"/>
      <c r="H79" s="121" t="e">
        <f>'[6]042_05_Rslt_2030'!$P$190</f>
        <v>#DIV/0!</v>
      </c>
      <c r="I79" s="122" t="e">
        <f>'[6]042_06_Rslt_2035'!$P$190</f>
        <v>#DIV/0!</v>
      </c>
      <c r="J79" s="122" t="e">
        <f>'[6]042_07_Rslt_2040'!$P$190</f>
        <v>#DIV/0!</v>
      </c>
      <c r="K79" s="122" t="e">
        <f>'[6]042_08_Rslt_2045'!$P$190</f>
        <v>#DIV/0!</v>
      </c>
      <c r="L79" s="123" t="e">
        <f>'[6]042_09_Rslt_2050'!$P$190</f>
        <v>#DIV/0!</v>
      </c>
      <c r="M79" s="300" t="s">
        <v>245</v>
      </c>
    </row>
    <row r="80" spans="2:31">
      <c r="B80" s="298"/>
      <c r="D80" s="96"/>
      <c r="E80" s="96" t="s">
        <v>258</v>
      </c>
      <c r="F80" s="246" t="s">
        <v>18</v>
      </c>
      <c r="G80" s="285"/>
      <c r="H80" s="121" t="e">
        <f>'[6]042_05_Rslt_2030'!$U$190</f>
        <v>#DIV/0!</v>
      </c>
      <c r="I80" s="122" t="e">
        <f>'[6]042_06_Rslt_2035'!$U$190</f>
        <v>#DIV/0!</v>
      </c>
      <c r="J80" s="122" t="e">
        <f>'[6]042_07_Rslt_2040'!$U$190</f>
        <v>#DIV/0!</v>
      </c>
      <c r="K80" s="122" t="e">
        <f>'[6]042_08_Rslt_2045'!$U$190</f>
        <v>#DIV/0!</v>
      </c>
      <c r="L80" s="123" t="e">
        <f>'[6]042_09_Rslt_2050'!$U$190</f>
        <v>#DIV/0!</v>
      </c>
      <c r="M80" s="300" t="s">
        <v>246</v>
      </c>
    </row>
    <row r="81" spans="2:29">
      <c r="B81" s="298"/>
      <c r="D81" s="96"/>
      <c r="E81" s="96" t="s">
        <v>259</v>
      </c>
      <c r="F81" s="246" t="s">
        <v>18</v>
      </c>
      <c r="G81" s="285"/>
      <c r="H81" s="121" t="e">
        <f>'[6]042_05_Rslt_2030'!$Z$190</f>
        <v>#DIV/0!</v>
      </c>
      <c r="I81" s="122" t="e">
        <f>'[6]042_06_Rslt_2035'!$Z$190</f>
        <v>#DIV/0!</v>
      </c>
      <c r="J81" s="122" t="e">
        <f>'[6]042_07_Rslt_2040'!$Z$190</f>
        <v>#DIV/0!</v>
      </c>
      <c r="K81" s="122" t="e">
        <f>'[6]042_08_Rslt_2045'!$Z$190</f>
        <v>#DIV/0!</v>
      </c>
      <c r="L81" s="123" t="e">
        <f>'[6]042_09_Rslt_2050'!$Z$190</f>
        <v>#DIV/0!</v>
      </c>
      <c r="M81" s="300" t="s">
        <v>247</v>
      </c>
    </row>
    <row r="82" spans="2:29">
      <c r="B82" s="298"/>
      <c r="D82" s="96"/>
      <c r="E82" s="96" t="s">
        <v>260</v>
      </c>
      <c r="F82" s="290" t="s">
        <v>18</v>
      </c>
      <c r="G82" s="283"/>
      <c r="H82" s="128" t="e">
        <f>'[6]042_05_Rslt_2030'!$AE$190</f>
        <v>#DIV/0!</v>
      </c>
      <c r="I82" s="129" t="e">
        <f>'[6]042_06_Rslt_2035'!$AE$190</f>
        <v>#DIV/0!</v>
      </c>
      <c r="J82" s="129" t="e">
        <f>'[6]042_07_Rslt_2040'!$AE$190</f>
        <v>#DIV/0!</v>
      </c>
      <c r="K82" s="129" t="e">
        <f>'[6]042_08_Rslt_2045'!$AE$190</f>
        <v>#DIV/0!</v>
      </c>
      <c r="L82" s="130" t="e">
        <f>'[6]042_09_Rslt_2050'!$AE$190</f>
        <v>#DIV/0!</v>
      </c>
      <c r="M82" s="300" t="s">
        <v>248</v>
      </c>
    </row>
    <row r="83" spans="2:29">
      <c r="B83" s="298"/>
      <c r="D83" s="269"/>
      <c r="E83" s="291" t="s">
        <v>216</v>
      </c>
      <c r="F83" s="292" t="s">
        <v>18</v>
      </c>
      <c r="G83" s="312"/>
      <c r="H83" s="293" t="s">
        <v>18</v>
      </c>
      <c r="I83" s="294" t="s">
        <v>18</v>
      </c>
      <c r="J83" s="294" t="s">
        <v>18</v>
      </c>
      <c r="K83" s="294" t="s">
        <v>18</v>
      </c>
      <c r="L83" s="295" t="s">
        <v>18</v>
      </c>
    </row>
    <row r="84" spans="2:29">
      <c r="B84" s="298"/>
    </row>
    <row r="85" spans="2:29">
      <c r="B85" s="298"/>
    </row>
    <row r="86" spans="2:29">
      <c r="B86" s="298"/>
    </row>
    <row r="87" spans="2:29">
      <c r="B87" s="298"/>
      <c r="W87" s="296"/>
      <c r="X87" s="297"/>
      <c r="AC87" s="297"/>
    </row>
    <row r="88" spans="2:29">
      <c r="B88" s="298"/>
    </row>
    <row r="89" spans="2:29">
      <c r="B89" s="298"/>
    </row>
    <row r="90" spans="2:29">
      <c r="B90" s="298"/>
    </row>
  </sheetData>
  <sortState xmlns:xlrd2="http://schemas.microsoft.com/office/spreadsheetml/2017/richdata2" ref="E9:E14">
    <sortCondition ref="E9:E14"/>
  </sortState>
  <phoneticPr fontId="3"/>
  <pageMargins left="0.25" right="0.25" top="0.75" bottom="0.75" header="0.3" footer="0.3"/>
  <pageSetup paperSize="8" scale="58" fitToHeight="0" orientation="landscape" horizontalDpi="360" verticalDpi="360" r:id="rId1"/>
  <rowBreaks count="1" manualBreakCount="1">
    <brk id="7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3E6C7-6449-4A89-9BCA-8DB168238376}">
  <sheetPr codeName="Sheet5">
    <pageSetUpPr fitToPage="1"/>
  </sheetPr>
  <dimension ref="B2:AN43"/>
  <sheetViews>
    <sheetView zoomScale="55" zoomScaleNormal="55" workbookViewId="0"/>
  </sheetViews>
  <sheetFormatPr defaultRowHeight="18.75"/>
  <cols>
    <col min="1" max="2" width="9.33203125" style="1"/>
    <col min="3" max="3" width="2" style="1" customWidth="1"/>
    <col min="4" max="4" width="75.83203125" style="1" customWidth="1"/>
    <col min="5" max="5" width="12" style="1" customWidth="1"/>
    <col min="6" max="10" width="11.83203125" style="1" customWidth="1"/>
    <col min="11" max="21" width="10" style="1" customWidth="1"/>
    <col min="22" max="22" width="9.33203125" style="1"/>
    <col min="23" max="23" width="2" style="1" customWidth="1"/>
    <col min="24" max="24" width="75.83203125" style="1" customWidth="1"/>
    <col min="25" max="30" width="12.1640625" style="1" customWidth="1"/>
    <col min="31" max="40" width="10" style="1" customWidth="1"/>
    <col min="41" max="16384" width="9.33203125" style="1"/>
  </cols>
  <sheetData>
    <row r="2" spans="2:40">
      <c r="B2" s="9" t="s">
        <v>9</v>
      </c>
      <c r="C2" s="542" t="s">
        <v>32</v>
      </c>
      <c r="D2" s="543"/>
    </row>
    <row r="4" spans="2:40">
      <c r="B4" s="6" t="s">
        <v>34</v>
      </c>
      <c r="V4" s="6" t="s">
        <v>33</v>
      </c>
    </row>
    <row r="5" spans="2:40" ht="6.75" customHeight="1">
      <c r="B5" s="55"/>
      <c r="C5" s="55"/>
      <c r="D5" s="55"/>
      <c r="E5" s="55"/>
      <c r="F5" s="55"/>
      <c r="G5" s="55"/>
      <c r="H5" s="55"/>
      <c r="I5" s="55"/>
      <c r="J5" s="55"/>
      <c r="K5" s="55"/>
      <c r="L5" s="55"/>
      <c r="M5" s="55"/>
      <c r="N5" s="55"/>
      <c r="O5" s="55"/>
      <c r="P5" s="55"/>
      <c r="Q5" s="55"/>
      <c r="R5" s="55"/>
      <c r="S5" s="55"/>
      <c r="T5" s="55"/>
      <c r="V5" s="55"/>
      <c r="W5" s="55"/>
      <c r="X5" s="55"/>
      <c r="Y5" s="55"/>
      <c r="Z5" s="55"/>
      <c r="AA5" s="55"/>
      <c r="AB5" s="55"/>
      <c r="AC5" s="55"/>
      <c r="AD5" s="55"/>
      <c r="AE5" s="55"/>
      <c r="AF5" s="55"/>
      <c r="AG5" s="55"/>
      <c r="AH5" s="55"/>
      <c r="AI5" s="55"/>
      <c r="AJ5" s="55"/>
      <c r="AK5" s="55"/>
      <c r="AL5" s="55"/>
      <c r="AM5" s="55"/>
      <c r="AN5" s="55"/>
    </row>
    <row r="7" spans="2:40">
      <c r="B7" s="6" t="s">
        <v>29</v>
      </c>
      <c r="V7" s="6" t="s">
        <v>29</v>
      </c>
    </row>
    <row r="8" spans="2:40" ht="56.25">
      <c r="C8" s="11"/>
      <c r="D8" s="12"/>
      <c r="E8" s="23" t="s">
        <v>12</v>
      </c>
      <c r="F8" s="19" t="s">
        <v>13</v>
      </c>
      <c r="G8" s="20" t="s">
        <v>235</v>
      </c>
      <c r="H8" s="21" t="s">
        <v>14</v>
      </c>
      <c r="I8" s="22" t="s">
        <v>15</v>
      </c>
      <c r="J8" s="24" t="s">
        <v>17</v>
      </c>
      <c r="W8" s="11"/>
      <c r="X8" s="12"/>
      <c r="Y8" s="23" t="s">
        <v>12</v>
      </c>
      <c r="Z8" s="19" t="s">
        <v>13</v>
      </c>
      <c r="AA8" s="20" t="s">
        <v>235</v>
      </c>
      <c r="AB8" s="21" t="s">
        <v>14</v>
      </c>
      <c r="AC8" s="22" t="s">
        <v>15</v>
      </c>
      <c r="AD8" s="24" t="s">
        <v>17</v>
      </c>
    </row>
    <row r="9" spans="2:40">
      <c r="C9" s="11"/>
      <c r="D9" s="12" t="s">
        <v>19</v>
      </c>
      <c r="E9" s="31" t="e">
        <f>'[2]041_02_HonSai_510Yr'!$AC$430</f>
        <v>#DIV/0!</v>
      </c>
      <c r="F9" s="45" t="e">
        <f t="array" ref="F9:I9">'[2]041_02_HonSai_510Yr'!$Y$430:$AB$430</f>
        <v>#DIV/0!</v>
      </c>
      <c r="G9" s="46" t="e">
        <v>#DIV/0!</v>
      </c>
      <c r="H9" s="46" t="e">
        <v>#DIV/0!</v>
      </c>
      <c r="I9" s="47" t="e">
        <v>#DIV/0!</v>
      </c>
      <c r="J9" s="32" t="e">
        <f>'[2]041_02_HonSai_510Yr'!$X$430</f>
        <v>#DIV/0!</v>
      </c>
      <c r="W9" s="11"/>
      <c r="X9" s="12" t="s">
        <v>19</v>
      </c>
      <c r="Y9" s="31" t="e">
        <f>'[2]041_02_HonSai_510Yr'!$BE$430</f>
        <v>#DIV/0!</v>
      </c>
      <c r="Z9" s="45" t="e">
        <f t="array" ref="Z9:AC9">'[2]041_02_HonSai_510Yr'!$BA$430:$BD$430</f>
        <v>#DIV/0!</v>
      </c>
      <c r="AA9" s="46" t="e">
        <v>#DIV/0!</v>
      </c>
      <c r="AB9" s="46" t="e">
        <v>#DIV/0!</v>
      </c>
      <c r="AC9" s="47" t="e">
        <v>#DIV/0!</v>
      </c>
      <c r="AD9" s="32" t="e">
        <f>'[2]041_02_HonSai_510Yr'!$AZ$430</f>
        <v>#DIV/0!</v>
      </c>
    </row>
    <row r="12" spans="2:40">
      <c r="B12" s="6" t="s">
        <v>10</v>
      </c>
      <c r="L12" s="6" t="s">
        <v>35</v>
      </c>
      <c r="V12" s="6" t="s">
        <v>10</v>
      </c>
      <c r="AF12" s="6" t="s">
        <v>35</v>
      </c>
    </row>
    <row r="13" spans="2:40" ht="56.25">
      <c r="B13" s="6"/>
      <c r="C13" s="2"/>
      <c r="D13" s="3" t="s">
        <v>11</v>
      </c>
      <c r="E13" s="15" t="s">
        <v>12</v>
      </c>
      <c r="F13" s="19" t="s">
        <v>13</v>
      </c>
      <c r="G13" s="20" t="s">
        <v>235</v>
      </c>
      <c r="H13" s="21" t="s">
        <v>14</v>
      </c>
      <c r="I13" s="22" t="s">
        <v>15</v>
      </c>
      <c r="J13" s="24" t="s">
        <v>17</v>
      </c>
      <c r="Q13" s="8" t="s">
        <v>8</v>
      </c>
      <c r="V13" s="6"/>
      <c r="W13" s="2"/>
      <c r="X13" s="3" t="s">
        <v>11</v>
      </c>
      <c r="Y13" s="15" t="s">
        <v>12</v>
      </c>
      <c r="Z13" s="19" t="s">
        <v>13</v>
      </c>
      <c r="AA13" s="20" t="s">
        <v>235</v>
      </c>
      <c r="AB13" s="21" t="s">
        <v>14</v>
      </c>
      <c r="AC13" s="22" t="s">
        <v>15</v>
      </c>
      <c r="AD13" s="24" t="s">
        <v>17</v>
      </c>
      <c r="AK13" s="8" t="s">
        <v>8</v>
      </c>
    </row>
    <row r="14" spans="2:40">
      <c r="B14" s="6"/>
      <c r="C14" s="2"/>
      <c r="D14" s="3" t="s">
        <v>16</v>
      </c>
      <c r="E14" s="28" t="e">
        <f>SUM(E15:E18)</f>
        <v>#DIV/0!</v>
      </c>
      <c r="F14" s="44" t="e">
        <f>SUM(F15:F18)</f>
        <v>#DIV/0!</v>
      </c>
      <c r="G14" s="44" t="e">
        <f>SUM(G15:G18)</f>
        <v>#DIV/0!</v>
      </c>
      <c r="H14" s="44" t="e">
        <f>SUM(H15:H18)</f>
        <v>#DIV/0!</v>
      </c>
      <c r="I14" s="44" t="e">
        <f>SUM(I15:I18)</f>
        <v>#DIV/0!</v>
      </c>
      <c r="J14" s="56" t="s">
        <v>18</v>
      </c>
      <c r="M14" s="10" t="s">
        <v>7</v>
      </c>
      <c r="Q14" s="8"/>
      <c r="V14" s="6"/>
      <c r="W14" s="2"/>
      <c r="X14" s="3" t="s">
        <v>16</v>
      </c>
      <c r="Y14" s="28" t="e">
        <f>SUM(Y15:Y18)</f>
        <v>#DIV/0!</v>
      </c>
      <c r="Z14" s="44" t="e">
        <f>SUM(Z15:Z18)</f>
        <v>#DIV/0!</v>
      </c>
      <c r="AA14" s="44" t="e">
        <f>SUM(AA15:AA18)</f>
        <v>#DIV/0!</v>
      </c>
      <c r="AB14" s="44" t="e">
        <f>SUM(AB15:AB18)</f>
        <v>#DIV/0!</v>
      </c>
      <c r="AC14" s="44" t="e">
        <f>SUM(AC15:AC18)</f>
        <v>#DIV/0!</v>
      </c>
      <c r="AD14" s="56" t="s">
        <v>18</v>
      </c>
      <c r="AG14" s="10" t="s">
        <v>7</v>
      </c>
      <c r="AK14" s="8"/>
    </row>
    <row r="15" spans="2:40" ht="37.5">
      <c r="C15" s="209"/>
      <c r="D15" s="25" t="s">
        <v>125</v>
      </c>
      <c r="E15" s="29" t="e">
        <f>'[2]041_04_Rslt_5Yr'!$K$146</f>
        <v>#DIV/0!</v>
      </c>
      <c r="F15" s="33" t="e">
        <f t="array" ref="F15:I15">'[2]041_04_Rslt_5Yr'!$G$146:$J$146</f>
        <v>#DIV/0!</v>
      </c>
      <c r="G15" s="34" t="e">
        <v>#DIV/0!</v>
      </c>
      <c r="H15" s="34" t="e">
        <v>#DIV/0!</v>
      </c>
      <c r="I15" s="35" t="e">
        <v>#DIV/0!</v>
      </c>
      <c r="J15" s="16" t="e">
        <f>'[2]041_04_Rslt_5Yr'!$F$146</f>
        <v>#DIV/0!</v>
      </c>
      <c r="N15" s="206" t="s">
        <v>4</v>
      </c>
      <c r="O15" s="3"/>
      <c r="P15" s="3"/>
      <c r="Q15" s="208" t="s">
        <v>5</v>
      </c>
      <c r="R15" s="3"/>
      <c r="S15" s="4"/>
      <c r="W15" s="209"/>
      <c r="X15" s="25" t="s">
        <v>125</v>
      </c>
      <c r="Y15" s="29" t="e">
        <f>'[2]041_05_Rslt_10Yr'!$K$146</f>
        <v>#DIV/0!</v>
      </c>
      <c r="Z15" s="33" t="e">
        <f t="array" ref="Z15:AC15">'[2]041_05_Rslt_10Yr'!$G$146:$J$146</f>
        <v>#DIV/0!</v>
      </c>
      <c r="AA15" s="34" t="e">
        <v>#DIV/0!</v>
      </c>
      <c r="AB15" s="34" t="e">
        <v>#DIV/0!</v>
      </c>
      <c r="AC15" s="35" t="e">
        <v>#DIV/0!</v>
      </c>
      <c r="AD15" s="16" t="e">
        <f>'[2]041_05_Rslt_10Yr'!$F$146</f>
        <v>#DIV/0!</v>
      </c>
      <c r="AH15" s="206" t="s">
        <v>4</v>
      </c>
      <c r="AI15" s="3"/>
      <c r="AJ15" s="3"/>
      <c r="AK15" s="208" t="s">
        <v>5</v>
      </c>
      <c r="AL15" s="3"/>
      <c r="AM15" s="4"/>
    </row>
    <row r="16" spans="2:40" ht="37.5">
      <c r="C16" s="210"/>
      <c r="D16" s="26" t="s">
        <v>161</v>
      </c>
      <c r="E16" s="29" t="e">
        <f>SUM('[2]041_04_Rslt_5Yr'!$U$146,'[2]041_04_Rslt_5Yr'!$AE$146)</f>
        <v>#DIV/0!</v>
      </c>
      <c r="F16" s="36" t="e">
        <f t="array" ref="F16:I16">'[2]041_04_Rslt_5Yr'!$Q$146:$T$146+'[2]041_04_Rslt_5Yr'!$AA$146:$AD$146</f>
        <v>#DIV/0!</v>
      </c>
      <c r="G16" s="37" t="e">
        <v>#DIV/0!</v>
      </c>
      <c r="H16" s="37" t="e">
        <v>#DIV/0!</v>
      </c>
      <c r="I16" s="38" t="e">
        <v>#DIV/0!</v>
      </c>
      <c r="J16" s="17" t="e">
        <f>'[2]041_04_Rslt_5Yr'!$P$146</f>
        <v>#DIV/0!</v>
      </c>
      <c r="M16" s="10" t="s">
        <v>68</v>
      </c>
      <c r="N16" s="561" t="e">
        <f>E17</f>
        <v>#DIV/0!</v>
      </c>
      <c r="O16" s="562"/>
      <c r="P16" s="563"/>
      <c r="Q16" s="561" t="e">
        <f>E18</f>
        <v>#DIV/0!</v>
      </c>
      <c r="R16" s="562"/>
      <c r="S16" s="563"/>
      <c r="W16" s="210"/>
      <c r="X16" s="26" t="s">
        <v>161</v>
      </c>
      <c r="Y16" s="29" t="e">
        <f>SUM('[2]041_05_Rslt_10Yr'!$U$146,'[2]041_05_Rslt_10Yr'!$AE$146)</f>
        <v>#DIV/0!</v>
      </c>
      <c r="Z16" s="36" t="e">
        <f t="array" ref="Z16:AC16">'[2]041_05_Rslt_10Yr'!$Q$146:$T$146+'[2]041_05_Rslt_10Yr'!$AA$146:$AD$146</f>
        <v>#DIV/0!</v>
      </c>
      <c r="AA16" s="37" t="e">
        <v>#DIV/0!</v>
      </c>
      <c r="AB16" s="37" t="e">
        <v>#DIV/0!</v>
      </c>
      <c r="AC16" s="38" t="e">
        <v>#DIV/0!</v>
      </c>
      <c r="AD16" s="17" t="e">
        <f>'[2]041_05_Rslt_10Yr'!$P$146</f>
        <v>#DIV/0!</v>
      </c>
      <c r="AG16" s="10" t="s">
        <v>68</v>
      </c>
      <c r="AH16" s="561" t="e">
        <f>Y17</f>
        <v>#DIV/0!</v>
      </c>
      <c r="AI16" s="562"/>
      <c r="AJ16" s="563"/>
      <c r="AK16" s="561" t="e">
        <f>Y18</f>
        <v>#DIV/0!</v>
      </c>
      <c r="AL16" s="562"/>
      <c r="AM16" s="563"/>
    </row>
    <row r="17" spans="2:39" ht="37.5">
      <c r="C17" s="211"/>
      <c r="D17" s="26" t="s">
        <v>160</v>
      </c>
      <c r="E17" s="29" t="e">
        <f>'[2]041_04_Rslt_5Yr'!$AO$146</f>
        <v>#DIV/0!</v>
      </c>
      <c r="F17" s="36" t="e">
        <f t="array" ref="F17:I17">'[2]041_04_Rslt_5Yr'!$AK$146:$AN$146</f>
        <v>#DIV/0!</v>
      </c>
      <c r="G17" s="37" t="e">
        <v>#DIV/0!</v>
      </c>
      <c r="H17" s="37" t="e">
        <v>#DIV/0!</v>
      </c>
      <c r="I17" s="38" t="e">
        <v>#DIV/0!</v>
      </c>
      <c r="J17" s="17" t="e">
        <f>'[2]041_04_Rslt_5Yr'!$AJ$146</f>
        <v>#DIV/0!</v>
      </c>
      <c r="N17" s="5" t="s">
        <v>3</v>
      </c>
      <c r="O17" s="3"/>
      <c r="P17" s="3"/>
      <c r="Q17" s="207" t="s">
        <v>6</v>
      </c>
      <c r="R17" s="3"/>
      <c r="S17" s="4"/>
      <c r="W17" s="211"/>
      <c r="X17" s="26" t="s">
        <v>160</v>
      </c>
      <c r="Y17" s="29" t="e">
        <f>'[2]041_05_Rslt_10Yr'!$AO$146</f>
        <v>#DIV/0!</v>
      </c>
      <c r="Z17" s="36" t="e">
        <f t="array" ref="Z17:AC17">'[2]041_05_Rslt_10Yr'!$AK$146:$AN$146</f>
        <v>#DIV/0!</v>
      </c>
      <c r="AA17" s="37" t="e">
        <v>#DIV/0!</v>
      </c>
      <c r="AB17" s="37" t="e">
        <v>#DIV/0!</v>
      </c>
      <c r="AC17" s="38" t="e">
        <v>#DIV/0!</v>
      </c>
      <c r="AD17" s="17" t="e">
        <f>'[2]041_05_Rslt_10Yr'!$AJ$146</f>
        <v>#DIV/0!</v>
      </c>
      <c r="AH17" s="5" t="s">
        <v>3</v>
      </c>
      <c r="AI17" s="3"/>
      <c r="AJ17" s="3"/>
      <c r="AK17" s="207" t="s">
        <v>6</v>
      </c>
      <c r="AL17" s="3"/>
      <c r="AM17" s="4"/>
    </row>
    <row r="18" spans="2:39" ht="37.5">
      <c r="C18" s="212"/>
      <c r="D18" s="27" t="s">
        <v>126</v>
      </c>
      <c r="E18" s="30" t="e">
        <f>SUM('[2]041_04_Rslt_5Yr'!$AY$146,'[2]041_04_Rslt_5Yr'!$BI$146)</f>
        <v>#DIV/0!</v>
      </c>
      <c r="F18" s="39" t="e">
        <f t="array" ref="F18:I18">'[2]041_04_Rslt_5Yr'!$AU$146:$AX$146+'[2]041_04_Rslt_5Yr'!$BE$146:$BH$146</f>
        <v>#DIV/0!</v>
      </c>
      <c r="G18" s="40" t="e">
        <v>#DIV/0!</v>
      </c>
      <c r="H18" s="40" t="e">
        <v>#DIV/0!</v>
      </c>
      <c r="I18" s="41" t="e">
        <v>#DIV/0!</v>
      </c>
      <c r="J18" s="18" t="e">
        <f>'[2]041_04_Rslt_5Yr'!$AT$146</f>
        <v>#DIV/0!</v>
      </c>
      <c r="N18" s="561" t="e">
        <f>E15</f>
        <v>#DIV/0!</v>
      </c>
      <c r="O18" s="562"/>
      <c r="P18" s="563"/>
      <c r="Q18" s="561" t="e">
        <f>E16</f>
        <v>#DIV/0!</v>
      </c>
      <c r="R18" s="562"/>
      <c r="S18" s="563"/>
      <c r="W18" s="212"/>
      <c r="X18" s="27" t="s">
        <v>126</v>
      </c>
      <c r="Y18" s="30" t="e">
        <f>SUM('[2]041_05_Rslt_10Yr'!$AY$146,'[2]041_05_Rslt_10Yr'!$BI$146)</f>
        <v>#DIV/0!</v>
      </c>
      <c r="Z18" s="39" t="e">
        <f t="array" ref="Z18:AC18">'[2]041_05_Rslt_10Yr'!$AU$146:$AX$146+'[2]041_05_Rslt_10Yr'!$BE$146:$BH$146</f>
        <v>#DIV/0!</v>
      </c>
      <c r="AA18" s="40" t="e">
        <v>#DIV/0!</v>
      </c>
      <c r="AB18" s="40" t="e">
        <v>#DIV/0!</v>
      </c>
      <c r="AC18" s="41" t="e">
        <v>#DIV/0!</v>
      </c>
      <c r="AD18" s="18" t="e">
        <f>'[2]041_05_Rslt_10Yr'!$AT$146</f>
        <v>#DIV/0!</v>
      </c>
      <c r="AH18" s="561" t="e">
        <f>Y15</f>
        <v>#DIV/0!</v>
      </c>
      <c r="AI18" s="562"/>
      <c r="AJ18" s="563"/>
      <c r="AK18" s="561" t="e">
        <f>Y16</f>
        <v>#DIV/0!</v>
      </c>
      <c r="AL18" s="562"/>
      <c r="AM18" s="563"/>
    </row>
    <row r="19" spans="2:39">
      <c r="D19" s="7"/>
      <c r="X19" s="7"/>
    </row>
    <row r="20" spans="2:39" ht="37.5">
      <c r="C20" s="42"/>
      <c r="D20" s="13" t="s">
        <v>127</v>
      </c>
      <c r="E20" s="16" t="e">
        <f>'[2]041_04_Rslt_5Yr'!$AO$192</f>
        <v>#DIV/0!</v>
      </c>
      <c r="W20" s="42"/>
      <c r="X20" s="13" t="s">
        <v>127</v>
      </c>
      <c r="Y20" s="16" t="e">
        <f>'[2]041_05_Rslt_10Yr'!$AO$192</f>
        <v>#DIV/0!</v>
      </c>
    </row>
    <row r="21" spans="2:39" ht="37.5">
      <c r="C21" s="43"/>
      <c r="D21" s="14" t="s">
        <v>128</v>
      </c>
      <c r="E21" s="18" t="e">
        <f>'[2]041_04_Rslt_5Yr'!$AY$192</f>
        <v>#DIV/0!</v>
      </c>
      <c r="W21" s="43"/>
      <c r="X21" s="14" t="s">
        <v>128</v>
      </c>
      <c r="Y21" s="18" t="e">
        <f>'[2]041_05_Rslt_10Yr'!$AY$192</f>
        <v>#DIV/0!</v>
      </c>
    </row>
    <row r="24" spans="2:39">
      <c r="B24" s="6" t="s">
        <v>30</v>
      </c>
      <c r="V24" s="6" t="s">
        <v>30</v>
      </c>
    </row>
    <row r="25" spans="2:39">
      <c r="B25" s="6"/>
      <c r="C25" s="545" t="s">
        <v>11</v>
      </c>
      <c r="D25" s="546"/>
      <c r="E25" s="11" t="s">
        <v>20</v>
      </c>
      <c r="F25" s="51"/>
      <c r="G25" s="51"/>
      <c r="H25" s="51"/>
      <c r="I25" s="51"/>
      <c r="J25" s="51"/>
      <c r="K25" s="51"/>
      <c r="L25" s="51"/>
      <c r="M25" s="51"/>
      <c r="N25" s="51"/>
      <c r="O25" s="51"/>
      <c r="P25" s="51"/>
      <c r="Q25" s="51"/>
      <c r="R25" s="4"/>
      <c r="V25" s="6"/>
      <c r="W25" s="545" t="s">
        <v>11</v>
      </c>
      <c r="X25" s="546"/>
      <c r="Y25" s="11" t="s">
        <v>20</v>
      </c>
      <c r="Z25" s="51"/>
      <c r="AA25" s="51"/>
      <c r="AB25" s="51"/>
      <c r="AC25" s="51"/>
      <c r="AD25" s="51"/>
      <c r="AE25" s="51"/>
      <c r="AF25" s="51"/>
      <c r="AG25" s="51"/>
      <c r="AH25" s="51"/>
      <c r="AI25" s="51"/>
      <c r="AJ25" s="51"/>
      <c r="AK25" s="51"/>
      <c r="AL25" s="4"/>
    </row>
    <row r="26" spans="2:39" ht="37.5">
      <c r="C26" s="547"/>
      <c r="D26" s="548"/>
      <c r="E26" s="495" t="s">
        <v>28</v>
      </c>
      <c r="F26" s="536" t="s">
        <v>2</v>
      </c>
      <c r="G26" s="537"/>
      <c r="H26" s="538"/>
      <c r="I26" s="195" t="s">
        <v>21</v>
      </c>
      <c r="J26" s="196"/>
      <c r="K26" s="197"/>
      <c r="L26" s="551" t="s">
        <v>22</v>
      </c>
      <c r="M26" s="552"/>
      <c r="N26" s="553"/>
      <c r="O26" s="551" t="s">
        <v>23</v>
      </c>
      <c r="P26" s="552"/>
      <c r="Q26" s="553"/>
      <c r="R26" s="48" t="s">
        <v>24</v>
      </c>
      <c r="S26" s="50"/>
      <c r="T26" s="49"/>
      <c r="U26" s="49"/>
      <c r="W26" s="547"/>
      <c r="X26" s="548"/>
      <c r="Y26" s="495" t="s">
        <v>28</v>
      </c>
      <c r="Z26" s="536" t="s">
        <v>2</v>
      </c>
      <c r="AA26" s="537"/>
      <c r="AB26" s="538"/>
      <c r="AC26" s="195" t="s">
        <v>21</v>
      </c>
      <c r="AD26" s="196"/>
      <c r="AE26" s="197"/>
      <c r="AF26" s="551" t="s">
        <v>22</v>
      </c>
      <c r="AG26" s="552"/>
      <c r="AH26" s="553"/>
      <c r="AI26" s="551" t="s">
        <v>23</v>
      </c>
      <c r="AJ26" s="552"/>
      <c r="AK26" s="553"/>
      <c r="AL26" s="48" t="s">
        <v>24</v>
      </c>
      <c r="AM26" s="50"/>
    </row>
    <row r="27" spans="2:39" ht="37.5" customHeight="1">
      <c r="C27" s="547"/>
      <c r="D27" s="548"/>
      <c r="E27" s="544"/>
      <c r="F27" s="52" t="s">
        <v>1</v>
      </c>
      <c r="G27" s="532" t="str">
        <f>'[1]012_01_条件設定_共通'!$F$127</f>
        <v>60歳以上を対象とする</v>
      </c>
      <c r="H27" s="533"/>
      <c r="I27" s="52" t="s">
        <v>1</v>
      </c>
      <c r="J27" s="198" t="s">
        <v>25</v>
      </c>
      <c r="K27" s="199"/>
      <c r="L27" s="52" t="s">
        <v>1</v>
      </c>
      <c r="M27" s="557" t="s">
        <v>26</v>
      </c>
      <c r="N27" s="558"/>
      <c r="O27" s="52" t="s">
        <v>1</v>
      </c>
      <c r="P27" s="557" t="s">
        <v>26</v>
      </c>
      <c r="Q27" s="558"/>
      <c r="R27" s="559" t="str">
        <f>'[1]012_05_条件設定_要配慮者'!$F$104</f>
        <v>外国人のみの世帯を対象とする</v>
      </c>
      <c r="T27" s="49"/>
      <c r="U27" s="49"/>
      <c r="W27" s="547"/>
      <c r="X27" s="548"/>
      <c r="Y27" s="544"/>
      <c r="Z27" s="52" t="s">
        <v>1</v>
      </c>
      <c r="AA27" s="532" t="str">
        <f>'[1]012_01_条件設定_共通'!$F$127</f>
        <v>60歳以上を対象とする</v>
      </c>
      <c r="AB27" s="533"/>
      <c r="AC27" s="52" t="s">
        <v>1</v>
      </c>
      <c r="AD27" s="198" t="s">
        <v>25</v>
      </c>
      <c r="AE27" s="199"/>
      <c r="AF27" s="52" t="s">
        <v>1</v>
      </c>
      <c r="AG27" s="557" t="s">
        <v>26</v>
      </c>
      <c r="AH27" s="558"/>
      <c r="AI27" s="52" t="s">
        <v>1</v>
      </c>
      <c r="AJ27" s="557" t="s">
        <v>26</v>
      </c>
      <c r="AK27" s="558"/>
      <c r="AL27" s="559" t="str">
        <f>'[1]012_05_条件設定_要配慮者'!$F$104</f>
        <v>外国人のみの世帯を対象とする</v>
      </c>
    </row>
    <row r="28" spans="2:39" ht="37.5" customHeight="1">
      <c r="C28" s="549"/>
      <c r="D28" s="550"/>
      <c r="E28" s="496"/>
      <c r="F28" s="53" t="s">
        <v>0</v>
      </c>
      <c r="G28" s="534" t="str">
        <f>'[1]012_01_条件設定_共通'!$F$127</f>
        <v>60歳以上を対象とする</v>
      </c>
      <c r="H28" s="535"/>
      <c r="I28" s="53" t="s">
        <v>0</v>
      </c>
      <c r="J28" s="193" t="str">
        <f>'[1]012_01_条件設定_共通'!$F$156</f>
        <v>60歳以上を対象とする</v>
      </c>
      <c r="K28" s="194"/>
      <c r="L28" s="53" t="s">
        <v>0</v>
      </c>
      <c r="M28" s="534" t="str">
        <f>'[1]012_01_条件設定_共通'!$F$169</f>
        <v>子どもが６歳未満の世帯を対象とする</v>
      </c>
      <c r="N28" s="535"/>
      <c r="O28" s="53" t="s">
        <v>0</v>
      </c>
      <c r="P28" s="534" t="str">
        <f>'[1]012_01_条件設定_共通'!$F$169</f>
        <v>子どもが６歳未満の世帯を対象とする</v>
      </c>
      <c r="Q28" s="535"/>
      <c r="R28" s="560"/>
      <c r="T28" s="49"/>
      <c r="U28" s="49"/>
      <c r="W28" s="549"/>
      <c r="X28" s="550"/>
      <c r="Y28" s="496"/>
      <c r="Z28" s="53" t="s">
        <v>0</v>
      </c>
      <c r="AA28" s="534" t="str">
        <f>'[1]012_01_条件設定_共通'!$F$127</f>
        <v>60歳以上を対象とする</v>
      </c>
      <c r="AB28" s="535"/>
      <c r="AC28" s="53" t="s">
        <v>0</v>
      </c>
      <c r="AD28" s="193" t="str">
        <f>'[1]012_01_条件設定_共通'!$F$156</f>
        <v>60歳以上を対象とする</v>
      </c>
      <c r="AE28" s="194"/>
      <c r="AF28" s="53" t="s">
        <v>0</v>
      </c>
      <c r="AG28" s="534" t="str">
        <f>'[1]012_01_条件設定_共通'!$F$169</f>
        <v>子どもが６歳未満の世帯を対象とする</v>
      </c>
      <c r="AH28" s="535"/>
      <c r="AI28" s="53" t="s">
        <v>0</v>
      </c>
      <c r="AJ28" s="534" t="str">
        <f>'[1]012_01_条件設定_共通'!$F$169</f>
        <v>子どもが６歳未満の世帯を対象とする</v>
      </c>
      <c r="AK28" s="535"/>
      <c r="AL28" s="560"/>
    </row>
    <row r="29" spans="2:39">
      <c r="C29" s="11"/>
      <c r="D29" s="12" t="s">
        <v>19</v>
      </c>
      <c r="E29" s="54" t="e">
        <f>'[2]041_02_HonSai_510Yr'!$AC$430</f>
        <v>#DIV/0!</v>
      </c>
      <c r="F29" s="539" t="e">
        <f>'[2]041_02_HonSai_510Yr'!$AC$287</f>
        <v>#DIV/0!</v>
      </c>
      <c r="G29" s="540"/>
      <c r="H29" s="541"/>
      <c r="I29" s="187" t="e">
        <f>'[2]041_02_HonSai_510Yr'!$AC$299</f>
        <v>#DIV/0!</v>
      </c>
      <c r="J29" s="188"/>
      <c r="K29" s="77"/>
      <c r="L29" s="554" t="e">
        <f>'[2]041_02_HonSai_510Yr'!$AC$311</f>
        <v>#DIV/0!</v>
      </c>
      <c r="M29" s="555"/>
      <c r="N29" s="556"/>
      <c r="O29" s="554" t="e">
        <f>'[2]041_02_HonSai_510Yr'!$AC$348</f>
        <v>#DIV/0!</v>
      </c>
      <c r="P29" s="555"/>
      <c r="Q29" s="556"/>
      <c r="R29" s="54" t="e">
        <f>'[2]041_02_HonSai_510Yr'!$AC$385</f>
        <v>#DIV/0!</v>
      </c>
      <c r="W29" s="11"/>
      <c r="X29" s="12" t="s">
        <v>19</v>
      </c>
      <c r="Y29" s="54" t="e">
        <f>'[2]041_02_HonSai_510Yr'!$BE$430</f>
        <v>#DIV/0!</v>
      </c>
      <c r="Z29" s="539" t="e">
        <f>'[2]041_02_HonSai_510Yr'!$BE$287</f>
        <v>#DIV/0!</v>
      </c>
      <c r="AA29" s="540"/>
      <c r="AB29" s="541"/>
      <c r="AC29" s="187" t="e">
        <f>'[2]041_02_HonSai_510Yr'!$BE$299</f>
        <v>#DIV/0!</v>
      </c>
      <c r="AD29" s="188"/>
      <c r="AE29" s="77"/>
      <c r="AF29" s="554" t="e">
        <f>'[2]041_02_HonSai_510Yr'!$BE$311</f>
        <v>#DIV/0!</v>
      </c>
      <c r="AG29" s="555"/>
      <c r="AH29" s="556"/>
      <c r="AI29" s="554" t="e">
        <f>'[2]041_02_HonSai_510Yr'!$BE$348</f>
        <v>#DIV/0!</v>
      </c>
      <c r="AJ29" s="555"/>
      <c r="AK29" s="556"/>
      <c r="AL29" s="54" t="e">
        <f>'[2]041_02_HonSai_510Yr'!$BE$385</f>
        <v>#DIV/0!</v>
      </c>
    </row>
    <row r="30" spans="2:39">
      <c r="E30" s="1" t="s">
        <v>27</v>
      </c>
      <c r="Y30" s="1" t="s">
        <v>27</v>
      </c>
    </row>
    <row r="33" spans="2:38" ht="18.75" customHeight="1">
      <c r="B33" s="6" t="s">
        <v>31</v>
      </c>
      <c r="V33" s="6" t="s">
        <v>31</v>
      </c>
    </row>
    <row r="34" spans="2:38">
      <c r="C34" s="545" t="s">
        <v>11</v>
      </c>
      <c r="D34" s="546"/>
      <c r="E34" s="11" t="s">
        <v>20</v>
      </c>
      <c r="F34" s="51"/>
      <c r="G34" s="51"/>
      <c r="H34" s="51"/>
      <c r="I34" s="51"/>
      <c r="J34" s="51"/>
      <c r="K34" s="51"/>
      <c r="L34" s="51"/>
      <c r="M34" s="51"/>
      <c r="N34" s="51"/>
      <c r="O34" s="51"/>
      <c r="P34" s="51"/>
      <c r="Q34" s="51"/>
      <c r="R34" s="4"/>
      <c r="W34" s="545" t="s">
        <v>11</v>
      </c>
      <c r="X34" s="546"/>
      <c r="Y34" s="11" t="s">
        <v>20</v>
      </c>
      <c r="Z34" s="51"/>
      <c r="AA34" s="51"/>
      <c r="AB34" s="51"/>
      <c r="AC34" s="51"/>
      <c r="AD34" s="51"/>
      <c r="AE34" s="51"/>
      <c r="AF34" s="51"/>
      <c r="AG34" s="51"/>
      <c r="AH34" s="51"/>
      <c r="AI34" s="51"/>
      <c r="AJ34" s="51"/>
      <c r="AK34" s="51"/>
      <c r="AL34" s="4"/>
    </row>
    <row r="35" spans="2:38" ht="37.5">
      <c r="C35" s="547"/>
      <c r="D35" s="548"/>
      <c r="E35" s="495" t="s">
        <v>28</v>
      </c>
      <c r="F35" s="536" t="s">
        <v>2</v>
      </c>
      <c r="G35" s="537"/>
      <c r="H35" s="538"/>
      <c r="I35" s="195" t="s">
        <v>21</v>
      </c>
      <c r="J35" s="196"/>
      <c r="K35" s="197"/>
      <c r="L35" s="551" t="s">
        <v>22</v>
      </c>
      <c r="M35" s="552"/>
      <c r="N35" s="553"/>
      <c r="O35" s="551" t="s">
        <v>23</v>
      </c>
      <c r="P35" s="552"/>
      <c r="Q35" s="553"/>
      <c r="R35" s="48" t="s">
        <v>24</v>
      </c>
      <c r="W35" s="547"/>
      <c r="X35" s="548"/>
      <c r="Y35" s="495" t="s">
        <v>28</v>
      </c>
      <c r="Z35" s="536" t="s">
        <v>2</v>
      </c>
      <c r="AA35" s="537"/>
      <c r="AB35" s="538"/>
      <c r="AC35" s="195" t="s">
        <v>21</v>
      </c>
      <c r="AD35" s="196"/>
      <c r="AE35" s="197"/>
      <c r="AF35" s="551" t="s">
        <v>22</v>
      </c>
      <c r="AG35" s="552"/>
      <c r="AH35" s="553"/>
      <c r="AI35" s="551" t="s">
        <v>23</v>
      </c>
      <c r="AJ35" s="552"/>
      <c r="AK35" s="553"/>
      <c r="AL35" s="48" t="s">
        <v>24</v>
      </c>
    </row>
    <row r="36" spans="2:38" ht="57.75" customHeight="1">
      <c r="C36" s="547"/>
      <c r="D36" s="548"/>
      <c r="E36" s="544"/>
      <c r="F36" s="52" t="s">
        <v>1</v>
      </c>
      <c r="G36" s="532" t="str">
        <f>'[1]012_01_条件設定_共通'!$F$127</f>
        <v>60歳以上を対象とする</v>
      </c>
      <c r="H36" s="533"/>
      <c r="I36" s="52" t="s">
        <v>1</v>
      </c>
      <c r="J36" s="198" t="s">
        <v>25</v>
      </c>
      <c r="K36" s="199"/>
      <c r="L36" s="52" t="s">
        <v>1</v>
      </c>
      <c r="M36" s="557" t="s">
        <v>26</v>
      </c>
      <c r="N36" s="558"/>
      <c r="O36" s="52" t="s">
        <v>1</v>
      </c>
      <c r="P36" s="557" t="s">
        <v>26</v>
      </c>
      <c r="Q36" s="558"/>
      <c r="R36" s="559" t="str">
        <f>'[1]012_05_条件設定_要配慮者'!$F$104</f>
        <v>外国人のみの世帯を対象とする</v>
      </c>
      <c r="W36" s="547"/>
      <c r="X36" s="548"/>
      <c r="Y36" s="544"/>
      <c r="Z36" s="52" t="s">
        <v>1</v>
      </c>
      <c r="AA36" s="532" t="str">
        <f>'[1]012_01_条件設定_共通'!$F$127</f>
        <v>60歳以上を対象とする</v>
      </c>
      <c r="AB36" s="533"/>
      <c r="AC36" s="52" t="s">
        <v>1</v>
      </c>
      <c r="AD36" s="198" t="s">
        <v>25</v>
      </c>
      <c r="AE36" s="199"/>
      <c r="AF36" s="52" t="s">
        <v>1</v>
      </c>
      <c r="AG36" s="557" t="s">
        <v>26</v>
      </c>
      <c r="AH36" s="558"/>
      <c r="AI36" s="52" t="s">
        <v>1</v>
      </c>
      <c r="AJ36" s="557" t="s">
        <v>26</v>
      </c>
      <c r="AK36" s="558"/>
      <c r="AL36" s="559" t="str">
        <f>'[1]012_05_条件設定_要配慮者'!$F$104</f>
        <v>外国人のみの世帯を対象とする</v>
      </c>
    </row>
    <row r="37" spans="2:38" ht="37.5" customHeight="1">
      <c r="C37" s="547"/>
      <c r="D37" s="548"/>
      <c r="E37" s="544"/>
      <c r="F37" s="53" t="s">
        <v>0</v>
      </c>
      <c r="G37" s="534" t="str">
        <f>'[1]012_01_条件設定_共通'!$F$127</f>
        <v>60歳以上を対象とする</v>
      </c>
      <c r="H37" s="535"/>
      <c r="I37" s="53" t="s">
        <v>0</v>
      </c>
      <c r="J37" s="193" t="str">
        <f>'[1]012_01_条件設定_共通'!$F$156</f>
        <v>60歳以上を対象とする</v>
      </c>
      <c r="K37" s="194"/>
      <c r="L37" s="53" t="s">
        <v>0</v>
      </c>
      <c r="M37" s="534" t="str">
        <f>'[1]012_01_条件設定_共通'!$F$169</f>
        <v>子どもが６歳未満の世帯を対象とする</v>
      </c>
      <c r="N37" s="535"/>
      <c r="O37" s="53" t="s">
        <v>0</v>
      </c>
      <c r="P37" s="534" t="str">
        <f>'[1]012_01_条件設定_共通'!$F$169</f>
        <v>子どもが６歳未満の世帯を対象とする</v>
      </c>
      <c r="Q37" s="535"/>
      <c r="R37" s="560"/>
      <c r="W37" s="547"/>
      <c r="X37" s="548"/>
      <c r="Y37" s="544"/>
      <c r="Z37" s="53" t="s">
        <v>0</v>
      </c>
      <c r="AA37" s="534" t="str">
        <f>'[1]012_01_条件設定_共通'!$F$127</f>
        <v>60歳以上を対象とする</v>
      </c>
      <c r="AB37" s="535"/>
      <c r="AC37" s="53" t="s">
        <v>0</v>
      </c>
      <c r="AD37" s="193" t="str">
        <f>'[1]012_01_条件設定_共通'!$F$156</f>
        <v>60歳以上を対象とする</v>
      </c>
      <c r="AE37" s="194"/>
      <c r="AF37" s="53" t="s">
        <v>0</v>
      </c>
      <c r="AG37" s="534" t="str">
        <f>'[1]012_01_条件設定_共通'!$F$169</f>
        <v>子どもが６歳未満の世帯を対象とする</v>
      </c>
      <c r="AH37" s="535"/>
      <c r="AI37" s="53" t="s">
        <v>0</v>
      </c>
      <c r="AJ37" s="534" t="str">
        <f>'[1]012_01_条件設定_共通'!$F$169</f>
        <v>子どもが６歳未満の世帯を対象とする</v>
      </c>
      <c r="AK37" s="535"/>
      <c r="AL37" s="560"/>
    </row>
    <row r="38" spans="2:38">
      <c r="C38" s="2"/>
      <c r="D38" s="3" t="s">
        <v>16</v>
      </c>
      <c r="E38" s="28" t="e">
        <f t="array" ref="E38:E42">E14:E18</f>
        <v>#DIV/0!</v>
      </c>
      <c r="F38" s="554" t="e">
        <f>SUM(F39:F42)</f>
        <v>#DIV/0!</v>
      </c>
      <c r="G38" s="555"/>
      <c r="H38" s="556"/>
      <c r="I38" s="187" t="e">
        <f>SUM(I39:I42)</f>
        <v>#DIV/0!</v>
      </c>
      <c r="J38" s="188"/>
      <c r="K38" s="77"/>
      <c r="L38" s="554" t="e">
        <f>SUM(L39:L42)</f>
        <v>#DIV/0!</v>
      </c>
      <c r="M38" s="555"/>
      <c r="N38" s="556"/>
      <c r="O38" s="554" t="e">
        <f>SUM(O39:O42)</f>
        <v>#DIV/0!</v>
      </c>
      <c r="P38" s="555"/>
      <c r="Q38" s="556"/>
      <c r="R38" s="54" t="e">
        <f>SUM(R39:R42)</f>
        <v>#DIV/0!</v>
      </c>
      <c r="W38" s="2"/>
      <c r="X38" s="3" t="s">
        <v>16</v>
      </c>
      <c r="Y38" s="28" t="e">
        <f t="array" ref="Y38:Y42">Y14:Y18</f>
        <v>#DIV/0!</v>
      </c>
      <c r="Z38" s="554" t="e">
        <f>SUM(Z39:Z42)</f>
        <v>#DIV/0!</v>
      </c>
      <c r="AA38" s="555"/>
      <c r="AB38" s="556"/>
      <c r="AC38" s="187" t="e">
        <f>SUM(AC39:AC42)</f>
        <v>#DIV/0!</v>
      </c>
      <c r="AD38" s="188"/>
      <c r="AE38" s="77"/>
      <c r="AF38" s="554" t="e">
        <f>SUM(AF39:AF42)</f>
        <v>#DIV/0!</v>
      </c>
      <c r="AG38" s="555"/>
      <c r="AH38" s="556"/>
      <c r="AI38" s="554" t="e">
        <f>SUM(AI39:AI42)</f>
        <v>#DIV/0!</v>
      </c>
      <c r="AJ38" s="555"/>
      <c r="AK38" s="556"/>
      <c r="AL38" s="54" t="e">
        <f>SUM(AL39:AL42)</f>
        <v>#DIV/0!</v>
      </c>
    </row>
    <row r="39" spans="2:38" ht="37.5">
      <c r="C39" s="209"/>
      <c r="D39" s="25" t="s">
        <v>125</v>
      </c>
      <c r="E39" s="29" t="e">
        <v>#DIV/0!</v>
      </c>
      <c r="F39" s="567" t="e">
        <f>'[2]041_08_Sanko_Rslt_5Yr'!$M$214</f>
        <v>#DIV/0!</v>
      </c>
      <c r="G39" s="568"/>
      <c r="H39" s="569"/>
      <c r="I39" s="191" t="e">
        <f>'[2]041_08_Sanko_Rslt_5Yr'!$M$230</f>
        <v>#DIV/0!</v>
      </c>
      <c r="J39" s="192"/>
      <c r="K39" s="79"/>
      <c r="L39" s="567" t="e">
        <f>'[2]041_08_Sanko_Rslt_5Yr'!$M$246</f>
        <v>#DIV/0!</v>
      </c>
      <c r="M39" s="568"/>
      <c r="N39" s="569"/>
      <c r="O39" s="567" t="e">
        <f>'[2]041_08_Sanko_Rslt_5Yr'!$M$286</f>
        <v>#DIV/0!</v>
      </c>
      <c r="P39" s="568"/>
      <c r="Q39" s="569"/>
      <c r="R39" s="17" t="e">
        <f>'[2]041_08_Sanko_Rslt_5Yr'!$M$326</f>
        <v>#DIV/0!</v>
      </c>
      <c r="W39" s="209"/>
      <c r="X39" s="25" t="s">
        <v>125</v>
      </c>
      <c r="Y39" s="29" t="e">
        <v>#DIV/0!</v>
      </c>
      <c r="Z39" s="567" t="e">
        <f>'[2]041_09_Sanko_Rslt_10Yr'!$M$214</f>
        <v>#DIV/0!</v>
      </c>
      <c r="AA39" s="568"/>
      <c r="AB39" s="569"/>
      <c r="AC39" s="191" t="e">
        <f>'[2]041_09_Sanko_Rslt_10Yr'!$M$230</f>
        <v>#DIV/0!</v>
      </c>
      <c r="AD39" s="192"/>
      <c r="AE39" s="79"/>
      <c r="AF39" s="567" t="e">
        <f>'[2]041_09_Sanko_Rslt_10Yr'!$M$246</f>
        <v>#DIV/0!</v>
      </c>
      <c r="AG39" s="568"/>
      <c r="AH39" s="569"/>
      <c r="AI39" s="567" t="e">
        <f>'[2]041_09_Sanko_Rslt_10Yr'!$M$286</f>
        <v>#DIV/0!</v>
      </c>
      <c r="AJ39" s="568"/>
      <c r="AK39" s="569"/>
      <c r="AL39" s="17" t="e">
        <f>'[2]041_09_Sanko_Rslt_10Yr'!$M$326</f>
        <v>#DIV/0!</v>
      </c>
    </row>
    <row r="40" spans="2:38" ht="37.5">
      <c r="C40" s="210"/>
      <c r="D40" s="26" t="s">
        <v>161</v>
      </c>
      <c r="E40" s="29" t="e">
        <v>#DIV/0!</v>
      </c>
      <c r="F40" s="564" t="e">
        <f>'[2]041_08_Sanko_Rslt_5Yr'!$W$214</f>
        <v>#DIV/0!</v>
      </c>
      <c r="G40" s="565"/>
      <c r="H40" s="566"/>
      <c r="I40" s="80" t="e">
        <f>'[2]041_08_Sanko_Rslt_5Yr'!$W$230</f>
        <v>#DIV/0!</v>
      </c>
      <c r="J40" s="44"/>
      <c r="K40" s="81"/>
      <c r="L40" s="564" t="e">
        <f>'[2]041_08_Sanko_Rslt_5Yr'!$W$246</f>
        <v>#DIV/0!</v>
      </c>
      <c r="M40" s="565"/>
      <c r="N40" s="566"/>
      <c r="O40" s="564" t="e">
        <f>'[2]041_08_Sanko_Rslt_5Yr'!$W$286</f>
        <v>#DIV/0!</v>
      </c>
      <c r="P40" s="565"/>
      <c r="Q40" s="566"/>
      <c r="R40" s="17" t="e">
        <f>'[2]041_08_Sanko_Rslt_5Yr'!$W$326</f>
        <v>#DIV/0!</v>
      </c>
      <c r="W40" s="210"/>
      <c r="X40" s="26" t="s">
        <v>161</v>
      </c>
      <c r="Y40" s="29" t="e">
        <v>#DIV/0!</v>
      </c>
      <c r="Z40" s="564" t="e">
        <f>'[2]041_09_Sanko_Rslt_10Yr'!$W$214</f>
        <v>#DIV/0!</v>
      </c>
      <c r="AA40" s="565"/>
      <c r="AB40" s="566"/>
      <c r="AC40" s="80" t="e">
        <f>'[2]041_09_Sanko_Rslt_10Yr'!$W$230</f>
        <v>#DIV/0!</v>
      </c>
      <c r="AD40" s="44"/>
      <c r="AE40" s="81"/>
      <c r="AF40" s="564" t="e">
        <f>'[2]041_09_Sanko_Rslt_10Yr'!$W$246</f>
        <v>#DIV/0!</v>
      </c>
      <c r="AG40" s="565"/>
      <c r="AH40" s="566"/>
      <c r="AI40" s="564" t="e">
        <f>'[2]041_09_Sanko_Rslt_10Yr'!$W$286</f>
        <v>#DIV/0!</v>
      </c>
      <c r="AJ40" s="565"/>
      <c r="AK40" s="566"/>
      <c r="AL40" s="17" t="e">
        <f>'[2]041_09_Sanko_Rslt_10Yr'!$W$326</f>
        <v>#DIV/0!</v>
      </c>
    </row>
    <row r="41" spans="2:38" ht="37.5">
      <c r="C41" s="211"/>
      <c r="D41" s="26" t="s">
        <v>160</v>
      </c>
      <c r="E41" s="29" t="e">
        <v>#DIV/0!</v>
      </c>
      <c r="F41" s="564" t="e">
        <f>'[2]041_08_Sanko_Rslt_5Yr'!$AG$214</f>
        <v>#DIV/0!</v>
      </c>
      <c r="G41" s="565"/>
      <c r="H41" s="566"/>
      <c r="I41" s="80" t="e">
        <f>'[2]041_08_Sanko_Rslt_5Yr'!$AG$230</f>
        <v>#DIV/0!</v>
      </c>
      <c r="J41" s="44"/>
      <c r="K41" s="81"/>
      <c r="L41" s="564" t="e">
        <f>'[2]041_08_Sanko_Rslt_5Yr'!$AG$246</f>
        <v>#DIV/0!</v>
      </c>
      <c r="M41" s="565"/>
      <c r="N41" s="566"/>
      <c r="O41" s="564" t="e">
        <f>'[2]041_08_Sanko_Rslt_5Yr'!$AG$286</f>
        <v>#DIV/0!</v>
      </c>
      <c r="P41" s="565"/>
      <c r="Q41" s="566"/>
      <c r="R41" s="17" t="e">
        <f>'[2]041_08_Sanko_Rslt_5Yr'!$AG$326</f>
        <v>#DIV/0!</v>
      </c>
      <c r="W41" s="211"/>
      <c r="X41" s="26" t="s">
        <v>160</v>
      </c>
      <c r="Y41" s="29" t="e">
        <v>#DIV/0!</v>
      </c>
      <c r="Z41" s="564" t="e">
        <f>'[2]041_09_Sanko_Rslt_10Yr'!$AG$214</f>
        <v>#DIV/0!</v>
      </c>
      <c r="AA41" s="565"/>
      <c r="AB41" s="566"/>
      <c r="AC41" s="80" t="e">
        <f>'[2]041_09_Sanko_Rslt_10Yr'!$AG$230</f>
        <v>#DIV/0!</v>
      </c>
      <c r="AD41" s="44"/>
      <c r="AE41" s="81"/>
      <c r="AF41" s="564" t="e">
        <f>'[2]041_09_Sanko_Rslt_10Yr'!$AG$246</f>
        <v>#DIV/0!</v>
      </c>
      <c r="AG41" s="565"/>
      <c r="AH41" s="566"/>
      <c r="AI41" s="564" t="e">
        <f>'[2]041_09_Sanko_Rslt_10Yr'!$AG$286</f>
        <v>#DIV/0!</v>
      </c>
      <c r="AJ41" s="565"/>
      <c r="AK41" s="566"/>
      <c r="AL41" s="17" t="e">
        <f>'[2]041_09_Sanko_Rslt_10Yr'!$AG$326</f>
        <v>#DIV/0!</v>
      </c>
    </row>
    <row r="42" spans="2:38" ht="37.5">
      <c r="C42" s="212"/>
      <c r="D42" s="27" t="s">
        <v>126</v>
      </c>
      <c r="E42" s="30" t="e">
        <v>#DIV/0!</v>
      </c>
      <c r="F42" s="561" t="e">
        <f>'[2]041_08_Sanko_Rslt_5Yr'!$AQ$214</f>
        <v>#DIV/0!</v>
      </c>
      <c r="G42" s="562"/>
      <c r="H42" s="563"/>
      <c r="I42" s="189" t="e">
        <f>'[2]041_08_Sanko_Rslt_5Yr'!$AQ$230</f>
        <v>#DIV/0!</v>
      </c>
      <c r="J42" s="190"/>
      <c r="K42" s="78"/>
      <c r="L42" s="561" t="e">
        <f>'[2]041_08_Sanko_Rslt_5Yr'!$AQ$246</f>
        <v>#DIV/0!</v>
      </c>
      <c r="M42" s="562"/>
      <c r="N42" s="563"/>
      <c r="O42" s="561" t="e">
        <f>'[2]041_08_Sanko_Rslt_5Yr'!$AQ$286</f>
        <v>#DIV/0!</v>
      </c>
      <c r="P42" s="562"/>
      <c r="Q42" s="563"/>
      <c r="R42" s="18" t="e">
        <f>'[2]041_08_Sanko_Rslt_5Yr'!$AQ$326</f>
        <v>#DIV/0!</v>
      </c>
      <c r="W42" s="212"/>
      <c r="X42" s="27" t="s">
        <v>126</v>
      </c>
      <c r="Y42" s="30" t="e">
        <v>#DIV/0!</v>
      </c>
      <c r="Z42" s="561" t="e">
        <f>'[2]041_09_Sanko_Rslt_10Yr'!$AQ$214</f>
        <v>#DIV/0!</v>
      </c>
      <c r="AA42" s="562"/>
      <c r="AB42" s="563"/>
      <c r="AC42" s="189" t="e">
        <f>'[2]041_09_Sanko_Rslt_10Yr'!$AQ$230</f>
        <v>#DIV/0!</v>
      </c>
      <c r="AD42" s="190"/>
      <c r="AE42" s="78"/>
      <c r="AF42" s="561" t="e">
        <f>'[2]041_09_Sanko_Rslt_10Yr'!$AQ$246</f>
        <v>#DIV/0!</v>
      </c>
      <c r="AG42" s="562"/>
      <c r="AH42" s="563"/>
      <c r="AI42" s="561" t="e">
        <f>'[2]041_09_Sanko_Rslt_10Yr'!$AQ$286</f>
        <v>#DIV/0!</v>
      </c>
      <c r="AJ42" s="562"/>
      <c r="AK42" s="563"/>
      <c r="AL42" s="18" t="e">
        <f>'[2]041_09_Sanko_Rslt_10Yr'!$AQ$326</f>
        <v>#DIV/0!</v>
      </c>
    </row>
    <row r="43" spans="2:38">
      <c r="E43" s="1" t="s">
        <v>27</v>
      </c>
      <c r="Y43" s="1" t="s">
        <v>27</v>
      </c>
    </row>
  </sheetData>
  <mergeCells count="93">
    <mergeCell ref="F38:H38"/>
    <mergeCell ref="L38:N38"/>
    <mergeCell ref="O38:Q38"/>
    <mergeCell ref="Z38:AB38"/>
    <mergeCell ref="AF38:AH38"/>
    <mergeCell ref="AI38:AK38"/>
    <mergeCell ref="F42:H42"/>
    <mergeCell ref="F39:H39"/>
    <mergeCell ref="L39:N39"/>
    <mergeCell ref="O39:Q39"/>
    <mergeCell ref="F40:H40"/>
    <mergeCell ref="L40:N40"/>
    <mergeCell ref="F41:H41"/>
    <mergeCell ref="L41:N41"/>
    <mergeCell ref="O41:Q41"/>
    <mergeCell ref="L42:N42"/>
    <mergeCell ref="Z39:AB39"/>
    <mergeCell ref="AF39:AH39"/>
    <mergeCell ref="AI39:AK39"/>
    <mergeCell ref="O40:Q40"/>
    <mergeCell ref="Z42:AB42"/>
    <mergeCell ref="AF42:AH42"/>
    <mergeCell ref="AI42:AK42"/>
    <mergeCell ref="Z40:AB40"/>
    <mergeCell ref="AF40:AH40"/>
    <mergeCell ref="AI40:AK40"/>
    <mergeCell ref="Z41:AB41"/>
    <mergeCell ref="AF41:AH41"/>
    <mergeCell ref="AI41:AK41"/>
    <mergeCell ref="O42:Q42"/>
    <mergeCell ref="AL36:AL37"/>
    <mergeCell ref="AK16:AM16"/>
    <mergeCell ref="AH18:AJ18"/>
    <mergeCell ref="AK18:AM18"/>
    <mergeCell ref="AL27:AL28"/>
    <mergeCell ref="AG28:AH28"/>
    <mergeCell ref="AJ28:AK28"/>
    <mergeCell ref="AF35:AH35"/>
    <mergeCell ref="AI35:AK35"/>
    <mergeCell ref="AG36:AH36"/>
    <mergeCell ref="AJ36:AK36"/>
    <mergeCell ref="AG37:AH37"/>
    <mergeCell ref="AJ37:AK37"/>
    <mergeCell ref="AF29:AH29"/>
    <mergeCell ref="AI29:AK29"/>
    <mergeCell ref="AH16:AJ16"/>
    <mergeCell ref="AF26:AH26"/>
    <mergeCell ref="AI26:AK26"/>
    <mergeCell ref="AG27:AH27"/>
    <mergeCell ref="AJ27:AK27"/>
    <mergeCell ref="N18:P18"/>
    <mergeCell ref="N16:P16"/>
    <mergeCell ref="Q16:S16"/>
    <mergeCell ref="Q18:S18"/>
    <mergeCell ref="R27:R28"/>
    <mergeCell ref="P27:Q27"/>
    <mergeCell ref="M28:N28"/>
    <mergeCell ref="P28:Q28"/>
    <mergeCell ref="L29:N29"/>
    <mergeCell ref="O29:Q29"/>
    <mergeCell ref="Z26:AB26"/>
    <mergeCell ref="P36:Q36"/>
    <mergeCell ref="M36:N36"/>
    <mergeCell ref="AA27:AB27"/>
    <mergeCell ref="AA28:AB28"/>
    <mergeCell ref="Z29:AB29"/>
    <mergeCell ref="L26:N26"/>
    <mergeCell ref="O26:Q26"/>
    <mergeCell ref="M27:N27"/>
    <mergeCell ref="W34:X37"/>
    <mergeCell ref="Y35:Y37"/>
    <mergeCell ref="W25:X28"/>
    <mergeCell ref="Y26:Y28"/>
    <mergeCell ref="R36:R37"/>
    <mergeCell ref="M37:N37"/>
    <mergeCell ref="P37:Q37"/>
    <mergeCell ref="Z35:AB35"/>
    <mergeCell ref="AA36:AB36"/>
    <mergeCell ref="AA37:AB37"/>
    <mergeCell ref="L35:N35"/>
    <mergeCell ref="O35:Q35"/>
    <mergeCell ref="C2:D2"/>
    <mergeCell ref="E26:E28"/>
    <mergeCell ref="C25:D28"/>
    <mergeCell ref="C34:D37"/>
    <mergeCell ref="E35:E37"/>
    <mergeCell ref="G36:H36"/>
    <mergeCell ref="G37:H37"/>
    <mergeCell ref="F35:H35"/>
    <mergeCell ref="F26:H26"/>
    <mergeCell ref="G27:H27"/>
    <mergeCell ref="G28:H28"/>
    <mergeCell ref="F29:H29"/>
  </mergeCells>
  <phoneticPr fontId="3"/>
  <conditionalFormatting sqref="Q18 Q16 N16 N18">
    <cfRule type="dataBar" priority="3">
      <dataBar>
        <cfvo type="min"/>
        <cfvo type="max"/>
        <color rgb="FF638EC6"/>
      </dataBar>
      <extLst>
        <ext xmlns:x14="http://schemas.microsoft.com/office/spreadsheetml/2009/9/main" uri="{B025F937-C7B1-47D3-B67F-A62EFF666E3E}">
          <x14:id>{FF71428E-9EC8-494E-9158-286EDAF42C15}</x14:id>
        </ext>
      </extLst>
    </cfRule>
    <cfRule type="dataBar" priority="5">
      <dataBar>
        <cfvo type="min"/>
        <cfvo type="max"/>
        <color rgb="FF008AEF"/>
      </dataBar>
      <extLst>
        <ext xmlns:x14="http://schemas.microsoft.com/office/spreadsheetml/2009/9/main" uri="{B025F937-C7B1-47D3-B67F-A62EFF666E3E}">
          <x14:id>{FD09E580-6BAB-4977-AE61-B7BF5F3A9C27}</x14:id>
        </ext>
      </extLst>
    </cfRule>
  </conditionalFormatting>
  <conditionalFormatting sqref="AK18 AK16 AH16 AH18">
    <cfRule type="dataBar" priority="1">
      <dataBar>
        <cfvo type="min"/>
        <cfvo type="max"/>
        <color rgb="FF638EC6"/>
      </dataBar>
      <extLst>
        <ext xmlns:x14="http://schemas.microsoft.com/office/spreadsheetml/2009/9/main" uri="{B025F937-C7B1-47D3-B67F-A62EFF666E3E}">
          <x14:id>{93D067FD-7494-4D0F-B349-173274A6BD76}</x14:id>
        </ext>
      </extLst>
    </cfRule>
    <cfRule type="dataBar" priority="2">
      <dataBar>
        <cfvo type="min"/>
        <cfvo type="max"/>
        <color rgb="FF008AEF"/>
      </dataBar>
      <extLst>
        <ext xmlns:x14="http://schemas.microsoft.com/office/spreadsheetml/2009/9/main" uri="{B025F937-C7B1-47D3-B67F-A62EFF666E3E}">
          <x14:id>{10014C93-1B1F-4314-A34A-CB717C75A929}</x14:id>
        </ext>
      </extLst>
    </cfRule>
  </conditionalFormatting>
  <pageMargins left="0.25" right="0.25" top="0.75" bottom="0.75" header="0.3" footer="0.3"/>
  <pageSetup paperSize="8" scale="45" fitToHeight="0" orientation="landscape" r:id="rId1"/>
  <extLst>
    <ext xmlns:x14="http://schemas.microsoft.com/office/spreadsheetml/2009/9/main" uri="{78C0D931-6437-407d-A8EE-F0AAD7539E65}">
      <x14:conditionalFormattings>
        <x14:conditionalFormatting xmlns:xm="http://schemas.microsoft.com/office/excel/2006/main">
          <x14:cfRule type="dataBar" id="{FF71428E-9EC8-494E-9158-286EDAF42C15}">
            <x14:dataBar minLength="0" maxLength="100" gradient="0">
              <x14:cfvo type="autoMin"/>
              <x14:cfvo type="autoMax"/>
              <x14:negativeFillColor rgb="FFFF0000"/>
              <x14:axisColor rgb="FF000000"/>
            </x14:dataBar>
          </x14:cfRule>
          <x14:cfRule type="dataBar" id="{FD09E580-6BAB-4977-AE61-B7BF5F3A9C27}">
            <x14:dataBar minLength="0" maxLength="100" gradient="0">
              <x14:cfvo type="autoMin"/>
              <x14:cfvo type="autoMax"/>
              <x14:negativeFillColor rgb="FFFF0000"/>
              <x14:axisColor rgb="FF000000"/>
            </x14:dataBar>
          </x14:cfRule>
          <xm:sqref>Q18 Q16 N16 N18</xm:sqref>
        </x14:conditionalFormatting>
        <x14:conditionalFormatting xmlns:xm="http://schemas.microsoft.com/office/excel/2006/main">
          <x14:cfRule type="dataBar" id="{93D067FD-7494-4D0F-B349-173274A6BD76}">
            <x14:dataBar minLength="0" maxLength="100" gradient="0">
              <x14:cfvo type="autoMin"/>
              <x14:cfvo type="autoMax"/>
              <x14:negativeFillColor rgb="FFFF0000"/>
              <x14:axisColor rgb="FF000000"/>
            </x14:dataBar>
          </x14:cfRule>
          <x14:cfRule type="dataBar" id="{10014C93-1B1F-4314-A34A-CB717C75A929}">
            <x14:dataBar minLength="0" maxLength="100" gradient="0">
              <x14:cfvo type="autoMin"/>
              <x14:cfvo type="autoMax"/>
              <x14:negativeFillColor rgb="FFFF0000"/>
              <x14:axisColor rgb="FF000000"/>
            </x14:dataBar>
          </x14:cfRule>
          <xm:sqref>AK18 AK16 AH16 AH18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【021_出力_01_フロー】</vt:lpstr>
      <vt:lpstr>021_01_設定条件一覧_フロー</vt:lpstr>
      <vt:lpstr>021_11_需給まとめ_総括表1</vt:lpstr>
      <vt:lpstr>021_12_需給まとめ_総括表2</vt:lpstr>
      <vt:lpstr>021_23_参考_需給まとめ_総括表（5年）</vt:lpstr>
      <vt:lpstr>（非表示）021_24_参考_需給まとめ_フロー・ストック</vt:lpstr>
      <vt:lpstr>021_31_参考_属性別推計_フロー</vt:lpstr>
      <vt:lpstr>'（非表示）021_24_参考_需給まとめ_フロー・ストック'!Print_Area</vt:lpstr>
      <vt:lpstr>'021_11_需給まとめ_総括表1'!Print_Area</vt:lpstr>
      <vt:lpstr>'021_12_需給まとめ_総括表2'!Print_Area</vt:lpstr>
      <vt:lpstr>'021_23_参考_需給まとめ_総括表（5年）'!Print_Area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2026-05-13T04:09:34Z</cp:lastPrinted>
  <dcterms:created xsi:type="dcterms:W3CDTF">2025-04-24T04:31:11Z</dcterms:created>
  <dcterms:modified xsi:type="dcterms:W3CDTF">2026-08-31T06:50:57Z</dcterms:modified>
</cp:coreProperties>
</file>