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ThisWorkbook" defaultThemeVersion="166925"/>
  <mc:AlternateContent xmlns:mc="http://schemas.openxmlformats.org/markup-compatibility/2006">
    <mc:Choice Requires="x15">
      <x15ac:absPath xmlns:x15ac="http://schemas.microsoft.com/office/spreadsheetml/2010/11/ac" url="G:\HOME20\KI11313\togoPG.xlsx\02_skcs\公表用_02S\260831公表to市区町村_HP\togoPG_02S_5\togoPG_02S_5_04Cs1_v1.1\"/>
    </mc:Choice>
  </mc:AlternateContent>
  <xr:revisionPtr revIDLastSave="0" documentId="13_ncr:1_{D44F80A1-122E-465A-82ED-85F6348B42A5}" xr6:coauthVersionLast="47" xr6:coauthVersionMax="47" xr10:uidLastSave="{00000000-0000-0000-0000-000000000000}"/>
  <bookViews>
    <workbookView xWindow="12720" yWindow="4755" windowWidth="18660" windowHeight="10425" activeTab="1" xr2:uid="{6F93990B-1986-4D8F-9B11-54A6759683D2}"/>
  </bookViews>
  <sheets>
    <sheet name="【030_データ_00_まとめ】" sheetId="5" r:id="rId1"/>
    <sheet name="030_01_利用データ_共通" sheetId="9" r:id="rId2"/>
    <sheet name="030_02_利用データ_フロー" sheetId="12" r:id="rId3"/>
    <sheet name="030_03_利用データ_ストック" sheetId="10" r:id="rId4"/>
    <sheet name="030_04_利用データ_要配慮者" sheetId="11" r:id="rId5"/>
    <sheet name="030_05_利用データ_一般" sheetId="8" r:id="rId6"/>
  </sheets>
  <externalReferences>
    <externalReference r:id="rId7"/>
    <externalReference r:id="rId8"/>
    <externalReference r:id="rId9"/>
    <externalReference r:id="rId10"/>
    <externalReference r:id="rId11"/>
  </externalReferences>
  <definedNames>
    <definedName name="_B66000">#N/A</definedName>
    <definedName name="_ccc1">#N/A</definedName>
    <definedName name="_ccc2">#N/A</definedName>
    <definedName name="_ccc4">#N/A</definedName>
    <definedName name="_ccc5">#N/A</definedName>
    <definedName name="_qqq1">#N/A</definedName>
    <definedName name="_qqq10">#N/A</definedName>
    <definedName name="_qqq2">#N/A</definedName>
    <definedName name="_qqq3">#N/A</definedName>
    <definedName name="_ｑｑｑ4">#N/A</definedName>
    <definedName name="_qqq5">#N/A</definedName>
    <definedName name="_qqq6">#N/A</definedName>
    <definedName name="_qqq7">#N/A</definedName>
    <definedName name="_qqq8">#N/A</definedName>
    <definedName name="_qqq9">#N/A</definedName>
    <definedName name="_qw1">#N/A</definedName>
    <definedName name="\a">#N/A</definedName>
    <definedName name="\b">#N/A</definedName>
    <definedName name="aa">#N/A</definedName>
    <definedName name="aaa">#N/A</definedName>
    <definedName name="aii">#N/A</definedName>
    <definedName name="B255ｇ１４５">'030_01_利用データ_共通'!#REF!</definedName>
    <definedName name="code">#N/A</definedName>
    <definedName name="Data">#N/A</definedName>
    <definedName name="data01">#N/A</definedName>
    <definedName name="DataEnd">#N/A</definedName>
    <definedName name="dataend01">#N/A</definedName>
    <definedName name="eg">#N/A</definedName>
    <definedName name="F1OUT">#N/A</definedName>
    <definedName name="F1out_3">#N/A</definedName>
    <definedName name="F1out2">#N/A</definedName>
    <definedName name="farg">#N/A</definedName>
    <definedName name="frag">#N/A</definedName>
    <definedName name="FRCSTF65_00_RWWD_Q">#N/A</definedName>
    <definedName name="FRCSTF75_00LN_Q">#N/A</definedName>
    <definedName name="Hyousoku">#N/A</definedName>
    <definedName name="Hyousoku01">#N/A</definedName>
    <definedName name="HyousokuArea">#N/A</definedName>
    <definedName name="HyousokuArea01">#N/A</definedName>
    <definedName name="HyousokuEnd">#N/A</definedName>
    <definedName name="HYousokuend01">#N/A</definedName>
    <definedName name="Hyoutou">#N/A</definedName>
    <definedName name="LFTF70_00LN_EXP_WO95W01_05">#N/A</definedName>
    <definedName name="LFTF70_00LN95">#N/A</definedName>
    <definedName name="LFTM70_00LN_EXP_WO95W01_05">#N/A</definedName>
    <definedName name="LFTM70_00LN95">#N/A</definedName>
    <definedName name="_xlnm.Print_Area" localSheetId="4">'030_04_利用データ_要配慮者'!$B$173:$T$176</definedName>
    <definedName name="_xlnm.Print_Area">#N/A</definedName>
    <definedName name="PRINT_AREA_MI">#N/A</definedName>
    <definedName name="Prmf1">#N/A</definedName>
    <definedName name="ｑｑｑ">#N/A</definedName>
    <definedName name="Rangai">#N/A</definedName>
    <definedName name="Rangai0">#N/A</definedName>
    <definedName name="RangaiEng">#N/A</definedName>
    <definedName name="REMARQUE1">#N/A</definedName>
    <definedName name="REMARQUE10">#N/A</definedName>
    <definedName name="REMARQUE11">#N/A</definedName>
    <definedName name="REMARQUE2">#N/A</definedName>
    <definedName name="REMARQUE3">#N/A</definedName>
    <definedName name="REMARQUE4">#N/A</definedName>
    <definedName name="REMARQUE5">#N/A</definedName>
    <definedName name="REMARQUE5b">#N/A</definedName>
    <definedName name="REMARQUE6">#N/A</definedName>
    <definedName name="REMARQUE7">#N/A</definedName>
    <definedName name="REMARQUE8">#N/A</definedName>
    <definedName name="REMARQUE9">#N/A</definedName>
    <definedName name="SPSS">#N/A</definedName>
    <definedName name="TAB2RECOP">#N/A</definedName>
    <definedName name="TAB3RECOP">#N/A</definedName>
    <definedName name="TAB4RECOP">#N/A</definedName>
    <definedName name="TAB9RECOP">#N/A</definedName>
    <definedName name="TABLE10NUM">#N/A</definedName>
    <definedName name="TABLE11NUM1">#N/A</definedName>
    <definedName name="TABLE11NUM2">#N/A</definedName>
    <definedName name="TABLE1BISNUM">#N/A</definedName>
    <definedName name="TABLE1NUM">#N/A</definedName>
    <definedName name="TABLE2NUM">#N/A</definedName>
    <definedName name="TABLE3NUM">#N/A</definedName>
    <definedName name="TABLE3NUM1">#N/A</definedName>
    <definedName name="TABLE4NUM">#N/A</definedName>
    <definedName name="TABLE4NUM1">#N/A</definedName>
    <definedName name="TABLE5NUM">#N/A</definedName>
    <definedName name="TABLE6NUM">#N/A</definedName>
    <definedName name="TABLE7NUM">#N/A</definedName>
    <definedName name="TABLE8NUM">#N/A</definedName>
    <definedName name="TABLE9NUM">#N/A</definedName>
    <definedName name="test">#N/A</definedName>
    <definedName name="Title">#N/A</definedName>
    <definedName name="TitleEnglish">#N/A</definedName>
    <definedName name="work">#N/A</definedName>
    <definedName name="work2">#N/A</definedName>
    <definedName name="zzz1">#N/A</definedName>
    <definedName name="zzz2">#N/A</definedName>
    <definedName name="zzz3">#N/A</definedName>
    <definedName name="zzz4">#N/A</definedName>
    <definedName name="zzz5">#N/A</definedName>
    <definedName name="zzz6">#N/A</definedName>
    <definedName name="おなじ">#N/A</definedName>
    <definedName name="国勢調査">#N/A</definedName>
    <definedName name="国勢調査20表">#N/A</definedName>
    <definedName name="図1_1">#N/A</definedName>
    <definedName name="表10">#N/A</definedName>
    <definedName name="表の１０">#N/A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9" i="10" l="1"/>
  <c r="G19" i="10"/>
  <c r="H35" i="12"/>
  <c r="G35" i="12"/>
  <c r="H26" i="12"/>
  <c r="G26" i="12"/>
  <c r="H17" i="12"/>
  <c r="G17" i="12"/>
  <c r="M64" i="9" a="1"/>
  <c r="L64" i="9" a="1"/>
  <c r="G26" i="9" a="1"/>
  <c r="G45" i="9" a="1"/>
  <c r="K64" i="9" a="1"/>
  <c r="J45" i="9" a="1"/>
  <c r="J64" i="9" a="1"/>
  <c r="H64" i="9" a="1"/>
  <c r="I64" i="9" a="1"/>
  <c r="H45" i="9" a="1"/>
  <c r="I45" i="9" a="1"/>
  <c r="L26" i="9" a="1"/>
  <c r="I26" i="9" a="1"/>
  <c r="H26" i="9" a="1"/>
  <c r="G64" i="9" a="1"/>
  <c r="M45" i="9" a="1"/>
  <c r="L45" i="9" a="1"/>
  <c r="J26" i="9" a="1"/>
  <c r="M26" i="9" a="1"/>
  <c r="K45" i="9" a="1"/>
  <c r="K26" i="9" a="1"/>
  <c r="G20" i="12" l="1" a="1"/>
  <c r="G20" i="12" s="1"/>
  <c r="H25" i="9" l="1"/>
  <c r="I25" i="9" s="1"/>
  <c r="J25" i="9" s="1"/>
  <c r="K25" i="9" s="1"/>
  <c r="L25" i="9" s="1"/>
  <c r="M25" i="9" s="1"/>
  <c r="H44" i="9"/>
  <c r="I44" i="9" s="1"/>
  <c r="J44" i="9" s="1"/>
  <c r="K44" i="9" s="1"/>
  <c r="L44" i="9" s="1"/>
  <c r="M44" i="9" s="1"/>
  <c r="H63" i="9"/>
  <c r="I63" i="9" s="1"/>
  <c r="J63" i="9" s="1"/>
  <c r="K63" i="9" s="1"/>
  <c r="L63" i="9" s="1"/>
  <c r="M63" i="9" s="1"/>
  <c r="H166" i="8" l="1"/>
  <c r="H165" i="8"/>
  <c r="H164" i="8"/>
  <c r="H163" i="8"/>
  <c r="H162" i="8"/>
  <c r="H161" i="8"/>
  <c r="J119" i="8" a="1"/>
  <c r="J124" i="8" s="1"/>
  <c r="I305" i="9" a="1"/>
  <c r="J305" i="9" s="1"/>
  <c r="J125" i="8" l="1"/>
  <c r="J123" i="8"/>
  <c r="J122" i="8"/>
  <c r="J121" i="8"/>
  <c r="J120" i="8"/>
  <c r="J119" i="8"/>
  <c r="K305" i="9"/>
  <c r="L305" i="9"/>
  <c r="I305" i="9"/>
  <c r="G119" i="8" l="1" a="1"/>
  <c r="G119" i="8" s="1"/>
  <c r="G124" i="8" l="1"/>
  <c r="G122" i="8"/>
  <c r="G125" i="8"/>
  <c r="G123" i="8"/>
  <c r="G121" i="8"/>
  <c r="G120" i="8"/>
  <c r="AQ349" i="9" l="1" a="1"/>
  <c r="V349" i="9" a="1"/>
  <c r="AC349" i="9" a="1"/>
  <c r="AJ349" i="9" a="1"/>
  <c r="AO199" i="9" l="1" a="1"/>
  <c r="AG199" i="9" a="1"/>
  <c r="I227" i="9" a="1"/>
  <c r="O349" i="9" l="1" a="1"/>
  <c r="H349" i="9" a="1"/>
  <c r="AO213" i="9" a="1"/>
  <c r="AW227" i="9" a="1"/>
  <c r="AQ381" i="9" a="1"/>
  <c r="AG227" i="9" a="1"/>
  <c r="AG213" i="9" a="1"/>
  <c r="O381" i="9" a="1"/>
  <c r="AW213" i="9" a="1"/>
  <c r="Y305" i="9" a="1"/>
  <c r="V381" i="9" a="1"/>
  <c r="AO305" i="9" a="1"/>
  <c r="AG305" i="9" a="1"/>
  <c r="AW305" i="9" a="1"/>
  <c r="Q227" i="9" a="1"/>
  <c r="Y213" i="9" a="1"/>
  <c r="I213" i="9" a="1"/>
  <c r="AO227" i="9" a="1"/>
  <c r="Q199" i="9" a="1"/>
  <c r="AC381" i="9" a="1"/>
  <c r="Y199" i="9" a="1"/>
  <c r="Y227" i="9" a="1"/>
  <c r="H381" i="9" a="1"/>
  <c r="Q213" i="9" a="1"/>
  <c r="AW199" i="9" a="1"/>
  <c r="Q305" i="9" a="1"/>
  <c r="AJ381" i="9" a="1"/>
  <c r="I199" i="9" l="1" a="1"/>
  <c r="AN18" i="11" l="1" a="1"/>
  <c r="AV18" i="11" a="1"/>
  <c r="AF18" i="11" a="1"/>
  <c r="H18" i="11" a="1"/>
  <c r="P18" i="11" l="1" a="1"/>
  <c r="X18" i="11" l="1" a="1"/>
  <c r="H26" i="10" l="1" a="1"/>
  <c r="BU34" i="10" a="1"/>
  <c r="BU35" i="10" a="1"/>
  <c r="AH35" i="10" a="1"/>
  <c r="AH38" i="10" a="1"/>
  <c r="AH36" i="10" a="1"/>
  <c r="BH34" i="10" a="1"/>
  <c r="H37" i="10" a="1"/>
  <c r="BU36" i="10" a="1"/>
  <c r="BU37" i="10" a="1"/>
  <c r="BH26" i="10" a="1"/>
  <c r="BH37" i="10" a="1"/>
  <c r="AU36" i="10" a="1"/>
  <c r="BU38" i="10" a="1"/>
  <c r="AU37" i="10" a="1"/>
  <c r="H34" i="10" a="1"/>
  <c r="AH26" i="10" a="1"/>
  <c r="H35" i="10" a="1"/>
  <c r="AH37" i="10" a="1"/>
  <c r="U38" i="10" a="1"/>
  <c r="AU26" i="10" a="1"/>
  <c r="AU34" i="10" a="1"/>
  <c r="BU26" i="10" a="1"/>
  <c r="U26" i="10" a="1"/>
  <c r="U35" i="10" a="1"/>
  <c r="BH35" i="10" a="1"/>
  <c r="H38" i="10" a="1"/>
  <c r="H36" i="10" a="1"/>
  <c r="BH38" i="10" a="1"/>
  <c r="U34" i="10" a="1"/>
  <c r="L79" i="12" l="1" a="1"/>
  <c r="L64" i="12" a="1"/>
  <c r="K79" i="12" l="1" a="1"/>
  <c r="K64" i="12" a="1"/>
  <c r="L94" i="12" a="1"/>
  <c r="K94" i="12" l="1" a="1"/>
  <c r="U37" i="10" l="1" a="1"/>
  <c r="AU38" i="10" a="1"/>
  <c r="U36" i="10" l="1" a="1"/>
  <c r="AU35" i="10" a="1"/>
  <c r="BH36" i="10" a="1"/>
  <c r="AH34" i="10" l="1" a="1"/>
  <c r="AB351" i="9" l="1" a="1"/>
  <c r="AP351" i="9" a="1"/>
  <c r="G351" i="9" a="1"/>
  <c r="U351" i="9" l="1" a="1"/>
  <c r="AI351" i="9" a="1"/>
  <c r="N351" i="9" a="1"/>
  <c r="AV201" i="9" l="1" a="1"/>
  <c r="X229" i="9" a="1"/>
  <c r="AF215" i="9" a="1"/>
  <c r="H201" i="9" a="1"/>
  <c r="AN307" i="9" a="1"/>
  <c r="P229" i="9" a="1"/>
  <c r="AN215" i="9" a="1"/>
  <c r="H307" i="9" l="1" a="1"/>
  <c r="AF307" i="9" a="1"/>
  <c r="P201" i="9" a="1"/>
  <c r="X307" i="9" a="1"/>
  <c r="AV229" i="9" a="1"/>
  <c r="AV307" i="9" a="1"/>
  <c r="P215" i="9" a="1"/>
  <c r="H215" i="9" a="1"/>
  <c r="AN201" i="9" a="1"/>
  <c r="X201" i="9" a="1"/>
  <c r="X215" i="9" a="1"/>
  <c r="AF201" i="9" a="1"/>
  <c r="AV215" i="9" a="1"/>
  <c r="AN229" i="9" a="1"/>
  <c r="AF229" i="9" a="1"/>
  <c r="P307" i="9" a="1"/>
  <c r="H229" i="9" a="1"/>
  <c r="AE308" i="9" l="1" a="1"/>
  <c r="AE216" i="9" a="1"/>
  <c r="W308" i="9" a="1"/>
  <c r="W216" i="9" a="1"/>
  <c r="AU230" i="9" a="1"/>
  <c r="O308" i="9" a="1"/>
  <c r="G216" i="9" a="1"/>
  <c r="AM230" i="9" a="1"/>
  <c r="AU202" i="9" a="1"/>
  <c r="AM308" i="9" a="1"/>
  <c r="AM202" i="9" a="1"/>
  <c r="O202" i="9" a="1"/>
  <c r="AU216" i="9" a="1"/>
  <c r="AE202" i="9" a="1"/>
  <c r="G308" i="9" a="1"/>
  <c r="W202" i="9" a="1"/>
  <c r="AU308" i="9" a="1"/>
  <c r="AM216" i="9" a="1"/>
  <c r="O216" i="9" a="1"/>
  <c r="O230" i="9" a="1"/>
  <c r="G230" i="9" a="1"/>
  <c r="AE230" i="9" a="1"/>
  <c r="G202" i="9" a="1"/>
  <c r="W230" i="9" a="1"/>
  <c r="AE235" i="9" l="1"/>
  <c r="AE233" i="9"/>
  <c r="AE231" i="9"/>
  <c r="AE232" i="9"/>
  <c r="AE230" i="9"/>
  <c r="AE234" i="9"/>
  <c r="O232" i="9"/>
  <c r="O230" i="9"/>
  <c r="O235" i="9"/>
  <c r="O231" i="9"/>
  <c r="O233" i="9"/>
  <c r="O234" i="9"/>
  <c r="AM234" i="9"/>
  <c r="AM233" i="9"/>
  <c r="AM230" i="9"/>
  <c r="AM235" i="9"/>
  <c r="AM231" i="9"/>
  <c r="AM232" i="9"/>
  <c r="AU234" i="9"/>
  <c r="AU232" i="9"/>
  <c r="AU230" i="9"/>
  <c r="AU233" i="9"/>
  <c r="AU231" i="9"/>
  <c r="AU235" i="9"/>
  <c r="G232" i="9"/>
  <c r="G235" i="9"/>
  <c r="G231" i="9"/>
  <c r="G230" i="9"/>
  <c r="G234" i="9"/>
  <c r="G233" i="9"/>
  <c r="W231" i="9"/>
  <c r="W235" i="9"/>
  <c r="W232" i="9"/>
  <c r="W233" i="9"/>
  <c r="W230" i="9"/>
  <c r="W234" i="9"/>
  <c r="G181" i="11" l="1"/>
  <c r="G33" i="11"/>
  <c r="G90" i="10"/>
  <c r="G49" i="12"/>
  <c r="G46" i="12"/>
  <c r="G497" i="9"/>
  <c r="G326" i="9"/>
  <c r="G323" i="9"/>
  <c r="G293" i="9"/>
  <c r="G374" i="9"/>
  <c r="J69" i="9"/>
  <c r="L28" i="9"/>
  <c r="L26" i="9"/>
  <c r="L45" i="9"/>
  <c r="L27" i="9"/>
  <c r="L46" i="9"/>
  <c r="L30" i="9"/>
  <c r="L69" i="9"/>
  <c r="L33" i="9"/>
  <c r="L53" i="9"/>
  <c r="L72" i="9"/>
  <c r="L73" i="9"/>
  <c r="L39" i="9"/>
  <c r="L58" i="9"/>
  <c r="I37" i="9"/>
  <c r="K47" i="9"/>
  <c r="K45" i="9"/>
  <c r="K65" i="9"/>
  <c r="K59" i="9"/>
  <c r="G50" i="9"/>
  <c r="G396" i="9" l="1"/>
  <c r="G59" i="12"/>
  <c r="G45" i="10"/>
  <c r="G438" i="9"/>
  <c r="G420" i="9"/>
  <c r="G399" i="9"/>
  <c r="G467" i="9"/>
  <c r="G441" i="9"/>
  <c r="G446" i="9" s="1" a="1"/>
  <c r="G446" i="9" s="1"/>
  <c r="K40" i="9"/>
  <c r="L77" i="9"/>
  <c r="L34" i="9"/>
  <c r="L64" i="9"/>
  <c r="G66" i="10"/>
  <c r="G464" i="9"/>
  <c r="G74" i="12"/>
  <c r="G417" i="9"/>
  <c r="G470" i="9"/>
  <c r="G444" i="9"/>
  <c r="G87" i="10"/>
  <c r="G89" i="12"/>
  <c r="G108" i="10"/>
  <c r="G242" i="9"/>
  <c r="G184" i="11"/>
  <c r="G164" i="11"/>
  <c r="L41" i="9"/>
  <c r="L57" i="9"/>
  <c r="L31" i="9"/>
  <c r="H26" i="9"/>
  <c r="G89" i="9"/>
  <c r="G130" i="9"/>
  <c r="G111" i="9"/>
  <c r="G117" i="9" s="1" a="1"/>
  <c r="G16" i="10"/>
  <c r="G245" i="9"/>
  <c r="G111" i="10"/>
  <c r="G108" i="9"/>
  <c r="G86" i="9"/>
  <c r="G133" i="9"/>
  <c r="AY151" i="9" s="1" a="1"/>
  <c r="G182" i="9"/>
  <c r="G320" i="9"/>
  <c r="G290" i="9"/>
  <c r="G297" i="9" a="1"/>
  <c r="G297" i="9" s="1"/>
  <c r="G48" i="10"/>
  <c r="G69" i="10"/>
  <c r="L76" i="9"/>
  <c r="L50" i="9"/>
  <c r="L38" i="9"/>
  <c r="L68" i="9"/>
  <c r="L37" i="9"/>
  <c r="L49" i="9"/>
  <c r="G191" i="9"/>
  <c r="G168" i="9"/>
  <c r="L54" i="9"/>
  <c r="L29" i="9"/>
  <c r="G185" i="9"/>
  <c r="G162" i="9"/>
  <c r="G44" i="11"/>
  <c r="G160" i="11"/>
  <c r="G59" i="11"/>
  <c r="G30" i="11"/>
  <c r="L35" i="9"/>
  <c r="L65" i="9"/>
  <c r="G188" i="9"/>
  <c r="G165" i="9"/>
  <c r="M59" i="9"/>
  <c r="M54" i="9"/>
  <c r="M52" i="9"/>
  <c r="M71" i="9"/>
  <c r="M33" i="9"/>
  <c r="I32" i="9"/>
  <c r="M50" i="9"/>
  <c r="M29" i="9"/>
  <c r="M28" i="9"/>
  <c r="M65" i="9"/>
  <c r="M78" i="9"/>
  <c r="M46" i="9"/>
  <c r="M48" i="9"/>
  <c r="M55" i="9"/>
  <c r="M67" i="9"/>
  <c r="M74" i="9"/>
  <c r="M31" i="9"/>
  <c r="M56" i="9"/>
  <c r="M32" i="9"/>
  <c r="M39" i="9"/>
  <c r="M58" i="9"/>
  <c r="M70" i="9"/>
  <c r="G34" i="9"/>
  <c r="G38" i="9"/>
  <c r="M77" i="9"/>
  <c r="M75" i="9"/>
  <c r="M36" i="9"/>
  <c r="M27" i="9"/>
  <c r="M73" i="9"/>
  <c r="L79" i="9"/>
  <c r="L75" i="9"/>
  <c r="L71" i="9"/>
  <c r="L67" i="9"/>
  <c r="L56" i="9"/>
  <c r="L52" i="9"/>
  <c r="L48" i="9"/>
  <c r="I68" i="9"/>
  <c r="L78" i="9"/>
  <c r="L74" i="9"/>
  <c r="L70" i="9"/>
  <c r="L66" i="9"/>
  <c r="I49" i="9"/>
  <c r="L59" i="9"/>
  <c r="L55" i="9"/>
  <c r="L51" i="9"/>
  <c r="L47" i="9"/>
  <c r="L40" i="9"/>
  <c r="L36" i="9"/>
  <c r="L32" i="9"/>
  <c r="G26" i="9"/>
  <c r="G66" i="9"/>
  <c r="G51" i="9"/>
  <c r="J26" i="9"/>
  <c r="J76" i="9"/>
  <c r="J64" i="9"/>
  <c r="J27" i="9"/>
  <c r="J50" i="9"/>
  <c r="J52" i="9"/>
  <c r="J71" i="9"/>
  <c r="J35" i="9"/>
  <c r="G79" i="9"/>
  <c r="G52" i="9"/>
  <c r="G71" i="9"/>
  <c r="G60" i="9"/>
  <c r="G77" i="9"/>
  <c r="H45" i="9"/>
  <c r="H64" i="9"/>
  <c r="G70" i="9"/>
  <c r="G32" i="9"/>
  <c r="G58" i="9"/>
  <c r="G69" i="9"/>
  <c r="G29" i="9"/>
  <c r="G56" i="9"/>
  <c r="G37" i="9"/>
  <c r="G28" i="9"/>
  <c r="G74" i="9"/>
  <c r="G65" i="9"/>
  <c r="I30" i="9"/>
  <c r="H39" i="9"/>
  <c r="J57" i="9"/>
  <c r="G75" i="9"/>
  <c r="G47" i="9"/>
  <c r="G55" i="9"/>
  <c r="G46" i="9"/>
  <c r="H27" i="9"/>
  <c r="J32" i="9"/>
  <c r="M40" i="9"/>
  <c r="M35" i="9"/>
  <c r="M66" i="9"/>
  <c r="M47" i="9"/>
  <c r="K26" i="9"/>
  <c r="M37" i="9"/>
  <c r="M69" i="9"/>
  <c r="K54" i="9"/>
  <c r="H65" i="9"/>
  <c r="H69" i="9"/>
  <c r="H73" i="9"/>
  <c r="H77" i="9"/>
  <c r="H28" i="9"/>
  <c r="H32" i="9"/>
  <c r="H36" i="9"/>
  <c r="H40" i="9"/>
  <c r="H47" i="9"/>
  <c r="H51" i="9"/>
  <c r="H55" i="9"/>
  <c r="H59" i="9"/>
  <c r="H48" i="9"/>
  <c r="H53" i="9"/>
  <c r="H58" i="9"/>
  <c r="H67" i="9"/>
  <c r="H72" i="9"/>
  <c r="H78" i="9"/>
  <c r="H30" i="9"/>
  <c r="H35" i="9"/>
  <c r="H46" i="9"/>
  <c r="H54" i="9"/>
  <c r="H56" i="9"/>
  <c r="H75" i="9"/>
  <c r="H31" i="9"/>
  <c r="H66" i="9"/>
  <c r="H74" i="9"/>
  <c r="H49" i="9"/>
  <c r="H38" i="9"/>
  <c r="H29" i="9"/>
  <c r="H37" i="9"/>
  <c r="H68" i="9"/>
  <c r="K35" i="9"/>
  <c r="H71" i="9"/>
  <c r="K34" i="9"/>
  <c r="I56" i="9"/>
  <c r="H52" i="9"/>
  <c r="K71" i="9"/>
  <c r="H33" i="9"/>
  <c r="J45" i="9"/>
  <c r="G331" i="9" a="1"/>
  <c r="K77" i="9"/>
  <c r="I27" i="9"/>
  <c r="I31" i="9"/>
  <c r="I35" i="9"/>
  <c r="I39" i="9"/>
  <c r="I46" i="9"/>
  <c r="I50" i="9"/>
  <c r="I54" i="9"/>
  <c r="I58" i="9"/>
  <c r="I65" i="9"/>
  <c r="I69" i="9"/>
  <c r="I73" i="9"/>
  <c r="I77" i="9"/>
  <c r="I29" i="9"/>
  <c r="I34" i="9"/>
  <c r="I40" i="9"/>
  <c r="I48" i="9"/>
  <c r="I53" i="9"/>
  <c r="I59" i="9"/>
  <c r="I67" i="9"/>
  <c r="I72" i="9"/>
  <c r="I78" i="9"/>
  <c r="I26" i="9"/>
  <c r="I33" i="9"/>
  <c r="I41" i="9"/>
  <c r="I36" i="9"/>
  <c r="I45" i="9"/>
  <c r="I52" i="9"/>
  <c r="I28" i="9"/>
  <c r="I55" i="9"/>
  <c r="I74" i="9"/>
  <c r="I64" i="9"/>
  <c r="I71" i="9"/>
  <c r="I79" i="9"/>
  <c r="I47" i="9"/>
  <c r="I66" i="9"/>
  <c r="K72" i="9"/>
  <c r="K53" i="9"/>
  <c r="I70" i="9"/>
  <c r="H70" i="9"/>
  <c r="J40" i="9"/>
  <c r="K66" i="9"/>
  <c r="K70" i="9"/>
  <c r="K74" i="9"/>
  <c r="K78" i="9"/>
  <c r="K29" i="9"/>
  <c r="K33" i="9"/>
  <c r="K37" i="9"/>
  <c r="K48" i="9"/>
  <c r="K52" i="9"/>
  <c r="K56" i="9"/>
  <c r="K64" i="9"/>
  <c r="K69" i="9"/>
  <c r="K75" i="9"/>
  <c r="K27" i="9"/>
  <c r="K32" i="9"/>
  <c r="K38" i="9"/>
  <c r="K46" i="9"/>
  <c r="K51" i="9"/>
  <c r="K57" i="9"/>
  <c r="K67" i="9"/>
  <c r="K73" i="9"/>
  <c r="K68" i="9"/>
  <c r="K39" i="9"/>
  <c r="K58" i="9"/>
  <c r="K30" i="9"/>
  <c r="K36" i="9"/>
  <c r="K76" i="9"/>
  <c r="K50" i="9"/>
  <c r="K49" i="9"/>
  <c r="K55" i="9"/>
  <c r="K31" i="9"/>
  <c r="I76" i="9"/>
  <c r="H76" i="9"/>
  <c r="I57" i="9"/>
  <c r="H57" i="9"/>
  <c r="I38" i="9"/>
  <c r="H34" i="9"/>
  <c r="I75" i="9"/>
  <c r="K28" i="9"/>
  <c r="I51" i="9"/>
  <c r="H50" i="9"/>
  <c r="J47" i="9"/>
  <c r="J51" i="9"/>
  <c r="J55" i="9"/>
  <c r="J59" i="9"/>
  <c r="J66" i="9"/>
  <c r="J70" i="9"/>
  <c r="J74" i="9"/>
  <c r="J78" i="9"/>
  <c r="J29" i="9"/>
  <c r="J33" i="9"/>
  <c r="J37" i="9"/>
  <c r="J28" i="9"/>
  <c r="J34" i="9"/>
  <c r="J39" i="9"/>
  <c r="J48" i="9"/>
  <c r="J53" i="9"/>
  <c r="J58" i="9"/>
  <c r="J67" i="9"/>
  <c r="J72" i="9"/>
  <c r="J77" i="9"/>
  <c r="J46" i="9"/>
  <c r="J54" i="9"/>
  <c r="J56" i="9"/>
  <c r="J68" i="9"/>
  <c r="J65" i="9"/>
  <c r="J73" i="9"/>
  <c r="J49" i="9"/>
  <c r="J31" i="9"/>
  <c r="J30" i="9"/>
  <c r="J36" i="9"/>
  <c r="J75" i="9"/>
  <c r="J38" i="9"/>
  <c r="G40" i="9"/>
  <c r="G33" i="9"/>
  <c r="G45" i="9"/>
  <c r="G49" i="9"/>
  <c r="G53" i="9"/>
  <c r="G57" i="9"/>
  <c r="G64" i="9"/>
  <c r="G68" i="9"/>
  <c r="G72" i="9"/>
  <c r="G76" i="9"/>
  <c r="G27" i="9"/>
  <c r="G31" i="9"/>
  <c r="G35" i="9"/>
  <c r="G39" i="9"/>
  <c r="G48" i="9"/>
  <c r="G54" i="9"/>
  <c r="G59" i="9"/>
  <c r="G67" i="9"/>
  <c r="G73" i="9"/>
  <c r="G78" i="9"/>
  <c r="G30" i="9"/>
  <c r="G36" i="9"/>
  <c r="G41" i="9"/>
  <c r="M51" i="9"/>
  <c r="M26" i="9"/>
  <c r="M30" i="9"/>
  <c r="M34" i="9"/>
  <c r="M38" i="9"/>
  <c r="M41" i="9"/>
  <c r="M45" i="9"/>
  <c r="M49" i="9"/>
  <c r="M53" i="9"/>
  <c r="M57" i="9"/>
  <c r="M64" i="9"/>
  <c r="M68" i="9"/>
  <c r="M72" i="9"/>
  <c r="M76" i="9"/>
  <c r="K79" i="9" l="1"/>
  <c r="J41" i="9"/>
  <c r="H41" i="9"/>
  <c r="G332" i="9"/>
  <c r="G331" i="9"/>
  <c r="G53" i="12" a="1"/>
  <c r="G53" i="12" s="1"/>
  <c r="H53" i="12" a="1"/>
  <c r="H53" i="12" s="1"/>
  <c r="AC151" i="9" a="1"/>
  <c r="G151" i="9" a="1"/>
  <c r="BJ151" i="9" a="1"/>
  <c r="AN151" i="9" a="1"/>
  <c r="R151" i="9" a="1"/>
  <c r="G141" i="9" a="1"/>
  <c r="J60" i="9"/>
  <c r="I60" i="9"/>
  <c r="H173" i="9" a="1"/>
  <c r="H173" i="9" s="1"/>
  <c r="G173" i="9" a="1"/>
  <c r="G173" i="9" s="1"/>
  <c r="K60" i="9"/>
  <c r="H79" i="9"/>
  <c r="AY155" i="9"/>
  <c r="BE155" i="9"/>
  <c r="BD152" i="9"/>
  <c r="AY153" i="9"/>
  <c r="BA153" i="9"/>
  <c r="AZ152" i="9"/>
  <c r="BF151" i="9"/>
  <c r="BE152" i="9"/>
  <c r="BA151" i="9"/>
  <c r="BE153" i="9"/>
  <c r="BF154" i="9"/>
  <c r="BB151" i="9"/>
  <c r="AZ151" i="9"/>
  <c r="BD153" i="9"/>
  <c r="BG153" i="9"/>
  <c r="BC153" i="9"/>
  <c r="AZ154" i="9"/>
  <c r="AY154" i="9"/>
  <c r="BE151" i="9"/>
  <c r="BB153" i="9"/>
  <c r="BB154" i="9"/>
  <c r="BF153" i="9"/>
  <c r="BC151" i="9"/>
  <c r="BB155" i="9"/>
  <c r="BF155" i="9"/>
  <c r="BD155" i="9"/>
  <c r="BG154" i="9"/>
  <c r="BG155" i="9"/>
  <c r="BA152" i="9"/>
  <c r="BA154" i="9"/>
  <c r="AY151" i="9"/>
  <c r="BG151" i="9"/>
  <c r="BF152" i="9"/>
  <c r="AZ153" i="9"/>
  <c r="BD154" i="9"/>
  <c r="BB152" i="9"/>
  <c r="BG152" i="9"/>
  <c r="BC154" i="9"/>
  <c r="BC155" i="9"/>
  <c r="AZ155" i="9"/>
  <c r="BC152" i="9"/>
  <c r="BD151" i="9"/>
  <c r="BA155" i="9"/>
  <c r="AY152" i="9"/>
  <c r="BE154" i="9"/>
  <c r="G95" i="9" a="1"/>
  <c r="G472" i="9" a="1"/>
  <c r="G472" i="9" s="1"/>
  <c r="G174" i="9" a="1"/>
  <c r="G174" i="9" s="1"/>
  <c r="G175" i="9" s="1" a="1"/>
  <c r="G175" i="9" s="1"/>
  <c r="H174" i="9" a="1"/>
  <c r="H174" i="9" s="1"/>
  <c r="H175" i="9" a="1"/>
  <c r="H175" i="9" s="1"/>
  <c r="K41" i="9"/>
  <c r="M60" i="9"/>
  <c r="L60" i="9"/>
  <c r="M79" i="9"/>
  <c r="J79" i="9"/>
  <c r="H60" i="9"/>
  <c r="H121" i="9"/>
  <c r="H123" i="9"/>
  <c r="G119" i="9"/>
  <c r="I117" i="9"/>
  <c r="G120" i="9"/>
  <c r="I123" i="9"/>
  <c r="J118" i="9"/>
  <c r="G117" i="9"/>
  <c r="J121" i="9"/>
  <c r="G121" i="9"/>
  <c r="J119" i="9"/>
  <c r="J120" i="9"/>
  <c r="K121" i="9"/>
  <c r="K123" i="9"/>
  <c r="H118" i="9"/>
  <c r="K122" i="9"/>
  <c r="I122" i="9"/>
  <c r="H119" i="9"/>
  <c r="J122" i="9"/>
  <c r="K117" i="9"/>
  <c r="G122" i="9"/>
  <c r="K120" i="9"/>
  <c r="H122" i="9"/>
  <c r="I121" i="9"/>
  <c r="J117" i="9"/>
  <c r="I118" i="9"/>
  <c r="K118" i="9"/>
  <c r="J123" i="9"/>
  <c r="K119" i="9"/>
  <c r="H117" i="9"/>
  <c r="G118" i="9"/>
  <c r="H120" i="9"/>
  <c r="G123" i="9"/>
  <c r="I119" i="9"/>
  <c r="I120" i="9"/>
  <c r="G29" i="12" l="1" a="1"/>
  <c r="G29" i="12" s="1"/>
  <c r="T152" i="9"/>
  <c r="X152" i="9"/>
  <c r="S152" i="9"/>
  <c r="X151" i="9"/>
  <c r="Y151" i="9"/>
  <c r="S155" i="9"/>
  <c r="T154" i="9"/>
  <c r="R153" i="9"/>
  <c r="S154" i="9"/>
  <c r="V155" i="9"/>
  <c r="U154" i="9"/>
  <c r="V151" i="9"/>
  <c r="Z153" i="9"/>
  <c r="R155" i="9"/>
  <c r="W151" i="9"/>
  <c r="W153" i="9"/>
  <c r="X155" i="9"/>
  <c r="Z154" i="9"/>
  <c r="X153" i="9"/>
  <c r="Y153" i="9"/>
  <c r="S153" i="9"/>
  <c r="T155" i="9"/>
  <c r="T151" i="9"/>
  <c r="W155" i="9"/>
  <c r="U152" i="9"/>
  <c r="Y154" i="9"/>
  <c r="R152" i="9"/>
  <c r="Y152" i="9"/>
  <c r="R154" i="9"/>
  <c r="T153" i="9"/>
  <c r="W152" i="9"/>
  <c r="V152" i="9"/>
  <c r="V154" i="9"/>
  <c r="W154" i="9"/>
  <c r="V153" i="9"/>
  <c r="U155" i="9"/>
  <c r="S151" i="9"/>
  <c r="Z152" i="9"/>
  <c r="Z155" i="9"/>
  <c r="U153" i="9"/>
  <c r="R151" i="9"/>
  <c r="Y155" i="9"/>
  <c r="X154" i="9"/>
  <c r="U151" i="9"/>
  <c r="Z151" i="9"/>
  <c r="G343" i="9" a="1"/>
  <c r="G343" i="9" s="1"/>
  <c r="G339" i="9" a="1"/>
  <c r="G339" i="9" s="1"/>
  <c r="AU155" i="9"/>
  <c r="AN154" i="9"/>
  <c r="AO154" i="9"/>
  <c r="AT154" i="9"/>
  <c r="AR155" i="9"/>
  <c r="AT151" i="9"/>
  <c r="AP153" i="9"/>
  <c r="AT152" i="9"/>
  <c r="AS151" i="9"/>
  <c r="AQ155" i="9"/>
  <c r="AQ152" i="9"/>
  <c r="AO153" i="9"/>
  <c r="AO155" i="9"/>
  <c r="AU152" i="9"/>
  <c r="AP155" i="9"/>
  <c r="AS154" i="9"/>
  <c r="AN152" i="9"/>
  <c r="AP151" i="9"/>
  <c r="AN155" i="9"/>
  <c r="AR153" i="9"/>
  <c r="AO152" i="9"/>
  <c r="AQ154" i="9"/>
  <c r="AO151" i="9"/>
  <c r="AT155" i="9"/>
  <c r="AU153" i="9"/>
  <c r="AP152" i="9"/>
  <c r="AP154" i="9"/>
  <c r="AU151" i="9"/>
  <c r="AV154" i="9"/>
  <c r="AN153" i="9"/>
  <c r="AT153" i="9"/>
  <c r="AR154" i="9"/>
  <c r="AQ153" i="9"/>
  <c r="AS152" i="9"/>
  <c r="AV153" i="9"/>
  <c r="AR151" i="9"/>
  <c r="AN151" i="9"/>
  <c r="AV155" i="9"/>
  <c r="AS155" i="9"/>
  <c r="AV152" i="9"/>
  <c r="AV151" i="9"/>
  <c r="AR152" i="9"/>
  <c r="AS153" i="9"/>
  <c r="AQ151" i="9"/>
  <c r="AU154" i="9"/>
  <c r="G342" i="9" a="1"/>
  <c r="G342" i="9" s="1"/>
  <c r="BR155" i="9"/>
  <c r="BK151" i="9"/>
  <c r="BJ154" i="9"/>
  <c r="BR151" i="9"/>
  <c r="BO154" i="9"/>
  <c r="BO153" i="9"/>
  <c r="BL151" i="9"/>
  <c r="BM152" i="9"/>
  <c r="BK153" i="9"/>
  <c r="BK154" i="9"/>
  <c r="BP155" i="9"/>
  <c r="BQ152" i="9"/>
  <c r="BN151" i="9"/>
  <c r="BJ152" i="9"/>
  <c r="BN152" i="9"/>
  <c r="BJ153" i="9"/>
  <c r="BP153" i="9"/>
  <c r="BJ155" i="9"/>
  <c r="BR154" i="9"/>
  <c r="BR153" i="9"/>
  <c r="BO152" i="9"/>
  <c r="BO155" i="9"/>
  <c r="BP154" i="9"/>
  <c r="BQ153" i="9"/>
  <c r="BM155" i="9"/>
  <c r="BO151" i="9"/>
  <c r="BP151" i="9"/>
  <c r="BQ154" i="9"/>
  <c r="BN154" i="9"/>
  <c r="BL155" i="9"/>
  <c r="BM154" i="9"/>
  <c r="BM151" i="9"/>
  <c r="BL153" i="9"/>
  <c r="BP152" i="9"/>
  <c r="BJ151" i="9"/>
  <c r="BK152" i="9"/>
  <c r="BL154" i="9"/>
  <c r="BK155" i="9"/>
  <c r="BL152" i="9"/>
  <c r="BR152" i="9"/>
  <c r="BN155" i="9"/>
  <c r="BM153" i="9"/>
  <c r="BQ155" i="9"/>
  <c r="BQ151" i="9"/>
  <c r="BN153" i="9"/>
  <c r="G338" i="9" a="1"/>
  <c r="G338" i="9" s="1"/>
  <c r="I155" i="9"/>
  <c r="I154" i="9"/>
  <c r="M152" i="9"/>
  <c r="H151" i="9"/>
  <c r="M151" i="9"/>
  <c r="J152" i="9"/>
  <c r="O151" i="9"/>
  <c r="O152" i="9"/>
  <c r="K154" i="9"/>
  <c r="M153" i="9"/>
  <c r="M154" i="9"/>
  <c r="I152" i="9"/>
  <c r="H152" i="9"/>
  <c r="L152" i="9"/>
  <c r="N152" i="9"/>
  <c r="N154" i="9"/>
  <c r="I153" i="9"/>
  <c r="G155" i="9"/>
  <c r="J151" i="9"/>
  <c r="H154" i="9"/>
  <c r="K153" i="9"/>
  <c r="G152" i="9"/>
  <c r="K155" i="9"/>
  <c r="L155" i="9"/>
  <c r="G154" i="9"/>
  <c r="M155" i="9"/>
  <c r="H153" i="9"/>
  <c r="I151" i="9"/>
  <c r="N153" i="9"/>
  <c r="L151" i="9"/>
  <c r="J155" i="9"/>
  <c r="G153" i="9"/>
  <c r="O155" i="9"/>
  <c r="K152" i="9"/>
  <c r="N151" i="9"/>
  <c r="K151" i="9"/>
  <c r="L153" i="9"/>
  <c r="G151" i="9"/>
  <c r="J153" i="9"/>
  <c r="O153" i="9"/>
  <c r="O154" i="9"/>
  <c r="L154" i="9"/>
  <c r="N155" i="9"/>
  <c r="J154" i="9"/>
  <c r="H155" i="9"/>
  <c r="AI153" i="9"/>
  <c r="AE152" i="9"/>
  <c r="AC155" i="9"/>
  <c r="AK155" i="9"/>
  <c r="AJ151" i="9"/>
  <c r="AI152" i="9"/>
  <c r="AJ153" i="9"/>
  <c r="AG152" i="9"/>
  <c r="AH155" i="9"/>
  <c r="AJ155" i="9"/>
  <c r="AK151" i="9"/>
  <c r="AE155" i="9"/>
  <c r="AF151" i="9"/>
  <c r="AE154" i="9"/>
  <c r="AE151" i="9"/>
  <c r="AD154" i="9"/>
  <c r="AF154" i="9"/>
  <c r="AC152" i="9"/>
  <c r="AH154" i="9"/>
  <c r="AC153" i="9"/>
  <c r="AE153" i="9"/>
  <c r="AK154" i="9"/>
  <c r="AK153" i="9"/>
  <c r="AK152" i="9"/>
  <c r="AH153" i="9"/>
  <c r="AI154" i="9"/>
  <c r="AG155" i="9"/>
  <c r="AC154" i="9"/>
  <c r="AC151" i="9"/>
  <c r="AG154" i="9"/>
  <c r="AD151" i="9"/>
  <c r="AJ152" i="9"/>
  <c r="AJ154" i="9"/>
  <c r="AH152" i="9"/>
  <c r="AI155" i="9"/>
  <c r="AI151" i="9"/>
  <c r="AD155" i="9"/>
  <c r="AG153" i="9"/>
  <c r="AG151" i="9"/>
  <c r="AH151" i="9"/>
  <c r="AD152" i="9"/>
  <c r="AF152" i="9"/>
  <c r="AF153" i="9"/>
  <c r="AD153" i="9"/>
  <c r="AF155" i="9"/>
  <c r="G340" i="9" a="1"/>
  <c r="G340" i="9" s="1"/>
  <c r="J100" i="9"/>
  <c r="J96" i="9"/>
  <c r="G96" i="9"/>
  <c r="H97" i="9"/>
  <c r="I100" i="9"/>
  <c r="I101" i="9"/>
  <c r="I95" i="9"/>
  <c r="J97" i="9"/>
  <c r="J98" i="9"/>
  <c r="I98" i="9"/>
  <c r="H99" i="9"/>
  <c r="I97" i="9"/>
  <c r="J101" i="9"/>
  <c r="G95" i="9"/>
  <c r="G99" i="9"/>
  <c r="I96" i="9"/>
  <c r="J95" i="9"/>
  <c r="H100" i="9"/>
  <c r="H101" i="9"/>
  <c r="H96" i="9"/>
  <c r="H95" i="9"/>
  <c r="J99" i="9"/>
  <c r="G101" i="9"/>
  <c r="H98" i="9"/>
  <c r="G97" i="9"/>
  <c r="G100" i="9"/>
  <c r="G98" i="9"/>
  <c r="I99" i="9"/>
  <c r="G145" i="9"/>
  <c r="O143" i="9"/>
  <c r="G141" i="9"/>
  <c r="L143" i="9"/>
  <c r="K142" i="9"/>
  <c r="N145" i="9"/>
  <c r="J145" i="9"/>
  <c r="H142" i="9"/>
  <c r="G144" i="9"/>
  <c r="M143" i="9"/>
  <c r="J143" i="9"/>
  <c r="L142" i="9"/>
  <c r="H144" i="9"/>
  <c r="K144" i="9"/>
  <c r="L145" i="9"/>
  <c r="N141" i="9"/>
  <c r="I143" i="9"/>
  <c r="O144" i="9"/>
  <c r="K141" i="9"/>
  <c r="N144" i="9"/>
  <c r="K145" i="9"/>
  <c r="J142" i="9"/>
  <c r="M145" i="9"/>
  <c r="M144" i="9"/>
  <c r="I145" i="9"/>
  <c r="K143" i="9"/>
  <c r="J144" i="9"/>
  <c r="N143" i="9"/>
  <c r="I142" i="9"/>
  <c r="H141" i="9"/>
  <c r="N142" i="9"/>
  <c r="O145" i="9"/>
  <c r="L141" i="9"/>
  <c r="G143" i="9"/>
  <c r="I144" i="9"/>
  <c r="H143" i="9"/>
  <c r="J141" i="9"/>
  <c r="O141" i="9"/>
  <c r="I141" i="9"/>
  <c r="L144" i="9"/>
  <c r="M141" i="9"/>
  <c r="O142" i="9"/>
  <c r="H145" i="9"/>
  <c r="G142" i="9"/>
  <c r="M142" i="9"/>
  <c r="AU308" i="9" l="1"/>
  <c r="O308" i="9"/>
  <c r="AM308" i="9"/>
  <c r="AE308" i="9"/>
  <c r="W308" i="9"/>
  <c r="G308" i="9"/>
  <c r="AU312" i="9"/>
  <c r="G312" i="9"/>
  <c r="O312" i="9"/>
  <c r="AM312" i="9"/>
  <c r="W312" i="9"/>
  <c r="AE312" i="9"/>
  <c r="AU313" i="9"/>
  <c r="AM313" i="9"/>
  <c r="AE313" i="9"/>
  <c r="W313" i="9"/>
  <c r="O313" i="9"/>
  <c r="G313" i="9"/>
  <c r="AE309" i="9"/>
  <c r="G309" i="9"/>
  <c r="W309" i="9"/>
  <c r="AM309" i="9"/>
  <c r="AU309" i="9"/>
  <c r="O309" i="9"/>
  <c r="W310" i="9"/>
  <c r="AE310" i="9"/>
  <c r="AM310" i="9"/>
  <c r="O310" i="9"/>
  <c r="AU310" i="9"/>
  <c r="G310" i="9"/>
  <c r="AM311" i="9"/>
  <c r="AE311" i="9"/>
  <c r="W311" i="9"/>
  <c r="G311" i="9"/>
  <c r="AU311" i="9"/>
  <c r="O311" i="9"/>
  <c r="G362" i="9" a="1"/>
  <c r="G341" i="9" a="1"/>
  <c r="G341" i="9" s="1"/>
  <c r="Q351" i="9" l="1"/>
  <c r="R349" i="9" s="1"/>
  <c r="U351" i="9"/>
  <c r="G221" i="9"/>
  <c r="X351" i="9"/>
  <c r="Y349" i="9" s="1"/>
  <c r="P351" i="9"/>
  <c r="Q349" i="9" s="1"/>
  <c r="O351" i="9"/>
  <c r="P349" i="9" s="1"/>
  <c r="G216" i="9"/>
  <c r="AQ351" i="9"/>
  <c r="AR349" i="9" s="1"/>
  <c r="G219" i="9"/>
  <c r="H351" i="9"/>
  <c r="I349" i="9" s="1"/>
  <c r="AC351" i="9"/>
  <c r="AD349" i="9" s="1"/>
  <c r="W351" i="9"/>
  <c r="X349" i="9" s="1"/>
  <c r="I351" i="9"/>
  <c r="J349" i="9" s="1"/>
  <c r="G217" i="9"/>
  <c r="AK351" i="9"/>
  <c r="AL349" i="9" s="1"/>
  <c r="H309" i="9"/>
  <c r="G220" i="9"/>
  <c r="J351" i="9"/>
  <c r="K349" i="9" s="1"/>
  <c r="G351" i="9"/>
  <c r="AR351" i="9"/>
  <c r="AS349" i="9" s="1"/>
  <c r="AP351" i="9"/>
  <c r="AD351" i="9"/>
  <c r="AE349" i="9" s="1"/>
  <c r="G218" i="9"/>
  <c r="AE351" i="9"/>
  <c r="AF349" i="9" s="1"/>
  <c r="AL351" i="9"/>
  <c r="AM349" i="9" s="1"/>
  <c r="AS351" i="9"/>
  <c r="AT349" i="9" s="1"/>
  <c r="AB351" i="9"/>
  <c r="AJ351" i="9"/>
  <c r="AK349" i="9" s="1"/>
  <c r="V351" i="9"/>
  <c r="W349" i="9" s="1"/>
  <c r="G364" i="9"/>
  <c r="H363" i="9"/>
  <c r="K364" i="9"/>
  <c r="K366" i="9"/>
  <c r="G365" i="9"/>
  <c r="K362" i="9"/>
  <c r="I365" i="9"/>
  <c r="K365" i="9"/>
  <c r="G366" i="9"/>
  <c r="J365" i="9"/>
  <c r="H366" i="9"/>
  <c r="I362" i="9"/>
  <c r="I366" i="9"/>
  <c r="G362" i="9"/>
  <c r="G363" i="9"/>
  <c r="H365" i="9"/>
  <c r="H364" i="9"/>
  <c r="I363" i="9"/>
  <c r="G367" i="9"/>
  <c r="J367" i="9"/>
  <c r="I367" i="9"/>
  <c r="H367" i="9"/>
  <c r="H362" i="9"/>
  <c r="J364" i="9"/>
  <c r="J363" i="9"/>
  <c r="J362" i="9"/>
  <c r="K367" i="9"/>
  <c r="K363" i="9"/>
  <c r="J366" i="9"/>
  <c r="I364" i="9"/>
  <c r="H310" i="9"/>
  <c r="H313" i="9"/>
  <c r="H312" i="9"/>
  <c r="AI351" i="9"/>
  <c r="N351" i="9"/>
  <c r="H308" i="9" l="1"/>
  <c r="H311" i="9"/>
  <c r="AY201" i="9"/>
  <c r="AZ199" i="9" s="1"/>
  <c r="AI383" i="9" a="1"/>
  <c r="AJ349" i="9"/>
  <c r="H231" i="9"/>
  <c r="H232" i="9"/>
  <c r="H233" i="9"/>
  <c r="H235" i="9"/>
  <c r="H230" i="9"/>
  <c r="H234" i="9"/>
  <c r="AO201" i="9"/>
  <c r="AP199" i="9" s="1"/>
  <c r="X312" i="9"/>
  <c r="AQ307" i="9"/>
  <c r="AR305" i="9" s="1"/>
  <c r="AH201" i="9"/>
  <c r="AI199" i="9" s="1"/>
  <c r="AV215" i="9"/>
  <c r="AW213" i="9" s="1"/>
  <c r="K215" i="9"/>
  <c r="AN231" i="9"/>
  <c r="AN232" i="9"/>
  <c r="AN230" i="9"/>
  <c r="AN234" i="9"/>
  <c r="AN235" i="9"/>
  <c r="AN233" i="9"/>
  <c r="H349" i="9"/>
  <c r="G383" i="9" a="1"/>
  <c r="AF230" i="9"/>
  <c r="AF231" i="9"/>
  <c r="AF235" i="9"/>
  <c r="AF232" i="9"/>
  <c r="AF234" i="9"/>
  <c r="AF233" i="9"/>
  <c r="L220" i="9"/>
  <c r="H220" i="9"/>
  <c r="K220" i="9"/>
  <c r="H201" i="9"/>
  <c r="S229" i="9"/>
  <c r="T227" i="9" s="1"/>
  <c r="S201" i="9"/>
  <c r="T199" i="9" s="1"/>
  <c r="G204" i="9"/>
  <c r="J215" i="9"/>
  <c r="AG201" i="9"/>
  <c r="AH199" i="9" s="1"/>
  <c r="AW215" i="9"/>
  <c r="AX213" i="9" s="1"/>
  <c r="S215" i="9"/>
  <c r="T213" i="9" s="1"/>
  <c r="X310" i="9"/>
  <c r="P232" i="9"/>
  <c r="P233" i="9"/>
  <c r="P231" i="9"/>
  <c r="P230" i="9"/>
  <c r="P235" i="9"/>
  <c r="P234" i="9"/>
  <c r="G205" i="9"/>
  <c r="J201" i="9"/>
  <c r="K205" i="9"/>
  <c r="AH310" i="9"/>
  <c r="AG307" i="9"/>
  <c r="AH305" i="9" s="1"/>
  <c r="AV308" i="9"/>
  <c r="AW307" i="9"/>
  <c r="AX305" i="9" s="1"/>
  <c r="J307" i="9"/>
  <c r="AG229" i="9"/>
  <c r="AH227" i="9" s="1"/>
  <c r="AN309" i="9"/>
  <c r="O349" i="9"/>
  <c r="N383" i="9" a="1"/>
  <c r="G40" i="12" a="1"/>
  <c r="G40" i="12" s="1"/>
  <c r="R215" i="9"/>
  <c r="S213" i="9" s="1"/>
  <c r="Z229" i="9"/>
  <c r="AA227" i="9" s="1"/>
  <c r="AW229" i="9"/>
  <c r="AX227" i="9" s="1"/>
  <c r="X215" i="9"/>
  <c r="Y213" i="9" s="1"/>
  <c r="X313" i="9"/>
  <c r="AF307" i="9"/>
  <c r="AG305" i="9" s="1"/>
  <c r="AZ312" i="9"/>
  <c r="AY307" i="9"/>
  <c r="AZ305" i="9" s="1"/>
  <c r="AI229" i="9"/>
  <c r="AJ227" i="9" s="1"/>
  <c r="G39" i="12" a="1"/>
  <c r="G39" i="12" s="1"/>
  <c r="R229" i="9"/>
  <c r="S227" i="9" s="1"/>
  <c r="J229" i="9"/>
  <c r="K227" i="9" s="1"/>
  <c r="Z201" i="9"/>
  <c r="AA199" i="9" s="1"/>
  <c r="G206" i="9"/>
  <c r="Y201" i="9"/>
  <c r="Z199" i="9" s="1"/>
  <c r="J205" i="9"/>
  <c r="I201" i="9"/>
  <c r="AW201" i="9"/>
  <c r="AX199" i="9" s="1"/>
  <c r="X234" i="9"/>
  <c r="X232" i="9"/>
  <c r="X233" i="9"/>
  <c r="X235" i="9"/>
  <c r="X231" i="9"/>
  <c r="X230" i="9"/>
  <c r="X229" i="9"/>
  <c r="Y227" i="9" s="1"/>
  <c r="AZ313" i="9"/>
  <c r="AF229" i="9"/>
  <c r="AG227" i="9" s="1"/>
  <c r="AY229" i="9"/>
  <c r="AZ227" i="9" s="1"/>
  <c r="AI215" i="9"/>
  <c r="AJ213" i="9" s="1"/>
  <c r="G203" i="9"/>
  <c r="K203" i="9"/>
  <c r="R201" i="9"/>
  <c r="S199" i="9" s="1"/>
  <c r="Z215" i="9"/>
  <c r="AA213" i="9" s="1"/>
  <c r="Y229" i="9"/>
  <c r="Z227" i="9" s="1"/>
  <c r="I229" i="9"/>
  <c r="J227" i="9" s="1"/>
  <c r="AF309" i="9"/>
  <c r="P307" i="9"/>
  <c r="Q305" i="9" s="1"/>
  <c r="X307" i="9"/>
  <c r="Y305" i="9" s="1"/>
  <c r="Y311" i="9"/>
  <c r="AF201" i="9"/>
  <c r="AG199" i="9" s="1"/>
  <c r="AY215" i="9"/>
  <c r="AZ213" i="9" s="1"/>
  <c r="AJ308" i="9"/>
  <c r="AI307" i="9"/>
  <c r="AJ305" i="9" s="1"/>
  <c r="R307" i="9"/>
  <c r="S305" i="9" s="1"/>
  <c r="S312" i="9"/>
  <c r="G202" i="9"/>
  <c r="H202" i="9"/>
  <c r="AA310" i="9"/>
  <c r="Z307" i="9"/>
  <c r="AA305" i="9" s="1"/>
  <c r="Z311" i="9"/>
  <c r="Y307" i="9"/>
  <c r="Z305" i="9" s="1"/>
  <c r="I307" i="9"/>
  <c r="AZ309" i="9"/>
  <c r="P229" i="9"/>
  <c r="Q227" i="9" s="1"/>
  <c r="AA229" i="9"/>
  <c r="AB227" i="9" s="1"/>
  <c r="AH312" i="9"/>
  <c r="AF312" i="9"/>
  <c r="X201" i="9"/>
  <c r="Y199" i="9" s="1"/>
  <c r="Q215" i="9"/>
  <c r="R213" i="9" s="1"/>
  <c r="AI201" i="9"/>
  <c r="AJ199" i="9" s="1"/>
  <c r="AX307" i="9"/>
  <c r="AY305" i="9" s="1"/>
  <c r="AY313" i="9"/>
  <c r="Y215" i="9"/>
  <c r="Z213" i="9" s="1"/>
  <c r="I215" i="9"/>
  <c r="AQ312" i="9"/>
  <c r="AP307" i="9"/>
  <c r="AQ305" i="9" s="1"/>
  <c r="V349" i="9"/>
  <c r="U383" i="9" a="1"/>
  <c r="P201" i="9"/>
  <c r="Q199" i="9" s="1"/>
  <c r="AA201" i="9"/>
  <c r="AB199" i="9" s="1"/>
  <c r="AN229" i="9"/>
  <c r="AO227" i="9" s="1"/>
  <c r="AF215" i="9"/>
  <c r="AG213" i="9" s="1"/>
  <c r="AN307" i="9"/>
  <c r="AO305" i="9" s="1"/>
  <c r="AO312" i="9"/>
  <c r="AO229" i="9"/>
  <c r="AP227" i="9" s="1"/>
  <c r="AH313" i="9"/>
  <c r="AQ229" i="9"/>
  <c r="AR227" i="9" s="1"/>
  <c r="R311" i="9"/>
  <c r="Q307" i="9"/>
  <c r="R305" i="9" s="1"/>
  <c r="AV229" i="9"/>
  <c r="AW227" i="9" s="1"/>
  <c r="K307" i="9"/>
  <c r="AQ349" i="9"/>
  <c r="AP383" i="9" a="1"/>
  <c r="AX229" i="9"/>
  <c r="AY227" i="9" s="1"/>
  <c r="H307" i="9"/>
  <c r="AP201" i="9"/>
  <c r="AQ199" i="9" s="1"/>
  <c r="P215" i="9"/>
  <c r="Q213" i="9" s="1"/>
  <c r="AA307" i="9"/>
  <c r="AB305" i="9" s="1"/>
  <c r="AB308" i="9"/>
  <c r="AH215" i="9"/>
  <c r="AI213" i="9" s="1"/>
  <c r="AG215" i="9"/>
  <c r="AH213" i="9" s="1"/>
  <c r="G207" i="9"/>
  <c r="K216" i="9"/>
  <c r="H216" i="9"/>
  <c r="AO307" i="9"/>
  <c r="AP305" i="9" s="1"/>
  <c r="S311" i="9"/>
  <c r="AH307" i="9"/>
  <c r="AI305" i="9" s="1"/>
  <c r="AI313" i="9"/>
  <c r="AC349" i="9"/>
  <c r="AB383" i="9" a="1"/>
  <c r="L203" i="9"/>
  <c r="K201" i="9"/>
  <c r="AX215" i="9"/>
  <c r="AY213" i="9" s="1"/>
  <c r="H215" i="9"/>
  <c r="I217" i="9"/>
  <c r="AP215" i="9"/>
  <c r="AQ213" i="9" s="1"/>
  <c r="AA215" i="9"/>
  <c r="AB213" i="9" s="1"/>
  <c r="AN201" i="9"/>
  <c r="AO199" i="9" s="1"/>
  <c r="AQ201" i="9"/>
  <c r="AR199" i="9" s="1"/>
  <c r="Q201" i="9"/>
  <c r="R199" i="9" s="1"/>
  <c r="AV307" i="9"/>
  <c r="AW305" i="9" s="1"/>
  <c r="AN215" i="9"/>
  <c r="AO213" i="9" s="1"/>
  <c r="AO215" i="9"/>
  <c r="AP213" i="9" s="1"/>
  <c r="AP310" i="9"/>
  <c r="AR310" i="9"/>
  <c r="AQ215" i="9"/>
  <c r="AR213" i="9" s="1"/>
  <c r="Q229" i="9"/>
  <c r="R227" i="9" s="1"/>
  <c r="AH229" i="9"/>
  <c r="AI227" i="9" s="1"/>
  <c r="AV233" i="9"/>
  <c r="AV235" i="9"/>
  <c r="AV231" i="9"/>
  <c r="AV234" i="9"/>
  <c r="AV230" i="9"/>
  <c r="AV232" i="9"/>
  <c r="AV201" i="9"/>
  <c r="AW199" i="9" s="1"/>
  <c r="K229" i="9"/>
  <c r="L227" i="9" s="1"/>
  <c r="AX201" i="9"/>
  <c r="AY199" i="9" s="1"/>
  <c r="H229" i="9"/>
  <c r="I227" i="9" s="1"/>
  <c r="AP229" i="9"/>
  <c r="AQ227" i="9" s="1"/>
  <c r="T313" i="9"/>
  <c r="S307" i="9"/>
  <c r="T305" i="9" s="1"/>
  <c r="AJ312" i="9" l="1"/>
  <c r="Y313" i="9"/>
  <c r="J219" i="9"/>
  <c r="H217" i="9"/>
  <c r="L217" i="9"/>
  <c r="K218" i="9"/>
  <c r="AN311" i="9"/>
  <c r="H203" i="9"/>
  <c r="X309" i="9"/>
  <c r="AX311" i="9"/>
  <c r="I205" i="9"/>
  <c r="AY311" i="9"/>
  <c r="K217" i="9"/>
  <c r="L218" i="9"/>
  <c r="Z308" i="9"/>
  <c r="L221" i="9"/>
  <c r="AA311" i="9"/>
  <c r="AW312" i="9"/>
  <c r="AH308" i="9"/>
  <c r="J206" i="9"/>
  <c r="AA308" i="9"/>
  <c r="AN313" i="9"/>
  <c r="J203" i="9"/>
  <c r="AI308" i="9"/>
  <c r="I206" i="9"/>
  <c r="AN308" i="9"/>
  <c r="AR308" i="9"/>
  <c r="P309" i="9"/>
  <c r="AF310" i="9"/>
  <c r="L216" i="9"/>
  <c r="AW310" i="9"/>
  <c r="Q313" i="9"/>
  <c r="L204" i="9"/>
  <c r="AP312" i="9"/>
  <c r="AV310" i="9"/>
  <c r="AV309" i="9"/>
  <c r="I204" i="9"/>
  <c r="AJ309" i="9"/>
  <c r="AG308" i="9"/>
  <c r="H204" i="9"/>
  <c r="AF311" i="9"/>
  <c r="O58" i="10" a="1"/>
  <c r="O79" i="10" a="1"/>
  <c r="L219" i="9"/>
  <c r="AS383" i="9"/>
  <c r="AT381" i="9" s="1"/>
  <c r="AR383" i="9"/>
  <c r="AS381" i="9" s="1"/>
  <c r="AP383" i="9"/>
  <c r="AQ381" i="9" s="1"/>
  <c r="AQ383" i="9"/>
  <c r="AR381" i="9" s="1"/>
  <c r="W218" i="9"/>
  <c r="I202" i="9"/>
  <c r="AU203" i="9"/>
  <c r="AV203" i="9"/>
  <c r="AV313" i="9"/>
  <c r="L206" i="9"/>
  <c r="AU206" i="9"/>
  <c r="AW206" i="9"/>
  <c r="AY206" i="9"/>
  <c r="AZ206" i="9"/>
  <c r="AX231" i="9"/>
  <c r="AX234" i="9"/>
  <c r="AX235" i="9"/>
  <c r="AX232" i="9"/>
  <c r="AX230" i="9"/>
  <c r="AX233" i="9"/>
  <c r="T312" i="9"/>
  <c r="AB310" i="9"/>
  <c r="H221" i="9"/>
  <c r="O221" i="9"/>
  <c r="R221" i="9"/>
  <c r="S221" i="9"/>
  <c r="J204" i="9"/>
  <c r="O204" i="9"/>
  <c r="R204" i="9"/>
  <c r="P204" i="9"/>
  <c r="AB311" i="9"/>
  <c r="S310" i="9"/>
  <c r="AE220" i="9"/>
  <c r="AJ220" i="9"/>
  <c r="Z312" i="9"/>
  <c r="AU204" i="9"/>
  <c r="Q310" i="9"/>
  <c r="T235" i="9"/>
  <c r="T231" i="9"/>
  <c r="T230" i="9"/>
  <c r="T233" i="9"/>
  <c r="T232" i="9"/>
  <c r="T234" i="9"/>
  <c r="AU220" i="9"/>
  <c r="AG311" i="9"/>
  <c r="AB312" i="9"/>
  <c r="AU216" i="9"/>
  <c r="AZ216" i="9"/>
  <c r="AV216" i="9"/>
  <c r="AU217" i="9"/>
  <c r="J213" i="9"/>
  <c r="H218" i="9"/>
  <c r="AE218" i="9"/>
  <c r="AG218" i="9"/>
  <c r="AJ218" i="9"/>
  <c r="AX309" i="9"/>
  <c r="L202" i="9"/>
  <c r="AG309" i="9"/>
  <c r="I203" i="9"/>
  <c r="AM203" i="9"/>
  <c r="AN203" i="9"/>
  <c r="AQ203" i="9"/>
  <c r="AR203" i="9"/>
  <c r="AO203" i="9"/>
  <c r="AX313" i="9"/>
  <c r="K206" i="9"/>
  <c r="AE206" i="9"/>
  <c r="AG206" i="9"/>
  <c r="AA234" i="9"/>
  <c r="AA233" i="9"/>
  <c r="AA231" i="9"/>
  <c r="AA230" i="9"/>
  <c r="AA232" i="9"/>
  <c r="AA235" i="9"/>
  <c r="S309" i="9"/>
  <c r="K221" i="9"/>
  <c r="W221" i="9"/>
  <c r="AB221" i="9"/>
  <c r="X311" i="9"/>
  <c r="R310" i="9"/>
  <c r="I220" i="9"/>
  <c r="O220" i="9"/>
  <c r="Q220" i="9"/>
  <c r="T220" i="9"/>
  <c r="AH311" i="9"/>
  <c r="AJ310" i="9"/>
  <c r="Y312" i="9"/>
  <c r="AD383" i="9"/>
  <c r="AE381" i="9" s="1"/>
  <c r="AE383" i="9"/>
  <c r="AF381" i="9" s="1"/>
  <c r="AC383" i="9"/>
  <c r="AD381" i="9" s="1"/>
  <c r="AB383" i="9"/>
  <c r="AC381" i="9" s="1"/>
  <c r="AM216" i="9"/>
  <c r="AN216" i="9"/>
  <c r="AQ216" i="9"/>
  <c r="O217" i="9"/>
  <c r="R217" i="9"/>
  <c r="Q217" i="9"/>
  <c r="L312" i="9"/>
  <c r="L311" i="9"/>
  <c r="L313" i="9"/>
  <c r="L309" i="9"/>
  <c r="L308" i="9"/>
  <c r="L310" i="9"/>
  <c r="W383" i="9"/>
  <c r="X381" i="9" s="1"/>
  <c r="V383" i="9"/>
  <c r="W381" i="9" s="1"/>
  <c r="X383" i="9"/>
  <c r="Y381" i="9" s="1"/>
  <c r="U383" i="9"/>
  <c r="V381" i="9" s="1"/>
  <c r="O218" i="9"/>
  <c r="P218" i="9"/>
  <c r="R218" i="9"/>
  <c r="AG312" i="9"/>
  <c r="AH309" i="9"/>
  <c r="Y233" i="9"/>
  <c r="Y230" i="9"/>
  <c r="Y234" i="9"/>
  <c r="Y235" i="9"/>
  <c r="Y231" i="9"/>
  <c r="Y232" i="9"/>
  <c r="AB313" i="9"/>
  <c r="T309" i="9"/>
  <c r="AX308" i="9"/>
  <c r="AU205" i="9"/>
  <c r="AX205" i="9"/>
  <c r="AV205" i="9"/>
  <c r="J221" i="9"/>
  <c r="W204" i="9"/>
  <c r="X204" i="9"/>
  <c r="AA204" i="9"/>
  <c r="H39" i="12" a="1"/>
  <c r="H39" i="12" s="1"/>
  <c r="AJ311" i="9"/>
  <c r="AI310" i="9"/>
  <c r="AE203" i="9"/>
  <c r="AI203" i="9"/>
  <c r="AF203" i="9"/>
  <c r="L233" i="9"/>
  <c r="L230" i="9"/>
  <c r="L235" i="9"/>
  <c r="L231" i="9"/>
  <c r="L232" i="9"/>
  <c r="L234" i="9"/>
  <c r="I213" i="9"/>
  <c r="O216" i="9"/>
  <c r="S216" i="9"/>
  <c r="R216" i="9"/>
  <c r="P216" i="9"/>
  <c r="T216" i="9"/>
  <c r="AE217" i="9"/>
  <c r="AW232" i="9"/>
  <c r="AW230" i="9"/>
  <c r="AW234" i="9"/>
  <c r="AW231" i="9"/>
  <c r="AW233" i="9"/>
  <c r="AW235" i="9"/>
  <c r="AR230" i="9"/>
  <c r="AR233" i="9"/>
  <c r="AR234" i="9"/>
  <c r="AR232" i="9"/>
  <c r="AR231" i="9"/>
  <c r="AR235" i="9"/>
  <c r="AX310" i="9"/>
  <c r="J218" i="9"/>
  <c r="AM218" i="9"/>
  <c r="H38" i="11" a="1"/>
  <c r="G54" i="10" a="1"/>
  <c r="G75" i="10" a="1"/>
  <c r="AY309" i="9"/>
  <c r="AR313" i="9"/>
  <c r="AR311" i="9"/>
  <c r="Y309" i="9"/>
  <c r="AO309" i="9"/>
  <c r="R309" i="9"/>
  <c r="AW308" i="9"/>
  <c r="K199" i="9"/>
  <c r="AM205" i="9"/>
  <c r="AQ205" i="9"/>
  <c r="AO205" i="9"/>
  <c r="I221" i="9"/>
  <c r="K204" i="9"/>
  <c r="H40" i="12" a="1"/>
  <c r="H40" i="12" s="1"/>
  <c r="J220" i="9"/>
  <c r="J383" i="9"/>
  <c r="K381" i="9" s="1"/>
  <c r="G383" i="9"/>
  <c r="H381" i="9" s="1"/>
  <c r="I383" i="9"/>
  <c r="J381" i="9" s="1"/>
  <c r="H383" i="9"/>
  <c r="I381" i="9" s="1"/>
  <c r="AI311" i="9"/>
  <c r="AG310" i="9"/>
  <c r="AA312" i="9"/>
  <c r="L199" i="9"/>
  <c r="AQ233" i="9"/>
  <c r="AQ231" i="9"/>
  <c r="AQ230" i="9"/>
  <c r="AQ232" i="9"/>
  <c r="AQ234" i="9"/>
  <c r="AQ235" i="9"/>
  <c r="R232" i="9"/>
  <c r="R235" i="9"/>
  <c r="R231" i="9"/>
  <c r="R230" i="9"/>
  <c r="R233" i="9"/>
  <c r="R234" i="9"/>
  <c r="I216" i="9"/>
  <c r="W216" i="9"/>
  <c r="AM207" i="9"/>
  <c r="AO207" i="9"/>
  <c r="W217" i="9"/>
  <c r="AP233" i="9"/>
  <c r="AP232" i="9"/>
  <c r="AP230" i="9"/>
  <c r="AP231" i="9"/>
  <c r="AP235" i="9"/>
  <c r="AP234" i="9"/>
  <c r="AY310" i="9"/>
  <c r="X308" i="9"/>
  <c r="AW309" i="9"/>
  <c r="J313" i="9"/>
  <c r="J309" i="9"/>
  <c r="J308" i="9"/>
  <c r="J310" i="9"/>
  <c r="J312" i="9"/>
  <c r="J311" i="9"/>
  <c r="AP313" i="9"/>
  <c r="AO311" i="9"/>
  <c r="AI309" i="9"/>
  <c r="AB309" i="9"/>
  <c r="AA313" i="9"/>
  <c r="AR309" i="9"/>
  <c r="AH230" i="9"/>
  <c r="AH234" i="9"/>
  <c r="AH233" i="9"/>
  <c r="AH232" i="9"/>
  <c r="AH231" i="9"/>
  <c r="AH235" i="9"/>
  <c r="Q309" i="9"/>
  <c r="AY308" i="9"/>
  <c r="W205" i="9"/>
  <c r="AU218" i="9"/>
  <c r="AU221" i="9"/>
  <c r="AZ221" i="9"/>
  <c r="AX221" i="9"/>
  <c r="AY221" i="9"/>
  <c r="AE216" i="9"/>
  <c r="AG216" i="9"/>
  <c r="W219" i="9"/>
  <c r="Y219" i="9"/>
  <c r="Z219" i="9"/>
  <c r="J217" i="9"/>
  <c r="AM217" i="9"/>
  <c r="AO217" i="9"/>
  <c r="AN217" i="9"/>
  <c r="I218" i="9"/>
  <c r="AO313" i="9"/>
  <c r="AP311" i="9"/>
  <c r="AZ231" i="9"/>
  <c r="AZ235" i="9"/>
  <c r="AZ234" i="9"/>
  <c r="AZ230" i="9"/>
  <c r="AZ233" i="9"/>
  <c r="AZ232" i="9"/>
  <c r="G58" i="10" a="1"/>
  <c r="G79" i="10" a="1"/>
  <c r="K234" i="9"/>
  <c r="K233" i="9"/>
  <c r="K230" i="9"/>
  <c r="K231" i="9"/>
  <c r="K232" i="9"/>
  <c r="K235" i="9"/>
  <c r="Q383" i="9"/>
  <c r="R381" i="9" s="1"/>
  <c r="P383" i="9"/>
  <c r="Q381" i="9" s="1"/>
  <c r="O383" i="9"/>
  <c r="P381" i="9" s="1"/>
  <c r="N383" i="9"/>
  <c r="O381" i="9" s="1"/>
  <c r="AP309" i="9"/>
  <c r="T308" i="9"/>
  <c r="L205" i="9"/>
  <c r="O205" i="9"/>
  <c r="Q205" i="9"/>
  <c r="R205" i="9"/>
  <c r="AO308" i="9"/>
  <c r="AZ311" i="9"/>
  <c r="O75" i="10" a="1"/>
  <c r="O54" i="10" a="1"/>
  <c r="H49" i="11" a="1"/>
  <c r="T311" i="9"/>
  <c r="H207" i="9"/>
  <c r="O207" i="9"/>
  <c r="R207" i="9"/>
  <c r="AE219" i="9"/>
  <c r="AJ219" i="9"/>
  <c r="I313" i="9"/>
  <c r="I309" i="9"/>
  <c r="I310" i="9"/>
  <c r="I308" i="9"/>
  <c r="I311" i="9"/>
  <c r="I312" i="9"/>
  <c r="AG313" i="9"/>
  <c r="S313" i="9"/>
  <c r="AO234" i="9"/>
  <c r="AO230" i="9"/>
  <c r="AO232" i="9"/>
  <c r="AO233" i="9"/>
  <c r="AO235" i="9"/>
  <c r="AO231" i="9"/>
  <c r="AI312" i="9"/>
  <c r="AQ313" i="9"/>
  <c r="Z309" i="9"/>
  <c r="J199" i="9"/>
  <c r="Z313" i="9"/>
  <c r="AQ309" i="9"/>
  <c r="Q308" i="9"/>
  <c r="K309" i="9"/>
  <c r="K313" i="9"/>
  <c r="K310" i="9"/>
  <c r="K312" i="9"/>
  <c r="K308" i="9"/>
  <c r="K311" i="9"/>
  <c r="AZ308" i="9"/>
  <c r="AE205" i="9"/>
  <c r="AF205" i="9"/>
  <c r="AI205" i="9"/>
  <c r="AJ205" i="9"/>
  <c r="O55" i="10" a="1"/>
  <c r="AX312" i="9"/>
  <c r="AN312" i="9"/>
  <c r="AP308" i="9"/>
  <c r="L213" i="9"/>
  <c r="AI383" i="9"/>
  <c r="AJ381" i="9" s="1"/>
  <c r="AJ383" i="9"/>
  <c r="AK381" i="9" s="1"/>
  <c r="AK383" i="9"/>
  <c r="AL381" i="9" s="1"/>
  <c r="AL383" i="9"/>
  <c r="AM381" i="9" s="1"/>
  <c r="AU207" i="9"/>
  <c r="AY207" i="9"/>
  <c r="AW311" i="9"/>
  <c r="Q311" i="9"/>
  <c r="J216" i="9"/>
  <c r="J207" i="9"/>
  <c r="W207" i="9"/>
  <c r="X207" i="9"/>
  <c r="I219" i="9"/>
  <c r="AU219" i="9"/>
  <c r="AF313" i="9"/>
  <c r="R313" i="9"/>
  <c r="AZ310" i="9"/>
  <c r="Y308" i="9"/>
  <c r="AU202" i="9"/>
  <c r="AQ311" i="9"/>
  <c r="AG231" i="9"/>
  <c r="AG235" i="9"/>
  <c r="AG233" i="9"/>
  <c r="AG232" i="9"/>
  <c r="AG230" i="9"/>
  <c r="AG234" i="9"/>
  <c r="AA309" i="9"/>
  <c r="S231" i="9"/>
  <c r="S233" i="9"/>
  <c r="S235" i="9"/>
  <c r="S230" i="9"/>
  <c r="S232" i="9"/>
  <c r="S234" i="9"/>
  <c r="Q312" i="9"/>
  <c r="P308" i="9"/>
  <c r="AV312" i="9"/>
  <c r="AQ308" i="9"/>
  <c r="G80" i="10" a="1"/>
  <c r="W206" i="9"/>
  <c r="AI231" i="9"/>
  <c r="AI233" i="9"/>
  <c r="AI230" i="9"/>
  <c r="AI232" i="9"/>
  <c r="AI234" i="9"/>
  <c r="AI235" i="9"/>
  <c r="AN310" i="9"/>
  <c r="K207" i="9"/>
  <c r="P49" i="11" a="1"/>
  <c r="O202" i="9"/>
  <c r="J235" i="9"/>
  <c r="J233" i="9"/>
  <c r="J230" i="9"/>
  <c r="J231" i="9"/>
  <c r="J234" i="9"/>
  <c r="J232" i="9"/>
  <c r="O203" i="9"/>
  <c r="AF308" i="9"/>
  <c r="R312" i="9"/>
  <c r="S308" i="9"/>
  <c r="H205" i="9"/>
  <c r="AY312" i="9"/>
  <c r="AR312" i="9"/>
  <c r="Q234" i="9"/>
  <c r="Q235" i="9"/>
  <c r="Q233" i="9"/>
  <c r="Q230" i="9"/>
  <c r="Q232" i="9"/>
  <c r="Q231" i="9"/>
  <c r="W202" i="9"/>
  <c r="AA202" i="9"/>
  <c r="AB202" i="9"/>
  <c r="AE207" i="9"/>
  <c r="AJ207" i="9"/>
  <c r="H219" i="9"/>
  <c r="O219" i="9"/>
  <c r="S219" i="9"/>
  <c r="Q219" i="9"/>
  <c r="I235" i="9"/>
  <c r="I233" i="9"/>
  <c r="I231" i="9"/>
  <c r="I230" i="9"/>
  <c r="I234" i="9"/>
  <c r="I232" i="9"/>
  <c r="AV311" i="9"/>
  <c r="AQ310" i="9"/>
  <c r="P311" i="9"/>
  <c r="I207" i="9"/>
  <c r="AM219" i="9"/>
  <c r="AN219" i="9"/>
  <c r="AP219" i="9"/>
  <c r="AO219" i="9"/>
  <c r="AY231" i="9"/>
  <c r="AY233" i="9"/>
  <c r="AY234" i="9"/>
  <c r="AY235" i="9"/>
  <c r="AY230" i="9"/>
  <c r="AY232" i="9"/>
  <c r="AB233" i="9"/>
  <c r="AB232" i="9"/>
  <c r="AB231" i="9"/>
  <c r="AB234" i="9"/>
  <c r="AB235" i="9"/>
  <c r="AB230" i="9"/>
  <c r="J202" i="9"/>
  <c r="AM202" i="9"/>
  <c r="AN202" i="9"/>
  <c r="AP202" i="9"/>
  <c r="AQ202" i="9"/>
  <c r="AR202" i="9"/>
  <c r="W203" i="9"/>
  <c r="AB203" i="9"/>
  <c r="AA203" i="9"/>
  <c r="X203" i="9"/>
  <c r="Z203" i="9"/>
  <c r="AW313" i="9"/>
  <c r="AM206" i="9"/>
  <c r="AJ235" i="9"/>
  <c r="AJ232" i="9"/>
  <c r="AJ233" i="9"/>
  <c r="AJ234" i="9"/>
  <c r="AJ230" i="9"/>
  <c r="AJ231" i="9"/>
  <c r="R308" i="9"/>
  <c r="Z310" i="9"/>
  <c r="AM221" i="9"/>
  <c r="K213" i="9"/>
  <c r="AE204" i="9"/>
  <c r="T310" i="9"/>
  <c r="I199" i="9"/>
  <c r="W220" i="9"/>
  <c r="Y220" i="9"/>
  <c r="Z220" i="9"/>
  <c r="AB220" i="9"/>
  <c r="AA220" i="9"/>
  <c r="AJ313" i="9"/>
  <c r="AO310" i="9"/>
  <c r="L207" i="9"/>
  <c r="K219" i="9"/>
  <c r="P313" i="9"/>
  <c r="K202" i="9"/>
  <c r="AE202" i="9"/>
  <c r="AH202" i="9"/>
  <c r="AJ202" i="9"/>
  <c r="AG202" i="9"/>
  <c r="Z230" i="9"/>
  <c r="Z231" i="9"/>
  <c r="Z234" i="9"/>
  <c r="Z233" i="9"/>
  <c r="Z235" i="9"/>
  <c r="Z232" i="9"/>
  <c r="H206" i="9"/>
  <c r="O206" i="9"/>
  <c r="P312" i="9"/>
  <c r="Y310" i="9"/>
  <c r="AE221" i="9"/>
  <c r="AG221" i="9"/>
  <c r="AI221" i="9"/>
  <c r="AM204" i="9"/>
  <c r="AO204" i="9"/>
  <c r="AN204" i="9"/>
  <c r="P310" i="9"/>
  <c r="AM220" i="9"/>
  <c r="AZ202" i="9" l="1"/>
  <c r="AW207" i="9"/>
  <c r="Y217" i="9"/>
  <c r="AR204" i="9"/>
  <c r="Q202" i="9"/>
  <c r="Y206" i="9"/>
  <c r="AI219" i="9"/>
  <c r="AW218" i="9"/>
  <c r="X221" i="9"/>
  <c r="AI206" i="9"/>
  <c r="T204" i="9"/>
  <c r="Q221" i="9"/>
  <c r="P202" i="9"/>
  <c r="Z206" i="9"/>
  <c r="AV202" i="9"/>
  <c r="AB207" i="9"/>
  <c r="AV218" i="9"/>
  <c r="Y205" i="9"/>
  <c r="Z221" i="9"/>
  <c r="AJ206" i="9"/>
  <c r="AX220" i="9"/>
  <c r="S204" i="9"/>
  <c r="P221" i="9"/>
  <c r="AQ219" i="9"/>
  <c r="AB206" i="9"/>
  <c r="AX218" i="9"/>
  <c r="AG203" i="9"/>
  <c r="AF206" i="9"/>
  <c r="AZ220" i="9"/>
  <c r="AR219" i="9"/>
  <c r="AG207" i="9"/>
  <c r="Z202" i="9"/>
  <c r="AH206" i="9"/>
  <c r="AI220" i="9"/>
  <c r="AN220" i="9"/>
  <c r="AH207" i="9"/>
  <c r="X202" i="9"/>
  <c r="T203" i="9"/>
  <c r="AA206" i="9"/>
  <c r="AX219" i="9"/>
  <c r="AY218" i="9"/>
  <c r="X205" i="9"/>
  <c r="AR207" i="9"/>
  <c r="AB216" i="9"/>
  <c r="AI217" i="9"/>
  <c r="AY220" i="9"/>
  <c r="AW204" i="9"/>
  <c r="AG220" i="9"/>
  <c r="P219" i="9"/>
  <c r="AA205" i="9"/>
  <c r="P220" i="9"/>
  <c r="AV204" i="9"/>
  <c r="AH220" i="9"/>
  <c r="AG205" i="9"/>
  <c r="AH203" i="9"/>
  <c r="AQ204" i="9"/>
  <c r="AO202" i="9"/>
  <c r="AX207" i="9"/>
  <c r="AJ216" i="9"/>
  <c r="AW221" i="9"/>
  <c r="AQ218" i="9"/>
  <c r="AF217" i="9"/>
  <c r="AB204" i="9"/>
  <c r="AY205" i="9"/>
  <c r="AF218" i="9"/>
  <c r="AG204" i="9"/>
  <c r="AN205" i="9"/>
  <c r="AZ205" i="9"/>
  <c r="O80" i="10" a="1"/>
  <c r="O56" i="10" a="1"/>
  <c r="G78" i="10" a="1"/>
  <c r="I78" i="10" s="1"/>
  <c r="G76" i="10" a="1"/>
  <c r="K76" i="10" s="1"/>
  <c r="O59" i="10" a="1"/>
  <c r="G77" i="10" a="1"/>
  <c r="H77" i="10" s="1"/>
  <c r="G59" i="10" a="1"/>
  <c r="O77" i="10" a="1"/>
  <c r="G55" i="10" a="1"/>
  <c r="G55" i="10" s="1"/>
  <c r="G57" i="10" a="1"/>
  <c r="K57" i="10" s="1"/>
  <c r="O57" i="10" a="1"/>
  <c r="S57" i="10" s="1"/>
  <c r="T55" i="10"/>
  <c r="O55" i="10"/>
  <c r="P55" i="10"/>
  <c r="S55" i="10"/>
  <c r="Q55" i="10"/>
  <c r="R55" i="10"/>
  <c r="J78" i="10"/>
  <c r="L78" i="10"/>
  <c r="G78" i="10"/>
  <c r="I76" i="10"/>
  <c r="L76" i="10"/>
  <c r="G76" i="10"/>
  <c r="J76" i="10"/>
  <c r="H76" i="10"/>
  <c r="L77" i="10"/>
  <c r="J77" i="10"/>
  <c r="AH221" i="9"/>
  <c r="AO206" i="9"/>
  <c r="S202" i="9"/>
  <c r="G80" i="10"/>
  <c r="I80" i="10"/>
  <c r="K80" i="10"/>
  <c r="H80" i="10"/>
  <c r="J80" i="10"/>
  <c r="L80" i="10"/>
  <c r="S205" i="9"/>
  <c r="AR218" i="9"/>
  <c r="AG217" i="9"/>
  <c r="T218" i="9"/>
  <c r="P217" i="9"/>
  <c r="AX217" i="9"/>
  <c r="AV206" i="9"/>
  <c r="P77" i="10"/>
  <c r="Q77" i="10"/>
  <c r="O77" i="10"/>
  <c r="T77" i="10"/>
  <c r="S77" i="10"/>
  <c r="R77" i="10"/>
  <c r="R219" i="9"/>
  <c r="AI207" i="9"/>
  <c r="Y202" i="9"/>
  <c r="G56" i="10" a="1"/>
  <c r="H59" i="10"/>
  <c r="L59" i="10"/>
  <c r="J59" i="10"/>
  <c r="I59" i="10"/>
  <c r="G59" i="10"/>
  <c r="K59" i="10"/>
  <c r="AP218" i="9"/>
  <c r="AW217" i="9"/>
  <c r="AW220" i="9"/>
  <c r="R56" i="10"/>
  <c r="Q56" i="10"/>
  <c r="P56" i="10"/>
  <c r="T56" i="10"/>
  <c r="S56" i="10"/>
  <c r="O56" i="10"/>
  <c r="Y203" i="9"/>
  <c r="T219" i="9"/>
  <c r="P205" i="9"/>
  <c r="AV221" i="9"/>
  <c r="Z217" i="9"/>
  <c r="AN218" i="9"/>
  <c r="AJ217" i="9"/>
  <c r="AJ203" i="9"/>
  <c r="AP203" i="9"/>
  <c r="AY217" i="9"/>
  <c r="AF220" i="9"/>
  <c r="Q49" i="11"/>
  <c r="R49" i="11"/>
  <c r="U49" i="11"/>
  <c r="T49" i="11"/>
  <c r="P49" i="11"/>
  <c r="S49" i="11"/>
  <c r="T205" i="9"/>
  <c r="L79" i="10"/>
  <c r="J79" i="10"/>
  <c r="K79" i="10"/>
  <c r="G79" i="10"/>
  <c r="H79" i="10"/>
  <c r="I79" i="10"/>
  <c r="AA217" i="9"/>
  <c r="AO218" i="9"/>
  <c r="AH217" i="9"/>
  <c r="AX204" i="9"/>
  <c r="AI202" i="9"/>
  <c r="AF207" i="9"/>
  <c r="AZ207" i="9"/>
  <c r="K49" i="11"/>
  <c r="M49" i="11"/>
  <c r="L49" i="11"/>
  <c r="I49" i="11"/>
  <c r="J49" i="11"/>
  <c r="H49" i="11"/>
  <c r="I58" i="10"/>
  <c r="L58" i="10"/>
  <c r="H58" i="10"/>
  <c r="K58" i="10"/>
  <c r="J58" i="10"/>
  <c r="G58" i="10"/>
  <c r="AB217" i="9"/>
  <c r="AA221" i="9"/>
  <c r="AP220" i="9"/>
  <c r="R206" i="9"/>
  <c r="AF202" i="9"/>
  <c r="X220" i="9"/>
  <c r="AJ204" i="9"/>
  <c r="R203" i="9"/>
  <c r="X206" i="9"/>
  <c r="AY202" i="9"/>
  <c r="AZ219" i="9"/>
  <c r="Y207" i="9"/>
  <c r="AV207" i="9"/>
  <c r="AH205" i="9"/>
  <c r="P207" i="9"/>
  <c r="T75" i="10"/>
  <c r="O75" i="10"/>
  <c r="R75" i="10"/>
  <c r="Q75" i="10"/>
  <c r="P75" i="10"/>
  <c r="S75" i="10"/>
  <c r="AZ218" i="9"/>
  <c r="X217" i="9"/>
  <c r="X216" i="9"/>
  <c r="AR205" i="9"/>
  <c r="Q216" i="9"/>
  <c r="AZ204" i="9"/>
  <c r="T221" i="9"/>
  <c r="S54" i="10"/>
  <c r="O54" i="10"/>
  <c r="R54" i="10"/>
  <c r="P54" i="10"/>
  <c r="Q54" i="10"/>
  <c r="T54" i="10"/>
  <c r="AF204" i="9"/>
  <c r="Q203" i="9"/>
  <c r="AY219" i="9"/>
  <c r="AH216" i="9"/>
  <c r="AN207" i="9"/>
  <c r="Y216" i="9"/>
  <c r="O76" i="10" a="1"/>
  <c r="AY204" i="9"/>
  <c r="Q204" i="9"/>
  <c r="AX203" i="9"/>
  <c r="Y218" i="9"/>
  <c r="T206" i="9"/>
  <c r="AO220" i="9"/>
  <c r="R59" i="10"/>
  <c r="S59" i="10"/>
  <c r="P59" i="10"/>
  <c r="O59" i="10"/>
  <c r="Q59" i="10"/>
  <c r="T59" i="10"/>
  <c r="Q206" i="9"/>
  <c r="AH204" i="9"/>
  <c r="AO221" i="9"/>
  <c r="AP206" i="9"/>
  <c r="P203" i="9"/>
  <c r="AX202" i="9"/>
  <c r="AV219" i="9"/>
  <c r="Z207" i="9"/>
  <c r="AF219" i="9"/>
  <c r="T207" i="9"/>
  <c r="AQ217" i="9"/>
  <c r="AA219" i="9"/>
  <c r="AI216" i="9"/>
  <c r="AB205" i="9"/>
  <c r="AQ207" i="9"/>
  <c r="AA216" i="9"/>
  <c r="K75" i="10"/>
  <c r="J75" i="10"/>
  <c r="I75" i="10"/>
  <c r="H75" i="10"/>
  <c r="L75" i="10"/>
  <c r="G75" i="10"/>
  <c r="AW205" i="9"/>
  <c r="AO216" i="9"/>
  <c r="Y221" i="9"/>
  <c r="AY203" i="9"/>
  <c r="AA218" i="9"/>
  <c r="P79" i="10"/>
  <c r="R79" i="10"/>
  <c r="Q79" i="10"/>
  <c r="T79" i="10"/>
  <c r="S79" i="10"/>
  <c r="O79" i="10"/>
  <c r="AQ220" i="9"/>
  <c r="AR221" i="9"/>
  <c r="AR220" i="9"/>
  <c r="AJ221" i="9"/>
  <c r="R80" i="10"/>
  <c r="S80" i="10"/>
  <c r="P80" i="10"/>
  <c r="O80" i="10"/>
  <c r="Q80" i="10"/>
  <c r="T80" i="10"/>
  <c r="S206" i="9"/>
  <c r="AI204" i="9"/>
  <c r="AN221" i="9"/>
  <c r="AR206" i="9"/>
  <c r="S203" i="9"/>
  <c r="AW202" i="9"/>
  <c r="AW219" i="9"/>
  <c r="AA207" i="9"/>
  <c r="AH219" i="9"/>
  <c r="S207" i="9"/>
  <c r="AB219" i="9"/>
  <c r="AF216" i="9"/>
  <c r="Z205" i="9"/>
  <c r="AP207" i="9"/>
  <c r="Z216" i="9"/>
  <c r="AP205" i="9"/>
  <c r="I54" i="10"/>
  <c r="K54" i="10"/>
  <c r="L54" i="10"/>
  <c r="H54" i="10"/>
  <c r="G54" i="10"/>
  <c r="J54" i="10"/>
  <c r="S218" i="9"/>
  <c r="S217" i="9"/>
  <c r="AY216" i="9"/>
  <c r="O78" i="10" a="1"/>
  <c r="AZ203" i="9"/>
  <c r="AB218" i="9"/>
  <c r="Q58" i="10"/>
  <c r="T58" i="10"/>
  <c r="P58" i="10"/>
  <c r="S58" i="10"/>
  <c r="O58" i="10"/>
  <c r="R58" i="10"/>
  <c r="AF221" i="9"/>
  <c r="P206" i="9"/>
  <c r="AQ221" i="9"/>
  <c r="AN206" i="9"/>
  <c r="R202" i="9"/>
  <c r="Q207" i="9"/>
  <c r="AR217" i="9"/>
  <c r="K38" i="11"/>
  <c r="L38" i="11"/>
  <c r="M38" i="11"/>
  <c r="J38" i="11"/>
  <c r="H38" i="11"/>
  <c r="I38" i="11"/>
  <c r="Z204" i="9"/>
  <c r="AR216" i="9"/>
  <c r="S220" i="9"/>
  <c r="AI218" i="9"/>
  <c r="AV217" i="9"/>
  <c r="AW216" i="9"/>
  <c r="AW203" i="9"/>
  <c r="X218" i="9"/>
  <c r="AP204" i="9"/>
  <c r="AP221" i="9"/>
  <c r="AQ206" i="9"/>
  <c r="T202" i="9"/>
  <c r="AG219" i="9"/>
  <c r="AP217" i="9"/>
  <c r="X219" i="9"/>
  <c r="Y204" i="9"/>
  <c r="Q218" i="9"/>
  <c r="T217" i="9"/>
  <c r="AP216" i="9"/>
  <c r="R220" i="9"/>
  <c r="AH218" i="9"/>
  <c r="AZ217" i="9"/>
  <c r="AX216" i="9"/>
  <c r="AV220" i="9"/>
  <c r="AX206" i="9"/>
  <c r="Z218" i="9"/>
  <c r="G77" i="10" l="1"/>
  <c r="H55" i="10"/>
  <c r="K77" i="10"/>
  <c r="K78" i="10"/>
  <c r="I77" i="10"/>
  <c r="H78" i="10"/>
  <c r="I57" i="10"/>
  <c r="O97" i="10" a="1"/>
  <c r="J57" i="10"/>
  <c r="T57" i="10"/>
  <c r="R57" i="10"/>
  <c r="I55" i="10"/>
  <c r="L55" i="10"/>
  <c r="G57" i="10"/>
  <c r="Q57" i="10"/>
  <c r="P57" i="10"/>
  <c r="O57" i="10"/>
  <c r="L57" i="10"/>
  <c r="K55" i="10"/>
  <c r="H57" i="10"/>
  <c r="J55" i="10"/>
  <c r="N352" i="9" a="1"/>
  <c r="AP352" i="9" a="1"/>
  <c r="AT353" i="9" s="1"/>
  <c r="G352" i="9" a="1"/>
  <c r="I353" i="9" s="1"/>
  <c r="G99" i="10" a="1"/>
  <c r="H99" i="10" s="1"/>
  <c r="R76" i="10"/>
  <c r="P76" i="10"/>
  <c r="T76" i="10"/>
  <c r="O76" i="10"/>
  <c r="Q76" i="10"/>
  <c r="S76" i="10"/>
  <c r="H130" i="9"/>
  <c r="H89" i="9"/>
  <c r="H111" i="9"/>
  <c r="AB352" i="9" a="1"/>
  <c r="G98" i="10" a="1"/>
  <c r="G101" i="10" a="1"/>
  <c r="L101" i="10" s="1"/>
  <c r="G96" i="10" a="1"/>
  <c r="AI352" i="9" a="1"/>
  <c r="Q78" i="10"/>
  <c r="S78" i="10"/>
  <c r="R78" i="10"/>
  <c r="O78" i="10"/>
  <c r="T78" i="10"/>
  <c r="P78" i="10"/>
  <c r="Q357" i="9"/>
  <c r="R353" i="9"/>
  <c r="P352" i="9"/>
  <c r="N354" i="9"/>
  <c r="P353" i="9"/>
  <c r="O355" i="9"/>
  <c r="P354" i="9"/>
  <c r="N355" i="9"/>
  <c r="N356" i="9"/>
  <c r="R354" i="9"/>
  <c r="P355" i="9"/>
  <c r="O356" i="9"/>
  <c r="N353" i="9"/>
  <c r="P356" i="9"/>
  <c r="Q352" i="9"/>
  <c r="O354" i="9"/>
  <c r="N357" i="9"/>
  <c r="R356" i="9"/>
  <c r="Q356" i="9"/>
  <c r="Q353" i="9"/>
  <c r="O352" i="9"/>
  <c r="O353" i="9"/>
  <c r="P357" i="9"/>
  <c r="Q355" i="9"/>
  <c r="R355" i="9"/>
  <c r="R352" i="9"/>
  <c r="O357" i="9"/>
  <c r="N352" i="9"/>
  <c r="R357" i="9"/>
  <c r="Q354" i="9"/>
  <c r="U352" i="9" a="1"/>
  <c r="I56" i="10"/>
  <c r="G56" i="10"/>
  <c r="H56" i="10"/>
  <c r="J56" i="10"/>
  <c r="L56" i="10"/>
  <c r="K56" i="10"/>
  <c r="O98" i="10" a="1"/>
  <c r="S98" i="10" s="1"/>
  <c r="H53" i="11" a="1"/>
  <c r="O96" i="10" a="1"/>
  <c r="O99" i="10" a="1"/>
  <c r="O100" i="10" a="1"/>
  <c r="G100" i="10" a="1"/>
  <c r="P97" i="10"/>
  <c r="Q97" i="10"/>
  <c r="R97" i="10"/>
  <c r="S97" i="10"/>
  <c r="O97" i="10"/>
  <c r="T97" i="10"/>
  <c r="O101" i="10" a="1"/>
  <c r="G97" i="10" a="1"/>
  <c r="P53" i="11" a="1"/>
  <c r="I99" i="10" l="1"/>
  <c r="L99" i="10"/>
  <c r="G99" i="10"/>
  <c r="K99" i="10"/>
  <c r="J99" i="10"/>
  <c r="G101" i="10"/>
  <c r="J101" i="10"/>
  <c r="K101" i="10"/>
  <c r="H101" i="10"/>
  <c r="I101" i="10"/>
  <c r="R98" i="10"/>
  <c r="AT355" i="9"/>
  <c r="AS355" i="9"/>
  <c r="AS357" i="9"/>
  <c r="AQ357" i="9"/>
  <c r="AR356" i="9"/>
  <c r="K356" i="9"/>
  <c r="AP355" i="9"/>
  <c r="G352" i="9"/>
  <c r="G355" i="9"/>
  <c r="AT357" i="9"/>
  <c r="G356" i="9"/>
  <c r="AS356" i="9"/>
  <c r="H353" i="9"/>
  <c r="AS354" i="9"/>
  <c r="H357" i="9"/>
  <c r="AR353" i="9"/>
  <c r="AQ352" i="9"/>
  <c r="AQ354" i="9"/>
  <c r="AT352" i="9"/>
  <c r="G357" i="9"/>
  <c r="G354" i="9"/>
  <c r="I352" i="9"/>
  <c r="H354" i="9"/>
  <c r="J357" i="9"/>
  <c r="K357" i="9"/>
  <c r="H356" i="9"/>
  <c r="I356" i="9"/>
  <c r="G353" i="9"/>
  <c r="I357" i="9"/>
  <c r="H355" i="9"/>
  <c r="J354" i="9"/>
  <c r="AR354" i="9"/>
  <c r="AP354" i="9"/>
  <c r="I355" i="9"/>
  <c r="K353" i="9"/>
  <c r="J356" i="9"/>
  <c r="J352" i="9"/>
  <c r="AP353" i="9"/>
  <c r="AR355" i="9"/>
  <c r="AR357" i="9"/>
  <c r="K354" i="9"/>
  <c r="K352" i="9"/>
  <c r="AP357" i="9"/>
  <c r="AT356" i="9"/>
  <c r="AQ356" i="9"/>
  <c r="I354" i="9"/>
  <c r="J353" i="9"/>
  <c r="AP356" i="9"/>
  <c r="AT354" i="9"/>
  <c r="AQ353" i="9"/>
  <c r="J355" i="9"/>
  <c r="K355" i="9"/>
  <c r="AR352" i="9"/>
  <c r="AQ355" i="9"/>
  <c r="AS352" i="9"/>
  <c r="H352" i="9"/>
  <c r="AP352" i="9"/>
  <c r="AS353" i="9"/>
  <c r="AI357" i="9"/>
  <c r="AI356" i="9"/>
  <c r="AI353" i="9"/>
  <c r="AK354" i="9"/>
  <c r="AM352" i="9"/>
  <c r="AJ353" i="9"/>
  <c r="AL354" i="9"/>
  <c r="AJ357" i="9"/>
  <c r="AK356" i="9"/>
  <c r="AK353" i="9"/>
  <c r="AJ354" i="9"/>
  <c r="AL353" i="9"/>
  <c r="AM355" i="9"/>
  <c r="AK357" i="9"/>
  <c r="AM354" i="9"/>
  <c r="AL352" i="9"/>
  <c r="AI352" i="9"/>
  <c r="AJ355" i="9"/>
  <c r="AI355" i="9"/>
  <c r="AK355" i="9"/>
  <c r="AK352" i="9"/>
  <c r="AM357" i="9"/>
  <c r="AL355" i="9"/>
  <c r="AM353" i="9"/>
  <c r="AJ356" i="9"/>
  <c r="AL357" i="9"/>
  <c r="AL356" i="9"/>
  <c r="AJ352" i="9"/>
  <c r="AI354" i="9"/>
  <c r="AM356" i="9"/>
  <c r="I96" i="10"/>
  <c r="K96" i="10"/>
  <c r="J96" i="10"/>
  <c r="H96" i="10"/>
  <c r="L96" i="10"/>
  <c r="G96" i="10"/>
  <c r="X353" i="9"/>
  <c r="V353" i="9"/>
  <c r="X356" i="9"/>
  <c r="U357" i="9"/>
  <c r="U356" i="9"/>
  <c r="U354" i="9"/>
  <c r="W356" i="9"/>
  <c r="W352" i="9"/>
  <c r="W357" i="9"/>
  <c r="X352" i="9"/>
  <c r="Y354" i="9"/>
  <c r="U355" i="9"/>
  <c r="X357" i="9"/>
  <c r="V357" i="9"/>
  <c r="W355" i="9"/>
  <c r="Y356" i="9"/>
  <c r="U353" i="9"/>
  <c r="V354" i="9"/>
  <c r="Y357" i="9"/>
  <c r="X355" i="9"/>
  <c r="W354" i="9"/>
  <c r="U352" i="9"/>
  <c r="W353" i="9"/>
  <c r="X354" i="9"/>
  <c r="V352" i="9"/>
  <c r="Y352" i="9"/>
  <c r="V356" i="9"/>
  <c r="V355" i="9"/>
  <c r="Y353" i="9"/>
  <c r="Y355" i="9"/>
  <c r="J98" i="10"/>
  <c r="I98" i="10"/>
  <c r="H98" i="10"/>
  <c r="G98" i="10"/>
  <c r="L98" i="10"/>
  <c r="K98" i="10"/>
  <c r="AB357" i="9"/>
  <c r="AF352" i="9"/>
  <c r="AE355" i="9"/>
  <c r="AE352" i="9"/>
  <c r="AF356" i="9"/>
  <c r="AF354" i="9"/>
  <c r="AE354" i="9"/>
  <c r="AC355" i="9"/>
  <c r="AE353" i="9"/>
  <c r="AC354" i="9"/>
  <c r="AF357" i="9"/>
  <c r="AD356" i="9"/>
  <c r="AB355" i="9"/>
  <c r="AB353" i="9"/>
  <c r="AE356" i="9"/>
  <c r="AF355" i="9"/>
  <c r="AB352" i="9"/>
  <c r="AD353" i="9"/>
  <c r="AE357" i="9"/>
  <c r="AC356" i="9"/>
  <c r="AD352" i="9"/>
  <c r="AD355" i="9"/>
  <c r="AF353" i="9"/>
  <c r="AC353" i="9"/>
  <c r="AD357" i="9"/>
  <c r="AC357" i="9"/>
  <c r="AB356" i="9"/>
  <c r="AC352" i="9"/>
  <c r="AB354" i="9"/>
  <c r="AD354" i="9"/>
  <c r="N384" i="9" a="1"/>
  <c r="T98" i="10"/>
  <c r="O98" i="10"/>
  <c r="Q98" i="10"/>
  <c r="P98" i="10"/>
  <c r="I100" i="10"/>
  <c r="H100" i="10"/>
  <c r="K100" i="10"/>
  <c r="J100" i="10"/>
  <c r="G100" i="10"/>
  <c r="L100" i="10"/>
  <c r="P100" i="10"/>
  <c r="Q100" i="10"/>
  <c r="T100" i="10"/>
  <c r="O100" i="10"/>
  <c r="R100" i="10"/>
  <c r="S100" i="10"/>
  <c r="O99" i="10"/>
  <c r="P99" i="10"/>
  <c r="T99" i="10"/>
  <c r="R99" i="10"/>
  <c r="Q99" i="10"/>
  <c r="S99" i="10"/>
  <c r="S96" i="10"/>
  <c r="P96" i="10"/>
  <c r="O96" i="10"/>
  <c r="T96" i="10"/>
  <c r="R96" i="10"/>
  <c r="Q96" i="10"/>
  <c r="K53" i="11"/>
  <c r="M53" i="11"/>
  <c r="L53" i="11"/>
  <c r="J53" i="11"/>
  <c r="H53" i="11"/>
  <c r="I53" i="11"/>
  <c r="T53" i="11"/>
  <c r="Q53" i="11"/>
  <c r="U53" i="11"/>
  <c r="P53" i="11"/>
  <c r="S53" i="11"/>
  <c r="R53" i="11"/>
  <c r="L97" i="10"/>
  <c r="H97" i="10"/>
  <c r="J97" i="10"/>
  <c r="K97" i="10"/>
  <c r="I97" i="10"/>
  <c r="G97" i="10"/>
  <c r="Q101" i="10"/>
  <c r="O101" i="10"/>
  <c r="P101" i="10"/>
  <c r="S101" i="10"/>
  <c r="R101" i="10"/>
  <c r="T101" i="10"/>
  <c r="G384" i="9" l="1" a="1"/>
  <c r="K385" i="9" s="1"/>
  <c r="AP384" i="9" a="1"/>
  <c r="AP389" i="9" s="1"/>
  <c r="AR386" i="9"/>
  <c r="AS384" i="9"/>
  <c r="AS386" i="9"/>
  <c r="AP387" i="9"/>
  <c r="N387" i="9"/>
  <c r="P384" i="9"/>
  <c r="O389" i="9"/>
  <c r="Q387" i="9"/>
  <c r="O385" i="9"/>
  <c r="R385" i="9"/>
  <c r="O387" i="9"/>
  <c r="N389" i="9"/>
  <c r="P388" i="9"/>
  <c r="N385" i="9"/>
  <c r="N386" i="9"/>
  <c r="Q388" i="9"/>
  <c r="O386" i="9"/>
  <c r="O388" i="9"/>
  <c r="R386" i="9"/>
  <c r="P386" i="9"/>
  <c r="R389" i="9"/>
  <c r="R387" i="9"/>
  <c r="Q386" i="9"/>
  <c r="P385" i="9"/>
  <c r="Q384" i="9"/>
  <c r="P389" i="9"/>
  <c r="Q389" i="9"/>
  <c r="R388" i="9"/>
  <c r="N384" i="9"/>
  <c r="P387" i="9"/>
  <c r="N388" i="9"/>
  <c r="Q385" i="9"/>
  <c r="R384" i="9"/>
  <c r="O384" i="9"/>
  <c r="U384" i="9" a="1"/>
  <c r="AB384" i="9" a="1"/>
  <c r="AI384" i="9" a="1"/>
  <c r="H66" i="10"/>
  <c r="H74" i="12"/>
  <c r="AR384" i="9" l="1"/>
  <c r="AP388" i="9"/>
  <c r="AQ389" i="9"/>
  <c r="AS388" i="9"/>
  <c r="AS387" i="9"/>
  <c r="AR389" i="9"/>
  <c r="AT384" i="9"/>
  <c r="AT386" i="9"/>
  <c r="AT387" i="9"/>
  <c r="AS385" i="9"/>
  <c r="AQ386" i="9"/>
  <c r="AT389" i="9"/>
  <c r="AP385" i="9"/>
  <c r="AP384" i="9"/>
  <c r="I389" i="9"/>
  <c r="K384" i="9"/>
  <c r="J387" i="9"/>
  <c r="H387" i="9"/>
  <c r="I388" i="9"/>
  <c r="J389" i="9"/>
  <c r="H389" i="9"/>
  <c r="H385" i="9"/>
  <c r="I385" i="9"/>
  <c r="J388" i="9"/>
  <c r="G387" i="9"/>
  <c r="I386" i="9"/>
  <c r="G388" i="9"/>
  <c r="AP386" i="9"/>
  <c r="J385" i="9"/>
  <c r="I384" i="9"/>
  <c r="G385" i="9"/>
  <c r="K389" i="9"/>
  <c r="J384" i="9"/>
  <c r="AQ387" i="9"/>
  <c r="K388" i="9"/>
  <c r="I387" i="9"/>
  <c r="G386" i="9"/>
  <c r="H388" i="9"/>
  <c r="AQ385" i="9"/>
  <c r="K386" i="9"/>
  <c r="G389" i="9"/>
  <c r="H384" i="9"/>
  <c r="K387" i="9"/>
  <c r="H386" i="9"/>
  <c r="G384" i="9"/>
  <c r="J386" i="9"/>
  <c r="AR387" i="9"/>
  <c r="AR388" i="9"/>
  <c r="AR385" i="9"/>
  <c r="AQ388" i="9"/>
  <c r="AT385" i="9"/>
  <c r="AT388" i="9"/>
  <c r="AQ384" i="9"/>
  <c r="AS389" i="9"/>
  <c r="H326" i="9"/>
  <c r="AF388" i="9"/>
  <c r="AE385" i="9"/>
  <c r="AF387" i="9"/>
  <c r="AB385" i="9"/>
  <c r="AD389" i="9"/>
  <c r="AC385" i="9"/>
  <c r="AE387" i="9"/>
  <c r="AD384" i="9"/>
  <c r="AC388" i="9"/>
  <c r="AC386" i="9"/>
  <c r="AF384" i="9"/>
  <c r="AC387" i="9"/>
  <c r="AB387" i="9"/>
  <c r="AF385" i="9"/>
  <c r="AE386" i="9"/>
  <c r="AD386" i="9"/>
  <c r="AF386" i="9"/>
  <c r="AB389" i="9"/>
  <c r="AE384" i="9"/>
  <c r="AD385" i="9"/>
  <c r="AB384" i="9"/>
  <c r="AC384" i="9"/>
  <c r="AE388" i="9"/>
  <c r="AD388" i="9"/>
  <c r="AD387" i="9"/>
  <c r="AC389" i="9"/>
  <c r="AF389" i="9"/>
  <c r="AE389" i="9"/>
  <c r="AB386" i="9"/>
  <c r="AB388" i="9"/>
  <c r="X386" i="9"/>
  <c r="V385" i="9"/>
  <c r="Y384" i="9"/>
  <c r="W386" i="9"/>
  <c r="U384" i="9"/>
  <c r="X387" i="9"/>
  <c r="W389" i="9"/>
  <c r="W384" i="9"/>
  <c r="X385" i="9"/>
  <c r="W385" i="9"/>
  <c r="V389" i="9"/>
  <c r="U385" i="9"/>
  <c r="U387" i="9"/>
  <c r="Y385" i="9"/>
  <c r="Y389" i="9"/>
  <c r="X389" i="9"/>
  <c r="Y388" i="9"/>
  <c r="V388" i="9"/>
  <c r="W388" i="9"/>
  <c r="Y386" i="9"/>
  <c r="V384" i="9"/>
  <c r="V386" i="9"/>
  <c r="V387" i="9"/>
  <c r="X384" i="9"/>
  <c r="X388" i="9"/>
  <c r="W387" i="9"/>
  <c r="U388" i="9"/>
  <c r="U386" i="9"/>
  <c r="U389" i="9"/>
  <c r="Y387" i="9"/>
  <c r="AK388" i="9"/>
  <c r="AK389" i="9"/>
  <c r="AL389" i="9"/>
  <c r="AM389" i="9"/>
  <c r="AI389" i="9"/>
  <c r="AM384" i="9"/>
  <c r="AM388" i="9"/>
  <c r="AK386" i="9"/>
  <c r="AL387" i="9"/>
  <c r="AI387" i="9"/>
  <c r="AK385" i="9"/>
  <c r="AM385" i="9"/>
  <c r="AI384" i="9"/>
  <c r="AM386" i="9"/>
  <c r="AL388" i="9"/>
  <c r="AK384" i="9"/>
  <c r="AJ388" i="9"/>
  <c r="AJ387" i="9"/>
  <c r="AJ386" i="9"/>
  <c r="AI385" i="9"/>
  <c r="AI388" i="9"/>
  <c r="AM387" i="9"/>
  <c r="AJ384" i="9"/>
  <c r="AJ389" i="9"/>
  <c r="AL386" i="9"/>
  <c r="AL385" i="9"/>
  <c r="AL384" i="9"/>
  <c r="AK387" i="9"/>
  <c r="AJ385" i="9"/>
  <c r="AI386" i="9"/>
  <c r="H374" i="9"/>
  <c r="H444" i="9"/>
  <c r="H470" i="9"/>
  <c r="H181" i="11" l="1"/>
  <c r="H184" i="11" l="1"/>
  <c r="H164" i="11"/>
  <c r="H33" i="11"/>
  <c r="H59" i="11" l="1"/>
  <c r="H44" i="11"/>
  <c r="H160" i="11"/>
  <c r="H30" i="11"/>
  <c r="H290" i="9"/>
  <c r="H46" i="12" l="1"/>
  <c r="H49" i="12"/>
  <c r="H242" i="9" l="1"/>
  <c r="H108" i="10"/>
  <c r="H162" i="9" l="1"/>
  <c r="H185" i="9"/>
  <c r="H188" i="9"/>
  <c r="H165" i="9"/>
  <c r="H191" i="9"/>
  <c r="H168" i="9"/>
  <c r="H87" i="10" l="1"/>
  <c r="H89" i="12"/>
  <c r="H45" i="10"/>
  <c r="H396" i="9"/>
  <c r="H59" i="12"/>
  <c r="H438" i="9"/>
  <c r="H16" i="10" l="1"/>
  <c r="H111" i="10"/>
  <c r="H245" i="9"/>
  <c r="H320" i="9"/>
  <c r="H133" i="9"/>
  <c r="H86" i="9"/>
  <c r="H182" i="9"/>
  <c r="H108" i="9"/>
  <c r="H90" i="10"/>
  <c r="H399" i="9"/>
  <c r="H467" i="9"/>
  <c r="H420" i="9"/>
  <c r="H441" i="9"/>
  <c r="H48" i="10"/>
  <c r="H69" i="10"/>
  <c r="H497" i="9"/>
  <c r="H293" i="9"/>
  <c r="H323" i="9" l="1"/>
  <c r="F490" i="9" l="1"/>
  <c r="N36" i="10" l="1"/>
  <c r="W35" i="10"/>
  <c r="BO37" i="10"/>
  <c r="CD38" i="10"/>
  <c r="V36" i="10"/>
  <c r="BB36" i="10"/>
  <c r="BL37" i="10"/>
  <c r="BM37" i="10"/>
  <c r="BW36" i="10"/>
  <c r="CB36" i="10"/>
  <c r="BV36" i="10"/>
  <c r="CD36" i="10"/>
  <c r="CC36" i="10"/>
  <c r="CA36" i="10"/>
  <c r="BX36" i="10"/>
  <c r="BY36" i="10"/>
  <c r="BZ36" i="10"/>
  <c r="BU36" i="10"/>
  <c r="M36" i="10"/>
  <c r="BH37" i="10" l="1"/>
  <c r="BI37" i="10"/>
  <c r="K36" i="10"/>
  <c r="J36" i="10"/>
  <c r="L36" i="10"/>
  <c r="O36" i="10"/>
  <c r="I36" i="10"/>
  <c r="Q36" i="10"/>
  <c r="H36" i="10"/>
  <c r="P36" i="10"/>
  <c r="AX36" i="10"/>
  <c r="BD36" i="10"/>
  <c r="AV36" i="10"/>
  <c r="AD35" i="10"/>
  <c r="BA36" i="10"/>
  <c r="AY36" i="10"/>
  <c r="AW36" i="10"/>
  <c r="AU36" i="10"/>
  <c r="BC36" i="10"/>
  <c r="Y35" i="10"/>
  <c r="AK28" i="10"/>
  <c r="AZ36" i="10"/>
  <c r="AA35" i="10"/>
  <c r="BW38" i="10"/>
  <c r="Z35" i="10"/>
  <c r="AD36" i="10"/>
  <c r="AP32" i="10"/>
  <c r="AB28" i="10"/>
  <c r="U36" i="10"/>
  <c r="BQ37" i="10"/>
  <c r="AA36" i="10"/>
  <c r="AB36" i="10"/>
  <c r="X36" i="10"/>
  <c r="BP37" i="10"/>
  <c r="W36" i="10"/>
  <c r="BK37" i="10"/>
  <c r="Z36" i="10"/>
  <c r="AC36" i="10"/>
  <c r="BJ37" i="10"/>
  <c r="Y36" i="10"/>
  <c r="BN37" i="10"/>
  <c r="BX28" i="10"/>
  <c r="V35" i="10"/>
  <c r="BP29" i="10"/>
  <c r="AI29" i="10"/>
  <c r="AX32" i="10"/>
  <c r="BH32" i="10"/>
  <c r="I30" i="10"/>
  <c r="Z31" i="10"/>
  <c r="AY29" i="10"/>
  <c r="P29" i="10"/>
  <c r="Z30" i="10"/>
  <c r="I32" i="10"/>
  <c r="AX33" i="10"/>
  <c r="CC38" i="10"/>
  <c r="H28" i="10"/>
  <c r="BU38" i="10"/>
  <c r="BZ38" i="10"/>
  <c r="U32" i="10"/>
  <c r="AB35" i="10"/>
  <c r="CA38" i="10"/>
  <c r="BV32" i="10"/>
  <c r="X35" i="10"/>
  <c r="BV38" i="10"/>
  <c r="BX38" i="10"/>
  <c r="BZ30" i="10"/>
  <c r="CB38" i="10"/>
  <c r="BI30" i="10"/>
  <c r="U35" i="10"/>
  <c r="AL30" i="10"/>
  <c r="BJ28" i="10"/>
  <c r="K33" i="10"/>
  <c r="AW30" i="10"/>
  <c r="AC35" i="10"/>
  <c r="BY38" i="10"/>
  <c r="BC28" i="10"/>
  <c r="K30" i="10"/>
  <c r="J30" i="10"/>
  <c r="H30" i="10"/>
  <c r="AH28" i="10"/>
  <c r="BA28" i="10"/>
  <c r="Z28" i="10"/>
  <c r="AD29" i="10"/>
  <c r="X29" i="10"/>
  <c r="AB29" i="10"/>
  <c r="Y29" i="10"/>
  <c r="U29" i="10"/>
  <c r="V29" i="10"/>
  <c r="W29" i="10"/>
  <c r="AC29" i="10"/>
  <c r="AA29" i="10"/>
  <c r="Z29" i="10"/>
  <c r="CA34" i="10"/>
  <c r="BU34" i="10"/>
  <c r="BW34" i="10"/>
  <c r="CC34" i="10"/>
  <c r="BV34" i="10"/>
  <c r="BZ34" i="10"/>
  <c r="CD34" i="10"/>
  <c r="BY34" i="10"/>
  <c r="BX34" i="10"/>
  <c r="CB34" i="10"/>
  <c r="Q28" i="10"/>
  <c r="AY27" i="10"/>
  <c r="BA27" i="10"/>
  <c r="BC27" i="10"/>
  <c r="AZ27" i="10"/>
  <c r="BD27" i="10"/>
  <c r="AV27" i="10"/>
  <c r="AU27" i="10"/>
  <c r="AX27" i="10"/>
  <c r="AW27" i="10"/>
  <c r="BB27" i="10"/>
  <c r="BN32" i="10"/>
  <c r="BP32" i="10"/>
  <c r="BO32" i="10"/>
  <c r="BQ32" i="10"/>
  <c r="BI32" i="10"/>
  <c r="BL32" i="10"/>
  <c r="BK32" i="10"/>
  <c r="BJ32" i="10"/>
  <c r="BM32" i="10"/>
  <c r="AU32" i="10"/>
  <c r="BD32" i="10"/>
  <c r="AW32" i="10"/>
  <c r="BA32" i="10"/>
  <c r="AV32" i="10"/>
  <c r="BB32" i="10"/>
  <c r="AZ32" i="10"/>
  <c r="BN30" i="10"/>
  <c r="AQ34" i="10"/>
  <c r="AO34" i="10"/>
  <c r="AK34" i="10"/>
  <c r="AL34" i="10"/>
  <c r="AJ34" i="10"/>
  <c r="AN34" i="10"/>
  <c r="AH34" i="10"/>
  <c r="AM34" i="10"/>
  <c r="AP34" i="10"/>
  <c r="AI34" i="10"/>
  <c r="AC34" i="10"/>
  <c r="Y34" i="10"/>
  <c r="AA34" i="10"/>
  <c r="AD34" i="10"/>
  <c r="U34" i="10"/>
  <c r="AB34" i="10"/>
  <c r="Z34" i="10"/>
  <c r="V34" i="10"/>
  <c r="W34" i="10"/>
  <c r="X34" i="10"/>
  <c r="AA37" i="10"/>
  <c r="Z37" i="10"/>
  <c r="AC37" i="10"/>
  <c r="Y37" i="10"/>
  <c r="X37" i="10"/>
  <c r="AD37" i="10"/>
  <c r="W37" i="10"/>
  <c r="V37" i="10"/>
  <c r="AB37" i="10"/>
  <c r="U37" i="10"/>
  <c r="CA35" i="10"/>
  <c r="CC35" i="10"/>
  <c r="CB35" i="10"/>
  <c r="BW35" i="10"/>
  <c r="CD35" i="10"/>
  <c r="BY35" i="10"/>
  <c r="BZ35" i="10"/>
  <c r="BV35" i="10"/>
  <c r="BU35" i="10"/>
  <c r="BX35" i="10"/>
  <c r="BV37" i="10"/>
  <c r="BW37" i="10"/>
  <c r="CD37" i="10"/>
  <c r="BZ37" i="10"/>
  <c r="CC37" i="10"/>
  <c r="CB37" i="10"/>
  <c r="BU37" i="10"/>
  <c r="BY37" i="10"/>
  <c r="CA37" i="10"/>
  <c r="BX37" i="10"/>
  <c r="AC31" i="10"/>
  <c r="X31" i="10"/>
  <c r="V31" i="10"/>
  <c r="W31" i="10"/>
  <c r="U31" i="10"/>
  <c r="AD31" i="10"/>
  <c r="AO35" i="10"/>
  <c r="AP35" i="10"/>
  <c r="AJ35" i="10"/>
  <c r="AQ35" i="10"/>
  <c r="AM35" i="10"/>
  <c r="AH35" i="10"/>
  <c r="AI35" i="10"/>
  <c r="AK35" i="10"/>
  <c r="AL35" i="10"/>
  <c r="AN35" i="10"/>
  <c r="AU29" i="10"/>
  <c r="AW29" i="10"/>
  <c r="BD29" i="10"/>
  <c r="BH34" i="10"/>
  <c r="BK34" i="10"/>
  <c r="BM34" i="10"/>
  <c r="BP34" i="10"/>
  <c r="BJ34" i="10"/>
  <c r="BL34" i="10"/>
  <c r="BN34" i="10"/>
  <c r="BQ34" i="10"/>
  <c r="BO34" i="10"/>
  <c r="BI34" i="10"/>
  <c r="H38" i="10"/>
  <c r="Q38" i="10"/>
  <c r="I38" i="10"/>
  <c r="M38" i="10"/>
  <c r="P38" i="10"/>
  <c r="N38" i="10"/>
  <c r="O38" i="10"/>
  <c r="J38" i="10"/>
  <c r="K38" i="10"/>
  <c r="L38" i="10"/>
  <c r="AU37" i="10"/>
  <c r="BA37" i="10"/>
  <c r="AX37" i="10"/>
  <c r="AZ37" i="10"/>
  <c r="BB37" i="10"/>
  <c r="AV37" i="10"/>
  <c r="BC37" i="10"/>
  <c r="BD37" i="10"/>
  <c r="AY37" i="10"/>
  <c r="AW37" i="10"/>
  <c r="L34" i="10"/>
  <c r="M34" i="10"/>
  <c r="N34" i="10"/>
  <c r="P34" i="10"/>
  <c r="I34" i="10"/>
  <c r="O34" i="10"/>
  <c r="Q34" i="10"/>
  <c r="K34" i="10"/>
  <c r="H34" i="10"/>
  <c r="J34" i="10"/>
  <c r="AQ36" i="10"/>
  <c r="AM36" i="10"/>
  <c r="AK36" i="10"/>
  <c r="AP36" i="10"/>
  <c r="AJ36" i="10"/>
  <c r="AH36" i="10"/>
  <c r="AL36" i="10"/>
  <c r="AI36" i="10"/>
  <c r="AO36" i="10"/>
  <c r="AN36" i="10"/>
  <c r="Y38" i="10"/>
  <c r="AD38" i="10"/>
  <c r="X38" i="10"/>
  <c r="AB38" i="10"/>
  <c r="W38" i="10"/>
  <c r="V38" i="10"/>
  <c r="AC38" i="10"/>
  <c r="U38" i="10"/>
  <c r="AA38" i="10"/>
  <c r="Z38" i="10"/>
  <c r="BC35" i="10"/>
  <c r="AU35" i="10"/>
  <c r="AX35" i="10"/>
  <c r="AV35" i="10"/>
  <c r="BA35" i="10"/>
  <c r="BB35" i="10"/>
  <c r="AZ35" i="10"/>
  <c r="AY35" i="10"/>
  <c r="BD35" i="10"/>
  <c r="AW35" i="10"/>
  <c r="K35" i="10"/>
  <c r="I35" i="10"/>
  <c r="P35" i="10"/>
  <c r="J35" i="10"/>
  <c r="H35" i="10"/>
  <c r="O35" i="10"/>
  <c r="L35" i="10"/>
  <c r="Q35" i="10"/>
  <c r="N35" i="10"/>
  <c r="M35" i="10"/>
  <c r="AQ29" i="10"/>
  <c r="AL29" i="10"/>
  <c r="O37" i="10"/>
  <c r="I37" i="10"/>
  <c r="J37" i="10"/>
  <c r="L37" i="10"/>
  <c r="P37" i="10"/>
  <c r="N37" i="10"/>
  <c r="K37" i="10"/>
  <c r="M37" i="10"/>
  <c r="H37" i="10"/>
  <c r="Q37" i="10"/>
  <c r="BH36" i="10"/>
  <c r="BP36" i="10"/>
  <c r="BN36" i="10"/>
  <c r="BQ36" i="10"/>
  <c r="BM36" i="10"/>
  <c r="BI36" i="10"/>
  <c r="BL36" i="10"/>
  <c r="BO36" i="10"/>
  <c r="BJ36" i="10"/>
  <c r="BK36" i="10"/>
  <c r="H33" i="10"/>
  <c r="AX38" i="10"/>
  <c r="AY38" i="10"/>
  <c r="BB38" i="10"/>
  <c r="AU38" i="10"/>
  <c r="BA38" i="10"/>
  <c r="AV38" i="10"/>
  <c r="AZ38" i="10"/>
  <c r="AW38" i="10"/>
  <c r="BD38" i="10"/>
  <c r="BC38" i="10"/>
  <c r="AN38" i="10"/>
  <c r="AK38" i="10"/>
  <c r="AH38" i="10"/>
  <c r="AJ38" i="10"/>
  <c r="AQ38" i="10"/>
  <c r="AI38" i="10"/>
  <c r="AO38" i="10"/>
  <c r="AL38" i="10"/>
  <c r="AM38" i="10"/>
  <c r="AP38" i="10"/>
  <c r="AX34" i="10"/>
  <c r="BD34" i="10"/>
  <c r="AY34" i="10"/>
  <c r="AU34" i="10"/>
  <c r="BB34" i="10"/>
  <c r="BA34" i="10"/>
  <c r="AV34" i="10"/>
  <c r="AZ34" i="10"/>
  <c r="AW34" i="10"/>
  <c r="BC34" i="10"/>
  <c r="AL33" i="10"/>
  <c r="AH33" i="10"/>
  <c r="AP33" i="10"/>
  <c r="AQ33" i="10"/>
  <c r="AO33" i="10"/>
  <c r="AN33" i="10"/>
  <c r="AM33" i="10"/>
  <c r="AJ33" i="10"/>
  <c r="AK33" i="10"/>
  <c r="AI33" i="10"/>
  <c r="CA28" i="10"/>
  <c r="BU28" i="10"/>
  <c r="BW28" i="10"/>
  <c r="BV28" i="10"/>
  <c r="BV29" i="10"/>
  <c r="BW29" i="10"/>
  <c r="BX29" i="10"/>
  <c r="BY29" i="10"/>
  <c r="CD29" i="10"/>
  <c r="CC29" i="10"/>
  <c r="CA29" i="10"/>
  <c r="CB29" i="10"/>
  <c r="BU29" i="10"/>
  <c r="BZ29" i="10"/>
  <c r="AN37" i="10"/>
  <c r="AL37" i="10"/>
  <c r="AM37" i="10"/>
  <c r="AJ37" i="10"/>
  <c r="AH37" i="10"/>
  <c r="AQ37" i="10"/>
  <c r="AI37" i="10"/>
  <c r="AP37" i="10"/>
  <c r="AO37" i="10"/>
  <c r="AK37" i="10"/>
  <c r="BH35" i="10"/>
  <c r="BJ35" i="10"/>
  <c r="BP35" i="10"/>
  <c r="BK35" i="10"/>
  <c r="BQ35" i="10"/>
  <c r="BO35" i="10"/>
  <c r="BI35" i="10"/>
  <c r="BM35" i="10"/>
  <c r="BL35" i="10"/>
  <c r="BN35" i="10"/>
  <c r="BL38" i="10"/>
  <c r="BP38" i="10"/>
  <c r="BI38" i="10"/>
  <c r="BO38" i="10"/>
  <c r="BN38" i="10"/>
  <c r="BH38" i="10"/>
  <c r="BK38" i="10"/>
  <c r="BJ38" i="10"/>
  <c r="BM38" i="10"/>
  <c r="BQ38" i="10"/>
  <c r="BH29" i="10" l="1"/>
  <c r="BQ30" i="10"/>
  <c r="BJ30" i="10"/>
  <c r="BK30" i="10"/>
  <c r="BO30" i="10"/>
  <c r="N33" i="10"/>
  <c r="AQ32" i="10"/>
  <c r="AW33" i="10"/>
  <c r="AZ33" i="10"/>
  <c r="Q33" i="10"/>
  <c r="AV33" i="10"/>
  <c r="O33" i="10"/>
  <c r="AO32" i="10"/>
  <c r="L33" i="10"/>
  <c r="AL32" i="10"/>
  <c r="BB33" i="10"/>
  <c r="AK32" i="10"/>
  <c r="I33" i="10"/>
  <c r="AN32" i="10"/>
  <c r="M33" i="10"/>
  <c r="AI32" i="10"/>
  <c r="AH32" i="10"/>
  <c r="J33" i="10"/>
  <c r="AJ32" i="10"/>
  <c r="BC33" i="10"/>
  <c r="AM32" i="10"/>
  <c r="BA33" i="10"/>
  <c r="P33" i="10"/>
  <c r="AU33" i="10"/>
  <c r="BZ28" i="10"/>
  <c r="AK29" i="10"/>
  <c r="CC28" i="10"/>
  <c r="AP29" i="10"/>
  <c r="BY28" i="10"/>
  <c r="CD28" i="10"/>
  <c r="AO29" i="10"/>
  <c r="CB28" i="10"/>
  <c r="AH29" i="10"/>
  <c r="AJ29" i="10"/>
  <c r="AN29" i="10"/>
  <c r="AM29" i="10"/>
  <c r="AC28" i="10"/>
  <c r="BA29" i="10"/>
  <c r="AZ28" i="10"/>
  <c r="AZ29" i="10"/>
  <c r="AU28" i="10"/>
  <c r="AY28" i="10"/>
  <c r="BB29" i="10"/>
  <c r="V32" i="10"/>
  <c r="BC29" i="10"/>
  <c r="AH30" i="10"/>
  <c r="Z32" i="10"/>
  <c r="P30" i="10"/>
  <c r="AI30" i="10"/>
  <c r="AX29" i="10"/>
  <c r="AQ30" i="10"/>
  <c r="AV29" i="10"/>
  <c r="Y31" i="10"/>
  <c r="BC32" i="10"/>
  <c r="BN29" i="10"/>
  <c r="I28" i="10"/>
  <c r="AQ28" i="10"/>
  <c r="BW32" i="10"/>
  <c r="BJ29" i="10"/>
  <c r="AN28" i="10"/>
  <c r="BU32" i="10"/>
  <c r="BL29" i="10"/>
  <c r="AO28" i="10"/>
  <c r="N28" i="10"/>
  <c r="AI28" i="10"/>
  <c r="AA31" i="10"/>
  <c r="BM30" i="10"/>
  <c r="AY32" i="10"/>
  <c r="BZ32" i="10"/>
  <c r="BO29" i="10"/>
  <c r="AM28" i="10"/>
  <c r="AL28" i="10"/>
  <c r="CC32" i="10"/>
  <c r="AB31" i="10"/>
  <c r="BP30" i="10"/>
  <c r="CA32" i="10"/>
  <c r="AP28" i="10"/>
  <c r="CD32" i="10"/>
  <c r="M28" i="10"/>
  <c r="AJ28" i="10"/>
  <c r="BH30" i="10"/>
  <c r="BX32" i="10"/>
  <c r="J28" i="10"/>
  <c r="BM29" i="10"/>
  <c r="L28" i="10"/>
  <c r="BI29" i="10"/>
  <c r="BK29" i="10"/>
  <c r="K28" i="10"/>
  <c r="AK30" i="10"/>
  <c r="AD32" i="10"/>
  <c r="AD30" i="10"/>
  <c r="U28" i="10"/>
  <c r="AJ30" i="10"/>
  <c r="V30" i="10"/>
  <c r="V28" i="10"/>
  <c r="AA32" i="10"/>
  <c r="AO30" i="10"/>
  <c r="CB32" i="10"/>
  <c r="BQ29" i="10"/>
  <c r="AB32" i="10"/>
  <c r="O28" i="10"/>
  <c r="BD33" i="10"/>
  <c r="X30" i="10"/>
  <c r="AD28" i="10"/>
  <c r="BC30" i="10"/>
  <c r="AM30" i="10"/>
  <c r="BL30" i="10"/>
  <c r="BY32" i="10"/>
  <c r="Y32" i="10"/>
  <c r="P28" i="10"/>
  <c r="AY33" i="10"/>
  <c r="AA30" i="10"/>
  <c r="X28" i="10"/>
  <c r="AV30" i="10"/>
  <c r="AP30" i="10"/>
  <c r="W32" i="10"/>
  <c r="Y30" i="10"/>
  <c r="W28" i="10"/>
  <c r="BA30" i="10"/>
  <c r="AN30" i="10"/>
  <c r="X32" i="10"/>
  <c r="U30" i="10"/>
  <c r="AA28" i="10"/>
  <c r="AC30" i="10"/>
  <c r="Y28" i="10"/>
  <c r="AB30" i="10"/>
  <c r="AC32" i="10"/>
  <c r="W30" i="10"/>
  <c r="N29" i="10"/>
  <c r="BD28" i="10"/>
  <c r="Q29" i="10"/>
  <c r="L29" i="10"/>
  <c r="BB28" i="10"/>
  <c r="O30" i="10"/>
  <c r="BB30" i="10"/>
  <c r="O29" i="10"/>
  <c r="M29" i="10"/>
  <c r="Q30" i="10"/>
  <c r="AY30" i="10"/>
  <c r="H29" i="10"/>
  <c r="M30" i="10"/>
  <c r="J29" i="10"/>
  <c r="K29" i="10"/>
  <c r="L30" i="10"/>
  <c r="I29" i="10"/>
  <c r="AO26" i="10"/>
  <c r="AW28" i="10"/>
  <c r="N30" i="10"/>
  <c r="AX28" i="10"/>
  <c r="O32" i="10"/>
  <c r="L32" i="10"/>
  <c r="K32" i="10"/>
  <c r="AX30" i="10"/>
  <c r="Z26" i="10"/>
  <c r="BK28" i="10"/>
  <c r="BI28" i="10"/>
  <c r="BL28" i="10"/>
  <c r="BH28" i="10"/>
  <c r="BX30" i="10"/>
  <c r="BD30" i="10"/>
  <c r="BN28" i="10"/>
  <c r="BV30" i="10"/>
  <c r="H32" i="10"/>
  <c r="BQ28" i="10"/>
  <c r="CC30" i="10"/>
  <c r="J32" i="10"/>
  <c r="N26" i="10"/>
  <c r="BO28" i="10"/>
  <c r="BU30" i="10"/>
  <c r="N32" i="10"/>
  <c r="BH26" i="10"/>
  <c r="BA26" i="10"/>
  <c r="BP28" i="10"/>
  <c r="BY30" i="10"/>
  <c r="M32" i="10"/>
  <c r="BM28" i="10"/>
  <c r="CB30" i="10"/>
  <c r="Q32" i="10"/>
  <c r="AV28" i="10"/>
  <c r="AZ30" i="10"/>
  <c r="BW30" i="10"/>
  <c r="AU30" i="10"/>
  <c r="CD30" i="10"/>
  <c r="CA30" i="10"/>
  <c r="P32" i="10"/>
  <c r="I26" i="10"/>
  <c r="AJ26" i="10"/>
  <c r="BP27" i="10"/>
  <c r="BM27" i="10"/>
  <c r="BO27" i="10"/>
  <c r="BK27" i="10"/>
  <c r="BI27" i="10"/>
  <c r="BQ27" i="10"/>
  <c r="BH27" i="10"/>
  <c r="BN27" i="10"/>
  <c r="BL27" i="10"/>
  <c r="BJ27" i="10"/>
  <c r="BV27" i="10"/>
  <c r="CC27" i="10"/>
  <c r="CA27" i="10"/>
  <c r="BW27" i="10"/>
  <c r="BZ27" i="10"/>
  <c r="CB27" i="10"/>
  <c r="BX27" i="10"/>
  <c r="BY27" i="10"/>
  <c r="BU27" i="10"/>
  <c r="CD27" i="10"/>
  <c r="AB27" i="10"/>
  <c r="X27" i="10"/>
  <c r="U27" i="10"/>
  <c r="AD27" i="10"/>
  <c r="Y27" i="10"/>
  <c r="W27" i="10"/>
  <c r="V27" i="10"/>
  <c r="Z27" i="10"/>
  <c r="AC27" i="10"/>
  <c r="AA27" i="10"/>
  <c r="AP31" i="10"/>
  <c r="AK31" i="10"/>
  <c r="AN31" i="10"/>
  <c r="AH31" i="10"/>
  <c r="AI31" i="10"/>
  <c r="AJ31" i="10"/>
  <c r="AQ31" i="10"/>
  <c r="AM31" i="10"/>
  <c r="AL31" i="10"/>
  <c r="AO31" i="10"/>
  <c r="BW26" i="10"/>
  <c r="CC26" i="10"/>
  <c r="BZ26" i="10"/>
  <c r="CD26" i="10"/>
  <c r="BV26" i="10"/>
  <c r="BU26" i="10"/>
  <c r="CA26" i="10"/>
  <c r="BY26" i="10"/>
  <c r="CB26" i="10"/>
  <c r="BX26" i="10"/>
  <c r="BX31" i="10"/>
  <c r="BZ31" i="10"/>
  <c r="BY31" i="10"/>
  <c r="BV31" i="10"/>
  <c r="CA31" i="10"/>
  <c r="BW31" i="10"/>
  <c r="CB31" i="10"/>
  <c r="CC31" i="10"/>
  <c r="CD31" i="10"/>
  <c r="BU31" i="10"/>
  <c r="BI31" i="10"/>
  <c r="BL31" i="10"/>
  <c r="BQ31" i="10"/>
  <c r="BP31" i="10"/>
  <c r="BJ31" i="10"/>
  <c r="BM31" i="10"/>
  <c r="BN31" i="10"/>
  <c r="BO31" i="10"/>
  <c r="BK31" i="10"/>
  <c r="BH31" i="10"/>
  <c r="P31" i="10"/>
  <c r="I31" i="10"/>
  <c r="L31" i="10"/>
  <c r="K31" i="10"/>
  <c r="M31" i="10"/>
  <c r="J31" i="10"/>
  <c r="O31" i="10"/>
  <c r="H31" i="10"/>
  <c r="Q31" i="10"/>
  <c r="N31" i="10"/>
  <c r="AC26" i="10"/>
  <c r="BU33" i="10"/>
  <c r="BX33" i="10"/>
  <c r="BV33" i="10"/>
  <c r="BW33" i="10"/>
  <c r="CC33" i="10"/>
  <c r="BZ33" i="10"/>
  <c r="BY33" i="10"/>
  <c r="CD33" i="10"/>
  <c r="CA33" i="10"/>
  <c r="CB33" i="10"/>
  <c r="V33" i="10"/>
  <c r="Z33" i="10"/>
  <c r="AA33" i="10"/>
  <c r="W33" i="10"/>
  <c r="X33" i="10"/>
  <c r="AD33" i="10"/>
  <c r="U33" i="10"/>
  <c r="AB33" i="10"/>
  <c r="Y33" i="10"/>
  <c r="AC33" i="10"/>
  <c r="AJ27" i="10"/>
  <c r="AP27" i="10"/>
  <c r="AQ27" i="10"/>
  <c r="AO27" i="10"/>
  <c r="AN27" i="10"/>
  <c r="AI27" i="10"/>
  <c r="AK27" i="10"/>
  <c r="AM27" i="10"/>
  <c r="AL27" i="10"/>
  <c r="AH27" i="10"/>
  <c r="I27" i="10"/>
  <c r="M27" i="10"/>
  <c r="N27" i="10"/>
  <c r="H27" i="10"/>
  <c r="L27" i="10"/>
  <c r="K27" i="10"/>
  <c r="P27" i="10"/>
  <c r="O27" i="10"/>
  <c r="Q27" i="10"/>
  <c r="J27" i="10"/>
  <c r="BA31" i="10"/>
  <c r="BD31" i="10"/>
  <c r="BC31" i="10"/>
  <c r="AV31" i="10"/>
  <c r="BB31" i="10"/>
  <c r="AU31" i="10"/>
  <c r="AX31" i="10"/>
  <c r="AZ31" i="10"/>
  <c r="AY31" i="10"/>
  <c r="AW31" i="10"/>
  <c r="BL33" i="10"/>
  <c r="BH33" i="10"/>
  <c r="BM33" i="10"/>
  <c r="BQ33" i="10"/>
  <c r="BN33" i="10"/>
  <c r="BP33" i="10"/>
  <c r="BJ33" i="10"/>
  <c r="BK33" i="10"/>
  <c r="BI33" i="10"/>
  <c r="BO33" i="10"/>
  <c r="AD26" i="10" l="1"/>
  <c r="AB26" i="10"/>
  <c r="V26" i="10"/>
  <c r="W26" i="10"/>
  <c r="U26" i="10"/>
  <c r="AI26" i="10"/>
  <c r="Y26" i="10"/>
  <c r="AP26" i="10"/>
  <c r="X26" i="10"/>
  <c r="AH26" i="10"/>
  <c r="AA26" i="10"/>
  <c r="AQ26" i="10"/>
  <c r="AW26" i="10"/>
  <c r="BD26" i="10"/>
  <c r="M26" i="10"/>
  <c r="AM26" i="10"/>
  <c r="J26" i="10"/>
  <c r="AL26" i="10"/>
  <c r="AN26" i="10"/>
  <c r="AK26" i="10"/>
  <c r="AZ26" i="10"/>
  <c r="L26" i="10"/>
  <c r="AU26" i="10"/>
  <c r="AY26" i="10"/>
  <c r="AX26" i="10"/>
  <c r="BL26" i="10"/>
  <c r="BQ26" i="10"/>
  <c r="BI26" i="10"/>
  <c r="AV26" i="10"/>
  <c r="BJ26" i="10"/>
  <c r="BB26" i="10"/>
  <c r="BO26" i="10"/>
  <c r="BC26" i="10"/>
  <c r="H26" i="10"/>
  <c r="BP26" i="10"/>
  <c r="K26" i="10"/>
  <c r="BN26" i="10"/>
  <c r="P26" i="10"/>
  <c r="BK26" i="10"/>
  <c r="O26" i="10"/>
  <c r="Q26" i="10"/>
  <c r="BM26" i="10"/>
  <c r="X22" i="11" l="1" a="1"/>
  <c r="AV20" i="11" a="1"/>
  <c r="P20" i="11" a="1"/>
  <c r="H20" i="11" a="1"/>
  <c r="H24" i="11" a="1"/>
  <c r="AF24" i="11" a="1"/>
  <c r="H22" i="11" a="1"/>
  <c r="AV21" i="11" a="1"/>
  <c r="P23" i="11" a="1"/>
  <c r="X24" i="11" a="1"/>
  <c r="P22" i="11" a="1"/>
  <c r="AF22" i="11" a="1"/>
  <c r="X21" i="11" a="1"/>
  <c r="AN21" i="11" a="1"/>
  <c r="AF19" i="11" a="1"/>
  <c r="AN20" i="11" a="1"/>
  <c r="AN22" i="11" a="1"/>
  <c r="P21" i="11" a="1"/>
  <c r="X20" i="11" a="1"/>
  <c r="H21" i="11" a="1"/>
  <c r="AF21" i="11" a="1"/>
  <c r="AV22" i="11" a="1"/>
  <c r="AF20" i="11" a="1"/>
  <c r="X19" i="11" l="1" a="1"/>
  <c r="AV24" i="11" a="1"/>
  <c r="H22" i="11"/>
  <c r="M22" i="11"/>
  <c r="I22" i="11"/>
  <c r="K22" i="11"/>
  <c r="L22" i="11"/>
  <c r="J22" i="11"/>
  <c r="J20" i="11"/>
  <c r="L20" i="11"/>
  <c r="K20" i="11"/>
  <c r="I20" i="11"/>
  <c r="M20" i="11"/>
  <c r="H20" i="11"/>
  <c r="AV19" i="11" a="1"/>
  <c r="H19" i="11" a="1"/>
  <c r="Z24" i="11"/>
  <c r="X24" i="11"/>
  <c r="AA24" i="11"/>
  <c r="AB24" i="11"/>
  <c r="Y24" i="11"/>
  <c r="AC24" i="11"/>
  <c r="AN24" i="11" a="1"/>
  <c r="T20" i="11"/>
  <c r="S20" i="11"/>
  <c r="P20" i="11"/>
  <c r="U20" i="11"/>
  <c r="R20" i="11"/>
  <c r="Q20" i="11"/>
  <c r="AF23" i="11" a="1"/>
  <c r="AN23" i="11" a="1"/>
  <c r="M24" i="11"/>
  <c r="J24" i="11"/>
  <c r="H24" i="11"/>
  <c r="I24" i="11"/>
  <c r="K24" i="11"/>
  <c r="L24" i="11"/>
  <c r="P19" i="11" a="1"/>
  <c r="Q22" i="11"/>
  <c r="R22" i="11"/>
  <c r="T22" i="11"/>
  <c r="P22" i="11"/>
  <c r="U22" i="11"/>
  <c r="S22" i="11"/>
  <c r="AS21" i="11"/>
  <c r="AR21" i="11"/>
  <c r="AN21" i="11"/>
  <c r="AP21" i="11"/>
  <c r="AO21" i="11"/>
  <c r="AQ21" i="11"/>
  <c r="P23" i="11"/>
  <c r="R23" i="11"/>
  <c r="Q23" i="11"/>
  <c r="U23" i="11"/>
  <c r="S23" i="11"/>
  <c r="T23" i="11"/>
  <c r="AN19" i="11" a="1"/>
  <c r="J21" i="11"/>
  <c r="L21" i="11"/>
  <c r="H21" i="11"/>
  <c r="M21" i="11"/>
  <c r="I21" i="11"/>
  <c r="K21" i="11"/>
  <c r="X20" i="11"/>
  <c r="Z20" i="11"/>
  <c r="AC20" i="11"/>
  <c r="AB20" i="11"/>
  <c r="Y20" i="11"/>
  <c r="AA20" i="11"/>
  <c r="BA22" i="11"/>
  <c r="AZ22" i="11"/>
  <c r="AV22" i="11"/>
  <c r="AY22" i="11"/>
  <c r="AW22" i="11"/>
  <c r="AX22" i="11"/>
  <c r="AK24" i="11"/>
  <c r="AI24" i="11"/>
  <c r="AG24" i="11"/>
  <c r="AF24" i="11"/>
  <c r="AJ24" i="11"/>
  <c r="AH24" i="11"/>
  <c r="AK20" i="11"/>
  <c r="AH20" i="11"/>
  <c r="AF20" i="11"/>
  <c r="AJ20" i="11"/>
  <c r="AI20" i="11"/>
  <c r="AG20" i="11"/>
  <c r="P24" i="11" a="1"/>
  <c r="AC21" i="11"/>
  <c r="AA21" i="11"/>
  <c r="Y21" i="11"/>
  <c r="Z21" i="11"/>
  <c r="AB21" i="11"/>
  <c r="X21" i="11"/>
  <c r="AH22" i="11"/>
  <c r="AK22" i="11"/>
  <c r="AI22" i="11"/>
  <c r="AG22" i="11"/>
  <c r="AJ22" i="11"/>
  <c r="AF22" i="11"/>
  <c r="AN22" i="11"/>
  <c r="AQ22" i="11"/>
  <c r="AO22" i="11"/>
  <c r="AP22" i="11"/>
  <c r="AR22" i="11"/>
  <c r="AS22" i="11"/>
  <c r="H23" i="11" a="1"/>
  <c r="X22" i="11"/>
  <c r="Z22" i="11"/>
  <c r="AB22" i="11"/>
  <c r="Y22" i="11"/>
  <c r="AA22" i="11"/>
  <c r="AC22" i="11"/>
  <c r="AG21" i="11"/>
  <c r="AF21" i="11"/>
  <c r="AH21" i="11"/>
  <c r="AJ21" i="11"/>
  <c r="AK21" i="11"/>
  <c r="AI21" i="11"/>
  <c r="T21" i="11"/>
  <c r="Q21" i="11"/>
  <c r="U21" i="11"/>
  <c r="R21" i="11"/>
  <c r="S21" i="11"/>
  <c r="P21" i="11"/>
  <c r="AS20" i="11"/>
  <c r="AP20" i="11"/>
  <c r="AO20" i="11"/>
  <c r="AN20" i="11"/>
  <c r="AR20" i="11"/>
  <c r="AQ20" i="11"/>
  <c r="X23" i="11" a="1"/>
  <c r="AV23" i="11" a="1"/>
  <c r="AY20" i="11"/>
  <c r="AW20" i="11"/>
  <c r="AX20" i="11"/>
  <c r="AZ20" i="11"/>
  <c r="AV20" i="11"/>
  <c r="BA20" i="11"/>
  <c r="AJ19" i="11"/>
  <c r="AI19" i="11"/>
  <c r="AF19" i="11"/>
  <c r="AH19" i="11"/>
  <c r="AK19" i="11"/>
  <c r="AG19" i="11"/>
  <c r="BA21" i="11"/>
  <c r="AW21" i="11"/>
  <c r="AZ21" i="11"/>
  <c r="AX21" i="11"/>
  <c r="AY21" i="11"/>
  <c r="AV21" i="11"/>
  <c r="U24" i="11" l="1"/>
  <c r="P24" i="11"/>
  <c r="R24" i="11"/>
  <c r="T24" i="11"/>
  <c r="Q24" i="11"/>
  <c r="S24" i="11"/>
  <c r="M19" i="11"/>
  <c r="J19" i="11"/>
  <c r="L19" i="11"/>
  <c r="I19" i="11"/>
  <c r="K19" i="11"/>
  <c r="H19" i="11"/>
  <c r="AO23" i="11"/>
  <c r="AN23" i="11"/>
  <c r="AP23" i="11"/>
  <c r="AR23" i="11"/>
  <c r="AQ23" i="11"/>
  <c r="AS23" i="11"/>
  <c r="AP19" i="11"/>
  <c r="AR19" i="11"/>
  <c r="AN19" i="11"/>
  <c r="AQ19" i="11"/>
  <c r="AS19" i="11"/>
  <c r="AO19" i="11"/>
  <c r="AX19" i="11"/>
  <c r="AY19" i="11"/>
  <c r="BA19" i="11"/>
  <c r="AZ19" i="11"/>
  <c r="AW19" i="11"/>
  <c r="AV19" i="11"/>
  <c r="AJ23" i="11"/>
  <c r="AJ18" i="11" s="1"/>
  <c r="AF23" i="11"/>
  <c r="AF18" i="11" s="1"/>
  <c r="AK23" i="11"/>
  <c r="AK18" i="11" s="1"/>
  <c r="AI23" i="11"/>
  <c r="AI18" i="11" s="1"/>
  <c r="AH23" i="11"/>
  <c r="AG23" i="11"/>
  <c r="AP24" i="11"/>
  <c r="AO24" i="11"/>
  <c r="AQ24" i="11"/>
  <c r="AN24" i="11"/>
  <c r="AS24" i="11"/>
  <c r="AR24" i="11"/>
  <c r="AV24" i="11"/>
  <c r="AX24" i="11"/>
  <c r="AW24" i="11"/>
  <c r="AY24" i="11"/>
  <c r="AZ24" i="11"/>
  <c r="BA24" i="11"/>
  <c r="I23" i="11"/>
  <c r="K23" i="11"/>
  <c r="L23" i="11"/>
  <c r="H23" i="11"/>
  <c r="M23" i="11"/>
  <c r="J23" i="11"/>
  <c r="AB19" i="11"/>
  <c r="AA19" i="11"/>
  <c r="X19" i="11"/>
  <c r="Z19" i="11"/>
  <c r="AC19" i="11"/>
  <c r="Y19" i="11"/>
  <c r="AZ23" i="11"/>
  <c r="AV23" i="11"/>
  <c r="BA23" i="11"/>
  <c r="AW23" i="11"/>
  <c r="AX23" i="11"/>
  <c r="AY23" i="11"/>
  <c r="Y23" i="11"/>
  <c r="AA23" i="11"/>
  <c r="AB23" i="11"/>
  <c r="X23" i="11"/>
  <c r="AC23" i="11"/>
  <c r="Z23" i="11"/>
  <c r="T19" i="11"/>
  <c r="U19" i="11"/>
  <c r="P19" i="11"/>
  <c r="P18" i="11" s="1"/>
  <c r="Q19" i="11"/>
  <c r="R19" i="11"/>
  <c r="S19" i="11"/>
  <c r="AN18" i="11" l="1"/>
  <c r="T18" i="11"/>
  <c r="AX18" i="11"/>
  <c r="Y18" i="11"/>
  <c r="AC18" i="11"/>
  <c r="Z18" i="11"/>
  <c r="AH18" i="11"/>
  <c r="AO18" i="11"/>
  <c r="X18" i="11"/>
  <c r="AS18" i="11"/>
  <c r="H18" i="11"/>
  <c r="AA18" i="11"/>
  <c r="AQ18" i="11"/>
  <c r="K18" i="11"/>
  <c r="S18" i="11"/>
  <c r="R18" i="11"/>
  <c r="AB18" i="11"/>
  <c r="AV18" i="11"/>
  <c r="I18" i="11"/>
  <c r="Q18" i="11"/>
  <c r="AG18" i="11"/>
  <c r="AW18" i="11"/>
  <c r="AR18" i="11"/>
  <c r="L18" i="11"/>
  <c r="AZ18" i="11"/>
  <c r="AP18" i="11"/>
  <c r="J18" i="11"/>
  <c r="U18" i="11"/>
  <c r="BA18" i="11"/>
  <c r="M18" i="11"/>
  <c r="AY18" i="11"/>
  <c r="W479" i="9" l="1" a="1"/>
  <c r="O453" i="9" a="1"/>
  <c r="AO427" i="9" a="1"/>
  <c r="AO406" i="9" a="1"/>
  <c r="O405" i="9" a="1"/>
  <c r="O405" i="9" s="1"/>
  <c r="O426" i="9" a="1"/>
  <c r="O426" i="9" s="1"/>
  <c r="AW452" i="9" a="1"/>
  <c r="AW452" i="9" s="1"/>
  <c r="AW478" i="9" a="1"/>
  <c r="AW478" i="9" s="1"/>
  <c r="AN405" i="9" a="1"/>
  <c r="AN405" i="9" s="1"/>
  <c r="AN426" i="9" a="1"/>
  <c r="AN426" i="9" s="1"/>
  <c r="T426" i="9" a="1"/>
  <c r="T426" i="9" s="1"/>
  <c r="T405" i="9" a="1"/>
  <c r="T405" i="9" s="1"/>
  <c r="AU405" i="9" a="1"/>
  <c r="AU405" i="9" s="1"/>
  <c r="AU426" i="9" a="1"/>
  <c r="AU426" i="9" s="1"/>
  <c r="L406" i="9" a="1"/>
  <c r="L427" i="9" a="1"/>
  <c r="AB427" i="9" a="1"/>
  <c r="AB406" i="9" a="1"/>
  <c r="AV406" i="9" a="1"/>
  <c r="AV427" i="9" a="1"/>
  <c r="AA406" i="9" a="1"/>
  <c r="AA427" i="9" a="1"/>
  <c r="Z405" i="9" a="1"/>
  <c r="Z405" i="9" s="1"/>
  <c r="Z426" i="9" a="1"/>
  <c r="Z426" i="9" s="1"/>
  <c r="AG452" i="9" a="1"/>
  <c r="AG452" i="9" s="1"/>
  <c r="AG478" i="9" a="1"/>
  <c r="AG478" i="9" s="1"/>
  <c r="AF452" i="9" a="1"/>
  <c r="AF452" i="9" s="1"/>
  <c r="AF478" i="9" a="1"/>
  <c r="AF478" i="9" s="1"/>
  <c r="G405" i="9" a="1"/>
  <c r="G405" i="9" s="1"/>
  <c r="G426" i="9" a="1"/>
  <c r="G426" i="9" s="1"/>
  <c r="AE453" i="9" a="1"/>
  <c r="AE479" i="9" a="1"/>
  <c r="R406" i="9" a="1"/>
  <c r="R427" i="9" a="1"/>
  <c r="T427" i="9" a="1"/>
  <c r="T406" i="9" a="1"/>
  <c r="AE406" i="9" a="1"/>
  <c r="AE427" i="9" a="1"/>
  <c r="X427" i="9" a="1"/>
  <c r="X406" i="9" a="1"/>
  <c r="S426" i="9" a="1"/>
  <c r="S426" i="9" s="1"/>
  <c r="S405" i="9" a="1"/>
  <c r="S405" i="9" s="1"/>
  <c r="AZ426" i="9" a="1"/>
  <c r="AZ426" i="9" s="1"/>
  <c r="AZ405" i="9" a="1"/>
  <c r="AZ405" i="9" s="1"/>
  <c r="AW405" i="9" a="1"/>
  <c r="AW405" i="9" s="1"/>
  <c r="AW426" i="9" a="1"/>
  <c r="AW426" i="9" s="1"/>
  <c r="Y427" i="9" a="1"/>
  <c r="Y406" i="9" a="1"/>
  <c r="AM453" i="9" a="1"/>
  <c r="AM479" i="9" a="1"/>
  <c r="AE452" i="9" a="1"/>
  <c r="AE452" i="9" s="1"/>
  <c r="AE478" i="9" a="1"/>
  <c r="AE478" i="9" s="1"/>
  <c r="AN452" i="9" a="1"/>
  <c r="AN452" i="9" s="1"/>
  <c r="AN478" i="9" a="1"/>
  <c r="AN478" i="9" s="1"/>
  <c r="AM426" i="9" a="1"/>
  <c r="AM426" i="9" s="1"/>
  <c r="AM405" i="9" a="1"/>
  <c r="AM405" i="9" s="1"/>
  <c r="AH406" i="9" a="1"/>
  <c r="AH427" i="9" a="1"/>
  <c r="AZ427" i="9" a="1"/>
  <c r="AZ406" i="9" a="1"/>
  <c r="AM427" i="9" a="1"/>
  <c r="AM406" i="9" a="1"/>
  <c r="AQ406" i="9" a="1"/>
  <c r="AQ427" i="9" a="1"/>
  <c r="AA405" i="9" a="1"/>
  <c r="AA405" i="9" s="1"/>
  <c r="AA426" i="9" a="1"/>
  <c r="AA426" i="9" s="1"/>
  <c r="L426" i="9" a="1"/>
  <c r="L426" i="9" s="1"/>
  <c r="L405" i="9" a="1"/>
  <c r="L405" i="9" s="1"/>
  <c r="W426" i="9" a="1"/>
  <c r="W426" i="9" s="1"/>
  <c r="W405" i="9" a="1"/>
  <c r="W405" i="9" s="1"/>
  <c r="W406" i="9" a="1"/>
  <c r="W427" i="9" a="1"/>
  <c r="AG405" i="9" a="1"/>
  <c r="AG405" i="9" s="1"/>
  <c r="AG426" i="9" a="1"/>
  <c r="AG426" i="9" s="1"/>
  <c r="AP405" i="9" a="1"/>
  <c r="AP405" i="9" s="1"/>
  <c r="AP426" i="9" a="1"/>
  <c r="AP426" i="9" s="1"/>
  <c r="AU452" i="9" a="1"/>
  <c r="AU452" i="9" s="1"/>
  <c r="AU478" i="9" a="1"/>
  <c r="AU478" i="9" s="1"/>
  <c r="X452" i="9" a="1"/>
  <c r="X452" i="9" s="1"/>
  <c r="X478" i="9" a="1"/>
  <c r="X478" i="9" s="1"/>
  <c r="Y452" i="9" a="1"/>
  <c r="Y452" i="9" s="1"/>
  <c r="Y478" i="9" a="1"/>
  <c r="Y478" i="9" s="1"/>
  <c r="Z406" i="9" a="1"/>
  <c r="Z427" i="9" a="1"/>
  <c r="G406" i="9" a="1"/>
  <c r="G427" i="9" a="1"/>
  <c r="H406" i="9" a="1"/>
  <c r="H427" i="9" a="1"/>
  <c r="X405" i="9" a="1"/>
  <c r="X405" i="9" s="1"/>
  <c r="X426" i="9" a="1"/>
  <c r="X426" i="9" s="1"/>
  <c r="K426" i="9" a="1"/>
  <c r="K426" i="9" s="1"/>
  <c r="K405" i="9" a="1"/>
  <c r="K405" i="9" s="1"/>
  <c r="I426" i="9" a="1"/>
  <c r="I426" i="9" s="1"/>
  <c r="I405" i="9" a="1"/>
  <c r="I405" i="9" s="1"/>
  <c r="AY406" i="9" a="1"/>
  <c r="AY427" i="9" a="1"/>
  <c r="AB405" i="9" a="1"/>
  <c r="AB405" i="9" s="1"/>
  <c r="AB426" i="9" a="1"/>
  <c r="AB426" i="9" s="1"/>
  <c r="Y426" i="9" a="1"/>
  <c r="Y426" i="9" s="1"/>
  <c r="Y405" i="9" a="1"/>
  <c r="Y405" i="9" s="1"/>
  <c r="AW406" i="9" a="1"/>
  <c r="AW427" i="9" a="1"/>
  <c r="P452" i="9" a="1"/>
  <c r="P452" i="9" s="1"/>
  <c r="P478" i="9" a="1"/>
  <c r="P478" i="9" s="1"/>
  <c r="AE405" i="9" a="1"/>
  <c r="AE405" i="9" s="1"/>
  <c r="AE426" i="9" a="1"/>
  <c r="AE426" i="9" s="1"/>
  <c r="Q452" i="9" a="1"/>
  <c r="Q452" i="9" s="1"/>
  <c r="Q478" i="9" a="1"/>
  <c r="Q478" i="9" s="1"/>
  <c r="J427" i="9" a="1"/>
  <c r="J406" i="9" a="1"/>
  <c r="AF406" i="9" a="1"/>
  <c r="AF427" i="9" a="1"/>
  <c r="S427" i="9" a="1"/>
  <c r="S406" i="9" a="1"/>
  <c r="AY405" i="9" a="1"/>
  <c r="AY405" i="9" s="1"/>
  <c r="AY426" i="9" a="1"/>
  <c r="AY426" i="9" s="1"/>
  <c r="Q405" i="9" a="1"/>
  <c r="Q405" i="9" s="1"/>
  <c r="Q426" i="9" a="1"/>
  <c r="Q426" i="9" s="1"/>
  <c r="AH405" i="9" a="1"/>
  <c r="AH405" i="9" s="1"/>
  <c r="AH426" i="9" a="1"/>
  <c r="AH426" i="9" s="1"/>
  <c r="Q406" i="9" a="1"/>
  <c r="Q427" i="9" a="1"/>
  <c r="O452" i="9" a="1"/>
  <c r="O452" i="9" s="1"/>
  <c r="O478" i="9" a="1"/>
  <c r="O478" i="9" s="1"/>
  <c r="AU453" i="9" a="1"/>
  <c r="AU479" i="9" a="1"/>
  <c r="AX427" i="9" a="1"/>
  <c r="AX406" i="9" a="1"/>
  <c r="AR406" i="9" a="1"/>
  <c r="AR427" i="9" a="1"/>
  <c r="AF426" i="9" a="1"/>
  <c r="AF426" i="9" s="1"/>
  <c r="AF405" i="9" a="1"/>
  <c r="AF405" i="9" s="1"/>
  <c r="AX405" i="9" a="1"/>
  <c r="AX405" i="9" s="1"/>
  <c r="AX426" i="9" a="1"/>
  <c r="AX426" i="9" s="1"/>
  <c r="AU427" i="9" a="1"/>
  <c r="AU406" i="9" a="1"/>
  <c r="H405" i="9" a="1"/>
  <c r="H405" i="9" s="1"/>
  <c r="H426" i="9" a="1"/>
  <c r="H426" i="9" s="1"/>
  <c r="AM452" i="9" a="1"/>
  <c r="AM452" i="9" s="1"/>
  <c r="AM478" i="9" a="1"/>
  <c r="AM478" i="9" s="1"/>
  <c r="H452" i="9" a="1"/>
  <c r="H452" i="9" s="1"/>
  <c r="H478" i="9" a="1"/>
  <c r="H478" i="9" s="1"/>
  <c r="I452" i="9" a="1"/>
  <c r="I452" i="9" s="1"/>
  <c r="I478" i="9" a="1"/>
  <c r="I478" i="9" s="1"/>
  <c r="P427" i="9" a="1"/>
  <c r="P406" i="9" a="1"/>
  <c r="P405" i="9" a="1"/>
  <c r="P405" i="9" s="1"/>
  <c r="P426" i="9" a="1"/>
  <c r="P426" i="9" s="1"/>
  <c r="AI426" i="9" a="1"/>
  <c r="AI426" i="9" s="1"/>
  <c r="AI405" i="9" a="1"/>
  <c r="AI405" i="9" s="1"/>
  <c r="AJ426" i="9" a="1"/>
  <c r="AJ426" i="9" s="1"/>
  <c r="AJ405" i="9" a="1"/>
  <c r="AJ405" i="9" s="1"/>
  <c r="AO452" i="9" a="1"/>
  <c r="AO452" i="9" s="1"/>
  <c r="AO478" i="9" a="1"/>
  <c r="AO478" i="9" s="1"/>
  <c r="AQ426" i="9" a="1"/>
  <c r="AQ426" i="9" s="1"/>
  <c r="AQ405" i="9" a="1"/>
  <c r="AQ405" i="9" s="1"/>
  <c r="AN406" i="9" a="1"/>
  <c r="AN427" i="9" a="1"/>
  <c r="AI406" i="9" a="1"/>
  <c r="AI427" i="9" a="1"/>
  <c r="R426" i="9" a="1"/>
  <c r="R426" i="9" s="1"/>
  <c r="R405" i="9" a="1"/>
  <c r="R405" i="9" s="1"/>
  <c r="G452" i="9" a="1"/>
  <c r="G452" i="9" s="1"/>
  <c r="G478" i="9" a="1"/>
  <c r="G478" i="9" s="1"/>
  <c r="I406" i="9" a="1"/>
  <c r="I427" i="9" a="1"/>
  <c r="AG406" i="9" a="1"/>
  <c r="AG427" i="9" a="1"/>
  <c r="W452" i="9" a="1"/>
  <c r="W452" i="9" s="1"/>
  <c r="W478" i="9" a="1"/>
  <c r="W478" i="9" s="1"/>
  <c r="AV452" i="9" a="1"/>
  <c r="AV452" i="9" s="1"/>
  <c r="AV478" i="9" a="1"/>
  <c r="AV478" i="9" s="1"/>
  <c r="AP406" i="9" a="1"/>
  <c r="AP427" i="9" a="1"/>
  <c r="AJ406" i="9" a="1"/>
  <c r="AJ427" i="9" a="1"/>
  <c r="O427" i="9" a="1"/>
  <c r="O406" i="9" a="1"/>
  <c r="AO453" i="9" a="1"/>
  <c r="AO479" i="9" a="1"/>
  <c r="AV405" i="9" a="1"/>
  <c r="AV405" i="9" s="1"/>
  <c r="AV426" i="9" a="1"/>
  <c r="AV426" i="9" s="1"/>
  <c r="K406" i="9" a="1"/>
  <c r="K427" i="9" a="1"/>
  <c r="AR405" i="9" a="1"/>
  <c r="AR405" i="9" s="1"/>
  <c r="AR426" i="9" a="1"/>
  <c r="AR426" i="9" s="1"/>
  <c r="AO405" i="9" a="1"/>
  <c r="AO405" i="9" s="1"/>
  <c r="AO426" i="9" a="1"/>
  <c r="AO426" i="9" s="1"/>
  <c r="J405" i="9" a="1"/>
  <c r="J405" i="9" s="1"/>
  <c r="J426" i="9" a="1"/>
  <c r="J426" i="9" s="1"/>
  <c r="O479" i="9" l="1" a="1"/>
  <c r="Q453" i="9" a="1"/>
  <c r="AG453" i="9" a="1"/>
  <c r="AG455" i="9" s="1"/>
  <c r="I453" i="9" a="1"/>
  <c r="S453" i="9" a="1"/>
  <c r="G453" i="9" a="1"/>
  <c r="AW453" i="9" a="1"/>
  <c r="AA453" i="9" a="1"/>
  <c r="AA456" i="9" s="1"/>
  <c r="Q479" i="9" a="1"/>
  <c r="Q481" i="9" s="1"/>
  <c r="Y453" i="9" a="1"/>
  <c r="Y453" i="9" s="1"/>
  <c r="T453" i="9" a="1"/>
  <c r="G479" i="9" a="1"/>
  <c r="AW479" i="9" a="1"/>
  <c r="T479" i="9" a="1"/>
  <c r="T480" i="9" s="1"/>
  <c r="I479" i="9" a="1"/>
  <c r="W453" i="9" a="1"/>
  <c r="W454" i="9" s="1"/>
  <c r="R453" i="9" a="1"/>
  <c r="R457" i="9" s="1"/>
  <c r="J453" i="9" a="1"/>
  <c r="J453" i="9" s="1"/>
  <c r="AQ479" i="9" a="1"/>
  <c r="AQ481" i="9" s="1"/>
  <c r="AR479" i="9" a="1"/>
  <c r="AR483" i="9" s="1"/>
  <c r="AZ453" i="9" a="1"/>
  <c r="AZ457" i="9" s="1"/>
  <c r="AX453" i="9" a="1"/>
  <c r="AX453" i="9" s="1"/>
  <c r="K453" i="9" a="1"/>
  <c r="K457" i="9" s="1"/>
  <c r="AH453" i="9" a="1"/>
  <c r="AH454" i="9" s="1"/>
  <c r="AB453" i="9" a="1"/>
  <c r="AB457" i="9" s="1"/>
  <c r="S479" i="9" a="1"/>
  <c r="S480" i="9" s="1"/>
  <c r="AP453" i="9" a="1"/>
  <c r="AP456" i="9" s="1"/>
  <c r="AI479" i="9" a="1"/>
  <c r="AI483" i="9" s="1"/>
  <c r="J479" i="9" a="1"/>
  <c r="AZ479" i="9" a="1"/>
  <c r="AZ482" i="9" s="1"/>
  <c r="L453" i="9" a="1"/>
  <c r="L457" i="9" s="1"/>
  <c r="AX479" i="9" a="1"/>
  <c r="AX481" i="9" s="1"/>
  <c r="AY453" i="9" a="1"/>
  <c r="AY456" i="9" s="1"/>
  <c r="Z453" i="9" a="1"/>
  <c r="Z456" i="9" s="1"/>
  <c r="AI453" i="9" a="1"/>
  <c r="AI455" i="9" s="1"/>
  <c r="AJ453" i="9" a="1"/>
  <c r="AJ454" i="9" s="1"/>
  <c r="Y454" i="9"/>
  <c r="Y457" i="9"/>
  <c r="AG453" i="9"/>
  <c r="AG457" i="9"/>
  <c r="AG456" i="9"/>
  <c r="L409" i="9"/>
  <c r="L407" i="9"/>
  <c r="L410" i="9"/>
  <c r="L408" i="9"/>
  <c r="L406" i="9"/>
  <c r="AO479" i="9"/>
  <c r="AO482" i="9"/>
  <c r="AO481" i="9"/>
  <c r="AO483" i="9"/>
  <c r="AO480" i="9"/>
  <c r="AQ453" i="9" a="1"/>
  <c r="AO456" i="9"/>
  <c r="AO457" i="9"/>
  <c r="AO455" i="9"/>
  <c r="AO453" i="9"/>
  <c r="AO454" i="9"/>
  <c r="AG407" i="9"/>
  <c r="AG410" i="9"/>
  <c r="AG406" i="9"/>
  <c r="AG408" i="9"/>
  <c r="AG409" i="9"/>
  <c r="AI409" i="9"/>
  <c r="AI408" i="9"/>
  <c r="AI407" i="9"/>
  <c r="AI410" i="9"/>
  <c r="AI406" i="9"/>
  <c r="AQ452" i="9" a="1"/>
  <c r="AQ452" i="9" s="1"/>
  <c r="AQ478" i="9" a="1"/>
  <c r="AQ478" i="9" s="1"/>
  <c r="S428" i="9"/>
  <c r="S429" i="9"/>
  <c r="S431" i="9"/>
  <c r="S430" i="9"/>
  <c r="S427" i="9"/>
  <c r="AR453" i="9" a="1"/>
  <c r="Z452" i="9" a="1"/>
  <c r="Z452" i="9" s="1"/>
  <c r="Z478" i="9" a="1"/>
  <c r="Z478" i="9" s="1"/>
  <c r="G408" i="9"/>
  <c r="G410" i="9"/>
  <c r="G409" i="9"/>
  <c r="G406" i="9"/>
  <c r="G407" i="9"/>
  <c r="O453" i="9"/>
  <c r="O456" i="9"/>
  <c r="O457" i="9"/>
  <c r="O454" i="9"/>
  <c r="O455" i="9"/>
  <c r="X428" i="9"/>
  <c r="X431" i="9"/>
  <c r="X427" i="9"/>
  <c r="X429" i="9"/>
  <c r="X430" i="9"/>
  <c r="AE407" i="9"/>
  <c r="AE408" i="9"/>
  <c r="AE410" i="9"/>
  <c r="AE409" i="9"/>
  <c r="AE406" i="9"/>
  <c r="AV406" i="9"/>
  <c r="AV409" i="9"/>
  <c r="AV407" i="9"/>
  <c r="AV408" i="9"/>
  <c r="AV410" i="9"/>
  <c r="L428" i="9"/>
  <c r="L431" i="9"/>
  <c r="L427" i="9"/>
  <c r="L429" i="9"/>
  <c r="L430" i="9"/>
  <c r="K479" i="9" a="1"/>
  <c r="AO409" i="9"/>
  <c r="AO406" i="9"/>
  <c r="AO410" i="9"/>
  <c r="AO407" i="9"/>
  <c r="AO408" i="9"/>
  <c r="S455" i="9"/>
  <c r="S456" i="9"/>
  <c r="S453" i="9"/>
  <c r="S457" i="9"/>
  <c r="S454" i="9"/>
  <c r="P409" i="9"/>
  <c r="P408" i="9"/>
  <c r="P407" i="9"/>
  <c r="P410" i="9"/>
  <c r="P406" i="9"/>
  <c r="AR410" i="9"/>
  <c r="AR408" i="9"/>
  <c r="AR406" i="9"/>
  <c r="AR409" i="9"/>
  <c r="AR407" i="9"/>
  <c r="AX429" i="9"/>
  <c r="AX430" i="9"/>
  <c r="AX428" i="9"/>
  <c r="AX427" i="9"/>
  <c r="AX431" i="9"/>
  <c r="AF429" i="9"/>
  <c r="AF428" i="9"/>
  <c r="AF427" i="9"/>
  <c r="AF431" i="9"/>
  <c r="AF430" i="9"/>
  <c r="J430" i="9"/>
  <c r="J431" i="9"/>
  <c r="J428" i="9"/>
  <c r="J427" i="9"/>
  <c r="J429" i="9"/>
  <c r="H409" i="9"/>
  <c r="H407" i="9"/>
  <c r="H406" i="9"/>
  <c r="H408" i="9"/>
  <c r="H410" i="9"/>
  <c r="R452" i="9" a="1"/>
  <c r="R452" i="9" s="1"/>
  <c r="R478" i="9" a="1"/>
  <c r="R478" i="9" s="1"/>
  <c r="Z429" i="9"/>
  <c r="Z428" i="9"/>
  <c r="Z427" i="9"/>
  <c r="Z431" i="9"/>
  <c r="Z430" i="9"/>
  <c r="AQ429" i="9"/>
  <c r="AQ430" i="9"/>
  <c r="AQ427" i="9"/>
  <c r="AQ431" i="9"/>
  <c r="AQ428" i="9"/>
  <c r="AM410" i="9"/>
  <c r="AM406" i="9"/>
  <c r="AM409" i="9"/>
  <c r="AM408" i="9"/>
  <c r="AM407" i="9"/>
  <c r="AZ427" i="9"/>
  <c r="AZ428" i="9"/>
  <c r="AZ429" i="9"/>
  <c r="AZ431" i="9"/>
  <c r="AZ430" i="9"/>
  <c r="H453" i="9" a="1"/>
  <c r="H479" i="9" a="1"/>
  <c r="AB407" i="9"/>
  <c r="AB408" i="9"/>
  <c r="AB409" i="9"/>
  <c r="AB406" i="9"/>
  <c r="AB410" i="9"/>
  <c r="AO430" i="9"/>
  <c r="AO428" i="9"/>
  <c r="AO429" i="9"/>
  <c r="AO431" i="9"/>
  <c r="AO427" i="9"/>
  <c r="AZ407" i="9"/>
  <c r="AZ408" i="9"/>
  <c r="AZ409" i="9"/>
  <c r="AZ406" i="9"/>
  <c r="AZ410" i="9"/>
  <c r="K430" i="9"/>
  <c r="K428" i="9"/>
  <c r="K431" i="9"/>
  <c r="K429" i="9"/>
  <c r="K427" i="9"/>
  <c r="AN429" i="9"/>
  <c r="AN428" i="9"/>
  <c r="AN431" i="9"/>
  <c r="AN430" i="9"/>
  <c r="AN427" i="9"/>
  <c r="P429" i="9"/>
  <c r="P427" i="9"/>
  <c r="P431" i="9"/>
  <c r="P428" i="9"/>
  <c r="P430" i="9"/>
  <c r="AF407" i="9"/>
  <c r="AF410" i="9"/>
  <c r="AF406" i="9"/>
  <c r="AF409" i="9"/>
  <c r="AF408" i="9"/>
  <c r="AP452" i="9" a="1"/>
  <c r="AP452" i="9" s="1"/>
  <c r="AP478" i="9" a="1"/>
  <c r="AP478" i="9" s="1"/>
  <c r="Z409" i="9"/>
  <c r="Z407" i="9"/>
  <c r="Z406" i="9"/>
  <c r="Z408" i="9"/>
  <c r="Z410" i="9"/>
  <c r="AA479" i="9" a="1"/>
  <c r="AJ452" i="9" a="1"/>
  <c r="AJ452" i="9" s="1"/>
  <c r="AJ478" i="9" a="1"/>
  <c r="AJ478" i="9" s="1"/>
  <c r="AQ408" i="9"/>
  <c r="AQ409" i="9"/>
  <c r="AQ407" i="9"/>
  <c r="AQ410" i="9"/>
  <c r="AQ406" i="9"/>
  <c r="AM429" i="9"/>
  <c r="AM431" i="9"/>
  <c r="AM430" i="9"/>
  <c r="AM427" i="9"/>
  <c r="AM428" i="9"/>
  <c r="L479" i="9" a="1"/>
  <c r="X453" i="9" a="1"/>
  <c r="X479" i="9" a="1"/>
  <c r="AB431" i="9"/>
  <c r="AB429" i="9"/>
  <c r="AB427" i="9"/>
  <c r="AB430" i="9"/>
  <c r="AB428" i="9"/>
  <c r="AF453" i="9" a="1"/>
  <c r="AF479" i="9" a="1"/>
  <c r="AN406" i="9"/>
  <c r="AN410" i="9"/>
  <c r="AN408" i="9"/>
  <c r="AN409" i="9"/>
  <c r="AN407" i="9"/>
  <c r="AY452" i="9" a="1"/>
  <c r="AY452" i="9" s="1"/>
  <c r="AY478" i="9" a="1"/>
  <c r="AY478" i="9" s="1"/>
  <c r="AB452" i="9" a="1"/>
  <c r="AB452" i="9" s="1"/>
  <c r="AB478" i="9" a="1"/>
  <c r="AB478" i="9" s="1"/>
  <c r="AG479" i="9" a="1"/>
  <c r="Q457" i="9"/>
  <c r="Q453" i="9"/>
  <c r="Q454" i="9"/>
  <c r="Q456" i="9"/>
  <c r="Q455" i="9"/>
  <c r="AW479" i="9"/>
  <c r="AW483" i="9"/>
  <c r="AW480" i="9"/>
  <c r="AW481" i="9"/>
  <c r="AW482" i="9"/>
  <c r="AZ452" i="9" a="1"/>
  <c r="AZ452" i="9" s="1"/>
  <c r="AZ478" i="9" a="1"/>
  <c r="AZ478" i="9" s="1"/>
  <c r="AH431" i="9"/>
  <c r="AH430" i="9"/>
  <c r="AH427" i="9"/>
  <c r="AH428" i="9"/>
  <c r="AH429" i="9"/>
  <c r="AX408" i="9"/>
  <c r="AX409" i="9"/>
  <c r="AX410" i="9"/>
  <c r="AX407" i="9"/>
  <c r="AX406" i="9"/>
  <c r="K406" i="9"/>
  <c r="K410" i="9"/>
  <c r="K408" i="9"/>
  <c r="K409" i="9"/>
  <c r="K407" i="9"/>
  <c r="S452" i="9" a="1"/>
  <c r="S452" i="9" s="1"/>
  <c r="S478" i="9" a="1"/>
  <c r="S478" i="9" s="1"/>
  <c r="AP479" i="9" a="1"/>
  <c r="G456" i="9"/>
  <c r="G454" i="9"/>
  <c r="G453" i="9"/>
  <c r="G457" i="9"/>
  <c r="G455" i="9"/>
  <c r="AU429" i="9"/>
  <c r="AU427" i="9"/>
  <c r="AU431" i="9"/>
  <c r="AU430" i="9"/>
  <c r="AU428" i="9"/>
  <c r="K452" i="9" a="1"/>
  <c r="K452" i="9" s="1"/>
  <c r="K478" i="9" a="1"/>
  <c r="K478" i="9" s="1"/>
  <c r="AH479" i="9" a="1"/>
  <c r="I482" i="9"/>
  <c r="I483" i="9"/>
  <c r="I479" i="9"/>
  <c r="I480" i="9"/>
  <c r="I481" i="9"/>
  <c r="AW455" i="9"/>
  <c r="AW454" i="9"/>
  <c r="AW457" i="9"/>
  <c r="AW456" i="9"/>
  <c r="AW453" i="9"/>
  <c r="W427" i="9"/>
  <c r="W430" i="9"/>
  <c r="W428" i="9"/>
  <c r="W431" i="9"/>
  <c r="W429" i="9"/>
  <c r="T452" i="9" a="1"/>
  <c r="T452" i="9" s="1"/>
  <c r="T478" i="9" a="1"/>
  <c r="T478" i="9" s="1"/>
  <c r="AH409" i="9"/>
  <c r="AH408" i="9"/>
  <c r="AH410" i="9"/>
  <c r="AH407" i="9"/>
  <c r="AH406" i="9"/>
  <c r="AE482" i="9"/>
  <c r="AE481" i="9"/>
  <c r="AE480" i="9"/>
  <c r="AE479" i="9"/>
  <c r="AE483" i="9"/>
  <c r="Y479" i="9" a="1"/>
  <c r="W483" i="9"/>
  <c r="W479" i="9"/>
  <c r="W480" i="9"/>
  <c r="W482" i="9"/>
  <c r="W481" i="9"/>
  <c r="J483" i="9"/>
  <c r="J482" i="9"/>
  <c r="J481" i="9"/>
  <c r="J480" i="9"/>
  <c r="J479" i="9"/>
  <c r="AU410" i="9"/>
  <c r="AU406" i="9"/>
  <c r="AU408" i="9"/>
  <c r="AU407" i="9"/>
  <c r="AU409" i="9"/>
  <c r="AP427" i="9"/>
  <c r="AP428" i="9"/>
  <c r="AP429" i="9"/>
  <c r="AP431" i="9"/>
  <c r="AP430" i="9"/>
  <c r="R479" i="9" a="1"/>
  <c r="J452" i="9" a="1"/>
  <c r="J452" i="9" s="1"/>
  <c r="J478" i="9" a="1"/>
  <c r="J478" i="9" s="1"/>
  <c r="I454" i="9"/>
  <c r="I457" i="9"/>
  <c r="I453" i="9"/>
  <c r="I456" i="9"/>
  <c r="I455" i="9"/>
  <c r="W409" i="9"/>
  <c r="W407" i="9"/>
  <c r="W408" i="9"/>
  <c r="W406" i="9"/>
  <c r="W410" i="9"/>
  <c r="L452" i="9" a="1"/>
  <c r="L452" i="9" s="1"/>
  <c r="L478" i="9" a="1"/>
  <c r="L478" i="9" s="1"/>
  <c r="AY479" i="9" a="1"/>
  <c r="AM482" i="9"/>
  <c r="AM480" i="9"/>
  <c r="AM481" i="9"/>
  <c r="AM483" i="9"/>
  <c r="AM479" i="9"/>
  <c r="AE454" i="9"/>
  <c r="AE455" i="9"/>
  <c r="AE457" i="9"/>
  <c r="AE453" i="9"/>
  <c r="AE456" i="9"/>
  <c r="P453" i="9" a="1"/>
  <c r="P479" i="9" a="1"/>
  <c r="AJ479" i="9" a="1"/>
  <c r="J410" i="9"/>
  <c r="J406" i="9"/>
  <c r="J407" i="9"/>
  <c r="J408" i="9"/>
  <c r="J409" i="9"/>
  <c r="G481" i="9"/>
  <c r="G479" i="9"/>
  <c r="G480" i="9"/>
  <c r="G482" i="9"/>
  <c r="G483" i="9"/>
  <c r="AP407" i="9"/>
  <c r="AP409" i="9"/>
  <c r="AP408" i="9"/>
  <c r="AP410" i="9"/>
  <c r="AP406" i="9"/>
  <c r="AX452" i="9" a="1"/>
  <c r="AX452" i="9" s="1"/>
  <c r="AX478" i="9" a="1"/>
  <c r="AX478" i="9" s="1"/>
  <c r="AR452" i="9" a="1"/>
  <c r="AR452" i="9" s="1"/>
  <c r="AR478" i="9" a="1"/>
  <c r="AR478" i="9" s="1"/>
  <c r="AM456" i="9"/>
  <c r="AM453" i="9"/>
  <c r="AM454" i="9"/>
  <c r="AM455" i="9"/>
  <c r="AM457" i="9"/>
  <c r="T406" i="9"/>
  <c r="T409" i="9"/>
  <c r="T408" i="9"/>
  <c r="T410" i="9"/>
  <c r="T407" i="9"/>
  <c r="R431" i="9"/>
  <c r="R427" i="9"/>
  <c r="R429" i="9"/>
  <c r="R430" i="9"/>
  <c r="R428" i="9"/>
  <c r="AN453" i="9" a="1"/>
  <c r="AN479" i="9" a="1"/>
  <c r="O407" i="9"/>
  <c r="O406" i="9"/>
  <c r="O409" i="9"/>
  <c r="O408" i="9"/>
  <c r="O410" i="9"/>
  <c r="AJ431" i="9"/>
  <c r="AJ427" i="9"/>
  <c r="AJ429" i="9"/>
  <c r="AJ428" i="9"/>
  <c r="AJ430" i="9"/>
  <c r="I427" i="9"/>
  <c r="I430" i="9"/>
  <c r="I429" i="9"/>
  <c r="I431" i="9"/>
  <c r="I428" i="9"/>
  <c r="T482" i="9"/>
  <c r="AB479" i="9" a="1"/>
  <c r="AA452" i="9" a="1"/>
  <c r="AA452" i="9" s="1"/>
  <c r="AA478" i="9" a="1"/>
  <c r="AA478" i="9" s="1"/>
  <c r="AW428" i="9"/>
  <c r="AW427" i="9"/>
  <c r="AW431" i="9"/>
  <c r="AW429" i="9"/>
  <c r="AW430" i="9"/>
  <c r="AY429" i="9"/>
  <c r="AY431" i="9"/>
  <c r="AY427" i="9"/>
  <c r="AY428" i="9"/>
  <c r="AY430" i="9"/>
  <c r="Z479" i="9" a="1"/>
  <c r="T431" i="9"/>
  <c r="T429" i="9"/>
  <c r="T430" i="9"/>
  <c r="T427" i="9"/>
  <c r="T428" i="9"/>
  <c r="R410" i="9"/>
  <c r="R408" i="9"/>
  <c r="R409" i="9"/>
  <c r="R407" i="9"/>
  <c r="R406" i="9"/>
  <c r="AR428" i="9"/>
  <c r="AR430" i="9"/>
  <c r="AR431" i="9"/>
  <c r="AR427" i="9"/>
  <c r="AR429" i="9"/>
  <c r="H431" i="9"/>
  <c r="H427" i="9"/>
  <c r="H428" i="9"/>
  <c r="H430" i="9"/>
  <c r="H429" i="9"/>
  <c r="O429" i="9"/>
  <c r="O428" i="9"/>
  <c r="O430" i="9"/>
  <c r="O431" i="9"/>
  <c r="O427" i="9"/>
  <c r="AJ407" i="9"/>
  <c r="AJ406" i="9"/>
  <c r="AJ409" i="9"/>
  <c r="AJ410" i="9"/>
  <c r="AJ408" i="9"/>
  <c r="I409" i="9"/>
  <c r="I406" i="9"/>
  <c r="I407" i="9"/>
  <c r="I408" i="9"/>
  <c r="I410" i="9"/>
  <c r="T457" i="9"/>
  <c r="T454" i="9"/>
  <c r="T456" i="9"/>
  <c r="T453" i="9"/>
  <c r="T455" i="9"/>
  <c r="AU481" i="9"/>
  <c r="AU482" i="9"/>
  <c r="AU483" i="9"/>
  <c r="AU480" i="9"/>
  <c r="AU479" i="9"/>
  <c r="Q431" i="9"/>
  <c r="Q430" i="9"/>
  <c r="Q427" i="9"/>
  <c r="Q429" i="9"/>
  <c r="Q428" i="9"/>
  <c r="AW406" i="9"/>
  <c r="AW408" i="9"/>
  <c r="AW407" i="9"/>
  <c r="AW409" i="9"/>
  <c r="AW410" i="9"/>
  <c r="AY408" i="9"/>
  <c r="AY407" i="9"/>
  <c r="AY410" i="9"/>
  <c r="AY409" i="9"/>
  <c r="AY406" i="9"/>
  <c r="Y406" i="9"/>
  <c r="Y410" i="9"/>
  <c r="Y408" i="9"/>
  <c r="Y409" i="9"/>
  <c r="Y407" i="9"/>
  <c r="AA429" i="9"/>
  <c r="AA430" i="9"/>
  <c r="AA428" i="9"/>
  <c r="AA431" i="9"/>
  <c r="AA427" i="9"/>
  <c r="AG430" i="9"/>
  <c r="AG428" i="9"/>
  <c r="AG427" i="9"/>
  <c r="AG429" i="9"/>
  <c r="AG431" i="9"/>
  <c r="AI431" i="9"/>
  <c r="AI428" i="9"/>
  <c r="AI427" i="9"/>
  <c r="AI430" i="9"/>
  <c r="AI429" i="9"/>
  <c r="AU454" i="9"/>
  <c r="AU457" i="9"/>
  <c r="AU455" i="9"/>
  <c r="AU453" i="9"/>
  <c r="AU456" i="9"/>
  <c r="Q406" i="9"/>
  <c r="Q408" i="9"/>
  <c r="Q407" i="9"/>
  <c r="Q409" i="9"/>
  <c r="Q410" i="9"/>
  <c r="AI452" i="9" a="1"/>
  <c r="AI452" i="9" s="1"/>
  <c r="AI478" i="9" a="1"/>
  <c r="AI478" i="9" s="1"/>
  <c r="S408" i="9"/>
  <c r="S407" i="9"/>
  <c r="S406" i="9"/>
  <c r="S409" i="9"/>
  <c r="S410" i="9"/>
  <c r="AH452" i="9" a="1"/>
  <c r="AH452" i="9" s="1"/>
  <c r="AH478" i="9" a="1"/>
  <c r="AH478" i="9" s="1"/>
  <c r="G427" i="9"/>
  <c r="G428" i="9"/>
  <c r="G431" i="9"/>
  <c r="G429" i="9"/>
  <c r="G430" i="9"/>
  <c r="O482" i="9"/>
  <c r="O480" i="9"/>
  <c r="O479" i="9"/>
  <c r="O483" i="9"/>
  <c r="O481" i="9"/>
  <c r="Y427" i="9"/>
  <c r="Y429" i="9"/>
  <c r="Y431" i="9"/>
  <c r="Y428" i="9"/>
  <c r="Y430" i="9"/>
  <c r="X409" i="9"/>
  <c r="X406" i="9"/>
  <c r="X407" i="9"/>
  <c r="X408" i="9"/>
  <c r="X410" i="9"/>
  <c r="AE429" i="9"/>
  <c r="AE427" i="9"/>
  <c r="AE428" i="9"/>
  <c r="AE430" i="9"/>
  <c r="AE431" i="9"/>
  <c r="AA409" i="9"/>
  <c r="AA410" i="9"/>
  <c r="AA407" i="9"/>
  <c r="AA408" i="9"/>
  <c r="AA406" i="9"/>
  <c r="AV430" i="9"/>
  <c r="AV427" i="9"/>
  <c r="AV431" i="9"/>
  <c r="AV429" i="9"/>
  <c r="AV428" i="9"/>
  <c r="AV453" i="9" a="1"/>
  <c r="AV479" i="9" a="1"/>
  <c r="W453" i="9" l="1"/>
  <c r="AX455" i="9"/>
  <c r="AX456" i="9"/>
  <c r="Y455" i="9"/>
  <c r="AG454" i="9"/>
  <c r="AA454" i="9"/>
  <c r="AA457" i="9"/>
  <c r="AJ456" i="9"/>
  <c r="T479" i="9"/>
  <c r="T483" i="9"/>
  <c r="Q480" i="9"/>
  <c r="Q483" i="9"/>
  <c r="Q482" i="9"/>
  <c r="Q479" i="9"/>
  <c r="R455" i="9"/>
  <c r="T481" i="9"/>
  <c r="W455" i="9"/>
  <c r="W457" i="9"/>
  <c r="R456" i="9"/>
  <c r="AQ479" i="9"/>
  <c r="R454" i="9"/>
  <c r="AQ483" i="9"/>
  <c r="AQ482" i="9"/>
  <c r="J457" i="9"/>
  <c r="W456" i="9"/>
  <c r="AX457" i="9"/>
  <c r="J456" i="9"/>
  <c r="AB454" i="9"/>
  <c r="AZ456" i="9"/>
  <c r="L453" i="9"/>
  <c r="AZ455" i="9"/>
  <c r="AA455" i="9"/>
  <c r="AZ454" i="9"/>
  <c r="AZ453" i="9"/>
  <c r="Y456" i="9"/>
  <c r="AA453" i="9"/>
  <c r="J454" i="9"/>
  <c r="AQ480" i="9"/>
  <c r="R453" i="9"/>
  <c r="J455" i="9"/>
  <c r="AZ481" i="9"/>
  <c r="AX454" i="9"/>
  <c r="AR481" i="9"/>
  <c r="AR480" i="9"/>
  <c r="AR482" i="9"/>
  <c r="AR479" i="9"/>
  <c r="AZ479" i="9"/>
  <c r="AZ480" i="9"/>
  <c r="AZ483" i="9"/>
  <c r="AB455" i="9"/>
  <c r="AI454" i="9"/>
  <c r="AI453" i="9"/>
  <c r="AB456" i="9"/>
  <c r="K455" i="9"/>
  <c r="AI456" i="9"/>
  <c r="S483" i="9"/>
  <c r="AI457" i="9"/>
  <c r="S481" i="9"/>
  <c r="S479" i="9"/>
  <c r="S482" i="9"/>
  <c r="AP457" i="9"/>
  <c r="Z454" i="9"/>
  <c r="AJ453" i="9"/>
  <c r="Z457" i="9"/>
  <c r="Z455" i="9"/>
  <c r="AP454" i="9"/>
  <c r="AB453" i="9"/>
  <c r="AJ457" i="9"/>
  <c r="AP453" i="9"/>
  <c r="AJ455" i="9"/>
  <c r="AX480" i="9"/>
  <c r="AP455" i="9"/>
  <c r="AX482" i="9"/>
  <c r="K454" i="9"/>
  <c r="AI479" i="9"/>
  <c r="AI482" i="9"/>
  <c r="AH456" i="9"/>
  <c r="AI481" i="9"/>
  <c r="Z453" i="9"/>
  <c r="AI480" i="9"/>
  <c r="AH457" i="9"/>
  <c r="L456" i="9"/>
  <c r="AY455" i="9"/>
  <c r="AH455" i="9"/>
  <c r="L455" i="9"/>
  <c r="AY453" i="9"/>
  <c r="L454" i="9"/>
  <c r="AY457" i="9"/>
  <c r="AY454" i="9"/>
  <c r="AX483" i="9"/>
  <c r="AX479" i="9"/>
  <c r="K453" i="9"/>
  <c r="K456" i="9"/>
  <c r="AH453" i="9"/>
  <c r="AV455" i="9"/>
  <c r="AV457" i="9"/>
  <c r="AV454" i="9"/>
  <c r="AV453" i="9"/>
  <c r="AV456" i="9"/>
  <c r="Z480" i="9"/>
  <c r="Z481" i="9"/>
  <c r="Z483" i="9"/>
  <c r="Z482" i="9"/>
  <c r="Z479" i="9"/>
  <c r="AN453" i="9"/>
  <c r="AN456" i="9"/>
  <c r="AN457" i="9"/>
  <c r="AN454" i="9"/>
  <c r="AN455" i="9"/>
  <c r="AF455" i="9"/>
  <c r="AF456" i="9"/>
  <c r="AF457" i="9"/>
  <c r="AF454" i="9"/>
  <c r="AF453" i="9"/>
  <c r="P479" i="9"/>
  <c r="P480" i="9"/>
  <c r="P483" i="9"/>
  <c r="P481" i="9"/>
  <c r="P482" i="9"/>
  <c r="K481" i="9"/>
  <c r="K483" i="9"/>
  <c r="K482" i="9"/>
  <c r="K479" i="9"/>
  <c r="K480" i="9"/>
  <c r="P456" i="9"/>
  <c r="P454" i="9"/>
  <c r="P457" i="9"/>
  <c r="P455" i="9"/>
  <c r="P453" i="9"/>
  <c r="AA482" i="9"/>
  <c r="AA480" i="9"/>
  <c r="AA479" i="9"/>
  <c r="AA481" i="9"/>
  <c r="AA483" i="9"/>
  <c r="AP481" i="9"/>
  <c r="AP482" i="9"/>
  <c r="AP483" i="9"/>
  <c r="AP480" i="9"/>
  <c r="AP479" i="9"/>
  <c r="AY480" i="9"/>
  <c r="AY479" i="9"/>
  <c r="AY481" i="9"/>
  <c r="AY482" i="9"/>
  <c r="AY483" i="9"/>
  <c r="AG483" i="9"/>
  <c r="AG480" i="9"/>
  <c r="AG479" i="9"/>
  <c r="AG481" i="9"/>
  <c r="AG482" i="9"/>
  <c r="AR457" i="9"/>
  <c r="AR454" i="9"/>
  <c r="AR453" i="9"/>
  <c r="AR455" i="9"/>
  <c r="AR456" i="9"/>
  <c r="AB482" i="9"/>
  <c r="AB481" i="9"/>
  <c r="AB480" i="9"/>
  <c r="AB483" i="9"/>
  <c r="AB479" i="9"/>
  <c r="Y482" i="9"/>
  <c r="Y483" i="9"/>
  <c r="Y480" i="9"/>
  <c r="Y479" i="9"/>
  <c r="Y481" i="9"/>
  <c r="AH480" i="9"/>
  <c r="AH483" i="9"/>
  <c r="AH481" i="9"/>
  <c r="AH482" i="9"/>
  <c r="AH479" i="9"/>
  <c r="AJ480" i="9"/>
  <c r="AJ479" i="9"/>
  <c r="AJ481" i="9"/>
  <c r="AJ483" i="9"/>
  <c r="AJ482" i="9"/>
  <c r="X480" i="9"/>
  <c r="X481" i="9"/>
  <c r="X479" i="9"/>
  <c r="X483" i="9"/>
  <c r="X482" i="9"/>
  <c r="X456" i="9"/>
  <c r="X455" i="9"/>
  <c r="X454" i="9"/>
  <c r="X453" i="9"/>
  <c r="X457" i="9"/>
  <c r="H481" i="9"/>
  <c r="H483" i="9"/>
  <c r="H479" i="9"/>
  <c r="H482" i="9"/>
  <c r="H480" i="9"/>
  <c r="R482" i="9"/>
  <c r="R480" i="9"/>
  <c r="R481" i="9"/>
  <c r="R483" i="9"/>
  <c r="R479" i="9"/>
  <c r="H453" i="9"/>
  <c r="H454" i="9"/>
  <c r="H457" i="9"/>
  <c r="H456" i="9"/>
  <c r="H455" i="9"/>
  <c r="AV479" i="9"/>
  <c r="AV483" i="9"/>
  <c r="AV480" i="9"/>
  <c r="AV482" i="9"/>
  <c r="AV481" i="9"/>
  <c r="AN482" i="9"/>
  <c r="AN480" i="9"/>
  <c r="AN481" i="9"/>
  <c r="AN483" i="9"/>
  <c r="AN479" i="9"/>
  <c r="AF480" i="9"/>
  <c r="AF481" i="9"/>
  <c r="AF479" i="9"/>
  <c r="AF482" i="9"/>
  <c r="AF483" i="9"/>
  <c r="L480" i="9"/>
  <c r="L481" i="9"/>
  <c r="L482" i="9"/>
  <c r="L479" i="9"/>
  <c r="L483" i="9"/>
  <c r="AQ454" i="9"/>
  <c r="AQ455" i="9"/>
  <c r="AQ457" i="9"/>
  <c r="AQ453" i="9"/>
  <c r="AQ456" i="9"/>
  <c r="L80" i="12" l="1"/>
  <c r="L65" i="12"/>
  <c r="L83" i="12"/>
  <c r="L68" i="12"/>
  <c r="L66" i="12"/>
  <c r="L81" i="12"/>
  <c r="K96" i="12"/>
  <c r="K95" i="12"/>
  <c r="K98" i="12"/>
  <c r="K97" i="12"/>
  <c r="L79" i="12"/>
  <c r="L64" i="12"/>
  <c r="H79" i="12" a="1"/>
  <c r="H64" i="12" a="1"/>
  <c r="L67" i="12"/>
  <c r="L82" i="12"/>
  <c r="K94" i="12" l="1"/>
  <c r="G94" i="12" a="1"/>
  <c r="K81" i="12"/>
  <c r="K66" i="12"/>
  <c r="H67" i="12"/>
  <c r="H68" i="12"/>
  <c r="H64" i="12"/>
  <c r="H65" i="12"/>
  <c r="H66" i="12"/>
  <c r="K64" i="12"/>
  <c r="K79" i="12"/>
  <c r="G79" i="12" a="1"/>
  <c r="G64" i="12" a="1"/>
  <c r="K80" i="12"/>
  <c r="K65" i="12"/>
  <c r="H80" i="12"/>
  <c r="H79" i="12"/>
  <c r="H81" i="12"/>
  <c r="H83" i="12"/>
  <c r="H82" i="12"/>
  <c r="K68" i="12"/>
  <c r="K83" i="12"/>
  <c r="K67" i="12"/>
  <c r="K82" i="12"/>
  <c r="G67" i="12" l="1"/>
  <c r="G68" i="12"/>
  <c r="G64" i="12"/>
  <c r="G65" i="12"/>
  <c r="G66" i="12"/>
  <c r="L98" i="12"/>
  <c r="L97" i="12"/>
  <c r="L96" i="12"/>
  <c r="L95" i="12"/>
  <c r="G94" i="12"/>
  <c r="G96" i="12"/>
  <c r="G95" i="12"/>
  <c r="G98" i="12"/>
  <c r="G97" i="12"/>
  <c r="G79" i="12"/>
  <c r="G82" i="12"/>
  <c r="G81" i="12"/>
  <c r="G80" i="12"/>
  <c r="G83" i="12"/>
  <c r="L94" i="12" l="1"/>
  <c r="H94" i="12" a="1"/>
  <c r="H98" i="12" l="1"/>
  <c r="H94" i="12"/>
  <c r="H96" i="12"/>
  <c r="H95" i="12"/>
  <c r="H97" i="12"/>
  <c r="H171" i="11" l="1" a="1"/>
  <c r="AV171" i="11" a="1"/>
  <c r="P171" i="11" a="1"/>
  <c r="AN171" i="11" a="1"/>
  <c r="AF171" i="11" a="1"/>
  <c r="X171" i="11" a="1"/>
  <c r="AH171" i="11" l="1"/>
  <c r="AH174" i="11"/>
  <c r="AG171" i="11"/>
  <c r="AG172" i="11"/>
  <c r="AF172" i="11"/>
  <c r="AJ173" i="11"/>
  <c r="AG173" i="11"/>
  <c r="AF171" i="11"/>
  <c r="AJ172" i="11"/>
  <c r="AJ171" i="11"/>
  <c r="AF175" i="11"/>
  <c r="AI174" i="11"/>
  <c r="AF173" i="11"/>
  <c r="AI175" i="11"/>
  <c r="AF174" i="11"/>
  <c r="AJ174" i="11"/>
  <c r="AJ175" i="11"/>
  <c r="AG174" i="11"/>
  <c r="AH173" i="11"/>
  <c r="AH175" i="11"/>
  <c r="AK171" i="11"/>
  <c r="AI172" i="11"/>
  <c r="AK173" i="11"/>
  <c r="AI171" i="11"/>
  <c r="AG175" i="11"/>
  <c r="AK175" i="11"/>
  <c r="AK174" i="11"/>
  <c r="AI173" i="11"/>
  <c r="AK172" i="11"/>
  <c r="AH172" i="11"/>
  <c r="AY174" i="11"/>
  <c r="AY171" i="11"/>
  <c r="BA175" i="11"/>
  <c r="AZ174" i="11"/>
  <c r="BA171" i="11"/>
  <c r="AV175" i="11"/>
  <c r="AZ172" i="11"/>
  <c r="AV172" i="11"/>
  <c r="AV171" i="11"/>
  <c r="BA172" i="11"/>
  <c r="AW173" i="11"/>
  <c r="AY173" i="11"/>
  <c r="AX171" i="11"/>
  <c r="BA173" i="11"/>
  <c r="AX175" i="11"/>
  <c r="AW171" i="11"/>
  <c r="AY175" i="11"/>
  <c r="AV174" i="11"/>
  <c r="AX173" i="11"/>
  <c r="AY172" i="11"/>
  <c r="AX172" i="11"/>
  <c r="AX174" i="11"/>
  <c r="BA174" i="11"/>
  <c r="AZ175" i="11"/>
  <c r="AV173" i="11"/>
  <c r="AZ171" i="11"/>
  <c r="AW172" i="11"/>
  <c r="AW175" i="11"/>
  <c r="AZ173" i="11"/>
  <c r="AW174" i="11"/>
  <c r="M175" i="11"/>
  <c r="L175" i="11"/>
  <c r="L174" i="11"/>
  <c r="M173" i="11"/>
  <c r="M174" i="11"/>
  <c r="K174" i="11"/>
  <c r="K175" i="11"/>
  <c r="I171" i="11"/>
  <c r="H172" i="11"/>
  <c r="J174" i="11"/>
  <c r="H173" i="11"/>
  <c r="H171" i="11"/>
  <c r="K173" i="11"/>
  <c r="L171" i="11"/>
  <c r="J175" i="11"/>
  <c r="L172" i="11"/>
  <c r="K171" i="11"/>
  <c r="J171" i="11"/>
  <c r="I172" i="11"/>
  <c r="L173" i="11"/>
  <c r="I174" i="11"/>
  <c r="M172" i="11"/>
  <c r="J172" i="11"/>
  <c r="H175" i="11"/>
  <c r="M171" i="11"/>
  <c r="I173" i="11"/>
  <c r="I175" i="11"/>
  <c r="K172" i="11"/>
  <c r="H174" i="11"/>
  <c r="J173" i="11"/>
  <c r="AO173" i="11"/>
  <c r="AN175" i="11"/>
  <c r="AR173" i="11"/>
  <c r="AN172" i="11"/>
  <c r="AQ175" i="11"/>
  <c r="AQ173" i="11"/>
  <c r="AR175" i="11"/>
  <c r="AS171" i="11"/>
  <c r="AP171" i="11"/>
  <c r="AP175" i="11"/>
  <c r="AQ171" i="11"/>
  <c r="AP172" i="11"/>
  <c r="AN174" i="11"/>
  <c r="AQ174" i="11"/>
  <c r="AR174" i="11"/>
  <c r="AS172" i="11"/>
  <c r="AO172" i="11"/>
  <c r="AP173" i="11"/>
  <c r="AR171" i="11"/>
  <c r="AP174" i="11"/>
  <c r="AS173" i="11"/>
  <c r="AO175" i="11"/>
  <c r="AS174" i="11"/>
  <c r="AO171" i="11"/>
  <c r="AN173" i="11"/>
  <c r="AO174" i="11"/>
  <c r="AN171" i="11"/>
  <c r="AQ172" i="11"/>
  <c r="AS175" i="11"/>
  <c r="AR172" i="11"/>
  <c r="AB172" i="11"/>
  <c r="AA174" i="11"/>
  <c r="Y171" i="11"/>
  <c r="AB171" i="11"/>
  <c r="X175" i="11"/>
  <c r="AA173" i="11"/>
  <c r="AC174" i="11"/>
  <c r="X172" i="11"/>
  <c r="AC171" i="11"/>
  <c r="AC172" i="11"/>
  <c r="X173" i="11"/>
  <c r="AB173" i="11"/>
  <c r="Z172" i="11"/>
  <c r="AC173" i="11"/>
  <c r="AB174" i="11"/>
  <c r="AA175" i="11"/>
  <c r="Z171" i="11"/>
  <c r="Y172" i="11"/>
  <c r="Z175" i="11"/>
  <c r="AB175" i="11"/>
  <c r="X171" i="11"/>
  <c r="Z174" i="11"/>
  <c r="AA172" i="11"/>
  <c r="X174" i="11"/>
  <c r="AA171" i="11"/>
  <c r="Z173" i="11"/>
  <c r="AC175" i="11"/>
  <c r="Y173" i="11"/>
  <c r="Y175" i="11"/>
  <c r="Y174" i="11"/>
  <c r="R171" i="11"/>
  <c r="Q173" i="11"/>
  <c r="Q175" i="11"/>
  <c r="U175" i="11"/>
  <c r="S171" i="11"/>
  <c r="U172" i="11"/>
  <c r="T173" i="11"/>
  <c r="P172" i="11"/>
  <c r="R175" i="11"/>
  <c r="T171" i="11"/>
  <c r="S173" i="11"/>
  <c r="P175" i="11"/>
  <c r="S172" i="11"/>
  <c r="P171" i="11"/>
  <c r="S175" i="11"/>
  <c r="R172" i="11"/>
  <c r="T174" i="11"/>
  <c r="S174" i="11"/>
  <c r="T172" i="11"/>
  <c r="U174" i="11"/>
  <c r="T175" i="11"/>
  <c r="Q172" i="11"/>
  <c r="U173" i="11"/>
  <c r="Q171" i="11"/>
  <c r="R173" i="11"/>
  <c r="P174" i="11"/>
  <c r="U171" i="11"/>
  <c r="P173" i="11"/>
  <c r="R174" i="11"/>
  <c r="Q174" i="11"/>
  <c r="AI191" i="11" l="1" a="1"/>
  <c r="AL193" i="11" s="1"/>
  <c r="AV507" i="9" a="1"/>
  <c r="Z507" i="9" a="1"/>
  <c r="U191" i="11" a="1"/>
  <c r="AP191" i="11" a="1"/>
  <c r="AB191" i="11" a="1"/>
  <c r="G191" i="11" a="1"/>
  <c r="N191" i="11" a="1"/>
  <c r="L507" i="9" l="1" a="1"/>
  <c r="L508" i="9" s="1"/>
  <c r="AR507" i="9" a="1"/>
  <c r="AR508" i="9" s="1"/>
  <c r="AJ194" i="11"/>
  <c r="AI195" i="11"/>
  <c r="AK191" i="11"/>
  <c r="AK196" i="11"/>
  <c r="AM193" i="11"/>
  <c r="AK194" i="11"/>
  <c r="AM192" i="11"/>
  <c r="AI191" i="11"/>
  <c r="AL195" i="11"/>
  <c r="AM191" i="11"/>
  <c r="AK195" i="11"/>
  <c r="AI192" i="11"/>
  <c r="AL191" i="11"/>
  <c r="AJ193" i="11"/>
  <c r="AJ196" i="11"/>
  <c r="AJ195" i="11"/>
  <c r="AK193" i="11"/>
  <c r="AJ192" i="11"/>
  <c r="AM194" i="11"/>
  <c r="AJ191" i="11"/>
  <c r="AL192" i="11"/>
  <c r="AM196" i="11"/>
  <c r="AM195" i="11"/>
  <c r="AL196" i="11"/>
  <c r="AI194" i="11"/>
  <c r="AI196" i="11"/>
  <c r="AL194" i="11"/>
  <c r="AI193" i="11"/>
  <c r="AK192" i="11"/>
  <c r="AW507" i="9" a="1"/>
  <c r="AW507" i="9" s="1"/>
  <c r="AG507" i="9" a="1"/>
  <c r="AG508" i="9" s="1"/>
  <c r="AB507" i="9" a="1"/>
  <c r="AB508" i="9" s="1"/>
  <c r="AA507" i="9" a="1"/>
  <c r="AA511" i="9" s="1"/>
  <c r="AJ507" i="9" a="1"/>
  <c r="AJ510" i="9" s="1"/>
  <c r="AN507" i="9" a="1"/>
  <c r="AN511" i="9" s="1"/>
  <c r="AP507" i="9" a="1"/>
  <c r="AP510" i="9" s="1"/>
  <c r="J507" i="9" a="1"/>
  <c r="J507" i="9" s="1"/>
  <c r="H507" i="9" a="1"/>
  <c r="H509" i="9" s="1"/>
  <c r="S507" i="9" a="1"/>
  <c r="S509" i="9" s="1"/>
  <c r="Y507" i="9" a="1"/>
  <c r="Y508" i="9" s="1"/>
  <c r="R507" i="9" a="1"/>
  <c r="R510" i="9" s="1"/>
  <c r="X507" i="9" a="1"/>
  <c r="X508" i="9" s="1"/>
  <c r="AZ507" i="9" a="1"/>
  <c r="AZ509" i="9" s="1"/>
  <c r="AY507" i="9" a="1"/>
  <c r="AY509" i="9" s="1"/>
  <c r="T507" i="9" a="1"/>
  <c r="T509" i="9" s="1"/>
  <c r="AH507" i="9" a="1"/>
  <c r="AR511" i="9"/>
  <c r="AF507" i="9" a="1"/>
  <c r="AO507" i="9" a="1"/>
  <c r="Q507" i="9" a="1"/>
  <c r="AI507" i="9" a="1"/>
  <c r="AQ507" i="9" a="1"/>
  <c r="P196" i="11"/>
  <c r="O192" i="11"/>
  <c r="O193" i="11"/>
  <c r="N194" i="11"/>
  <c r="N192" i="11"/>
  <c r="O195" i="11"/>
  <c r="Q194" i="11"/>
  <c r="O196" i="11"/>
  <c r="R191" i="11"/>
  <c r="R196" i="11"/>
  <c r="Q191" i="11"/>
  <c r="R192" i="11"/>
  <c r="Q192" i="11"/>
  <c r="R194" i="11"/>
  <c r="N196" i="11"/>
  <c r="P194" i="11"/>
  <c r="R195" i="11"/>
  <c r="P191" i="11"/>
  <c r="O191" i="11"/>
  <c r="Q195" i="11"/>
  <c r="Q196" i="11"/>
  <c r="P192" i="11"/>
  <c r="Q193" i="11"/>
  <c r="O194" i="11"/>
  <c r="N191" i="11"/>
  <c r="P193" i="11"/>
  <c r="N193" i="11"/>
  <c r="R193" i="11"/>
  <c r="P195" i="11"/>
  <c r="N195" i="11"/>
  <c r="K507" i="9" a="1"/>
  <c r="AV510" i="9"/>
  <c r="AV509" i="9"/>
  <c r="AV511" i="9"/>
  <c r="AV508" i="9"/>
  <c r="AV507" i="9"/>
  <c r="L510" i="9"/>
  <c r="P507" i="9" a="1"/>
  <c r="V194" i="11"/>
  <c r="X192" i="11"/>
  <c r="Y193" i="11"/>
  <c r="X194" i="11"/>
  <c r="V192" i="11"/>
  <c r="W195" i="11"/>
  <c r="U191" i="11"/>
  <c r="U194" i="11"/>
  <c r="U193" i="11"/>
  <c r="Y194" i="11"/>
  <c r="W196" i="11"/>
  <c r="W193" i="11"/>
  <c r="Y196" i="11"/>
  <c r="W194" i="11"/>
  <c r="W191" i="11"/>
  <c r="U192" i="11"/>
  <c r="Y191" i="11"/>
  <c r="V193" i="11"/>
  <c r="V191" i="11"/>
  <c r="U196" i="11"/>
  <c r="X193" i="11"/>
  <c r="V196" i="11"/>
  <c r="V195" i="11"/>
  <c r="X195" i="11"/>
  <c r="W192" i="11"/>
  <c r="X196" i="11"/>
  <c r="Y195" i="11"/>
  <c r="X191" i="11"/>
  <c r="U195" i="11"/>
  <c r="Y192" i="11"/>
  <c r="AX507" i="9" a="1"/>
  <c r="AC196" i="11"/>
  <c r="AB192" i="11"/>
  <c r="AC195" i="11"/>
  <c r="AE196" i="11"/>
  <c r="AD192" i="11"/>
  <c r="AC192" i="11"/>
  <c r="AB191" i="11"/>
  <c r="AC194" i="11"/>
  <c r="AF194" i="11"/>
  <c r="AB194" i="11"/>
  <c r="AE194" i="11"/>
  <c r="AC193" i="11"/>
  <c r="AC191" i="11"/>
  <c r="AB196" i="11"/>
  <c r="AF191" i="11"/>
  <c r="AE192" i="11"/>
  <c r="AD193" i="11"/>
  <c r="AB195" i="11"/>
  <c r="AE191" i="11"/>
  <c r="AD194" i="11"/>
  <c r="AF196" i="11"/>
  <c r="AD196" i="11"/>
  <c r="AB193" i="11"/>
  <c r="AF192" i="11"/>
  <c r="AF195" i="11"/>
  <c r="AF193" i="11"/>
  <c r="AD191" i="11"/>
  <c r="AE195" i="11"/>
  <c r="AD195" i="11"/>
  <c r="AE193" i="11"/>
  <c r="AP191" i="11"/>
  <c r="AP195" i="11"/>
  <c r="AR192" i="11"/>
  <c r="AT192" i="11"/>
  <c r="AS192" i="11"/>
  <c r="AP196" i="11"/>
  <c r="AR195" i="11"/>
  <c r="AP193" i="11"/>
  <c r="AQ196" i="11"/>
  <c r="AR191" i="11"/>
  <c r="AQ191" i="11"/>
  <c r="AP194" i="11"/>
  <c r="AS194" i="11"/>
  <c r="AR193" i="11"/>
  <c r="AQ193" i="11"/>
  <c r="AS195" i="11"/>
  <c r="AT191" i="11"/>
  <c r="AQ195" i="11"/>
  <c r="AQ192" i="11"/>
  <c r="AS196" i="11"/>
  <c r="AQ194" i="11"/>
  <c r="AR196" i="11"/>
  <c r="AR194" i="11"/>
  <c r="AP192" i="11"/>
  <c r="AS193" i="11"/>
  <c r="AT194" i="11"/>
  <c r="AT193" i="11"/>
  <c r="AT196" i="11"/>
  <c r="AS191" i="11"/>
  <c r="AT195" i="11"/>
  <c r="Z511" i="9"/>
  <c r="Z508" i="9"/>
  <c r="Z509" i="9"/>
  <c r="Z510" i="9"/>
  <c r="Z507" i="9"/>
  <c r="I507" i="9" a="1"/>
  <c r="I191" i="11"/>
  <c r="K191" i="11"/>
  <c r="J194" i="11"/>
  <c r="I195" i="11"/>
  <c r="G196" i="11"/>
  <c r="J191" i="11"/>
  <c r="I193" i="11"/>
  <c r="G193" i="11"/>
  <c r="H192" i="11"/>
  <c r="J193" i="11"/>
  <c r="J195" i="11"/>
  <c r="H194" i="11"/>
  <c r="J192" i="11"/>
  <c r="J196" i="11"/>
  <c r="K195" i="11"/>
  <c r="H193" i="11"/>
  <c r="G192" i="11"/>
  <c r="G191" i="11"/>
  <c r="K193" i="11"/>
  <c r="K194" i="11"/>
  <c r="I192" i="11"/>
  <c r="H195" i="11"/>
  <c r="I196" i="11"/>
  <c r="I194" i="11"/>
  <c r="G194" i="11"/>
  <c r="K196" i="11"/>
  <c r="K192" i="11"/>
  <c r="H196" i="11"/>
  <c r="H191" i="11"/>
  <c r="G195" i="11"/>
  <c r="AR510" i="9" l="1"/>
  <c r="AB507" i="9"/>
  <c r="L507" i="9"/>
  <c r="L511" i="9"/>
  <c r="L509" i="9"/>
  <c r="AR509" i="9"/>
  <c r="AR507" i="9"/>
  <c r="AG511" i="9"/>
  <c r="AG510" i="9"/>
  <c r="AB511" i="9"/>
  <c r="AA507" i="9"/>
  <c r="AJ508" i="9"/>
  <c r="AJ507" i="9"/>
  <c r="AG507" i="9"/>
  <c r="R508" i="9"/>
  <c r="AG509" i="9"/>
  <c r="AW511" i="9"/>
  <c r="AW510" i="9"/>
  <c r="AW509" i="9"/>
  <c r="AB509" i="9"/>
  <c r="AB510" i="9"/>
  <c r="AW508" i="9"/>
  <c r="AA509" i="9"/>
  <c r="AA510" i="9"/>
  <c r="AA508" i="9"/>
  <c r="AJ509" i="9"/>
  <c r="S507" i="9"/>
  <c r="AJ511" i="9"/>
  <c r="AN509" i="9"/>
  <c r="AN507" i="9"/>
  <c r="T510" i="9"/>
  <c r="T511" i="9"/>
  <c r="R507" i="9"/>
  <c r="X509" i="9"/>
  <c r="AP511" i="9"/>
  <c r="H507" i="9"/>
  <c r="AP508" i="9"/>
  <c r="AN508" i="9"/>
  <c r="AN510" i="9"/>
  <c r="T508" i="9"/>
  <c r="J510" i="9"/>
  <c r="X511" i="9"/>
  <c r="R509" i="9"/>
  <c r="J511" i="9"/>
  <c r="S510" i="9"/>
  <c r="X510" i="9"/>
  <c r="S511" i="9"/>
  <c r="AP507" i="9"/>
  <c r="J509" i="9"/>
  <c r="AP509" i="9"/>
  <c r="J508" i="9"/>
  <c r="Y509" i="9"/>
  <c r="AM507" i="9" a="1"/>
  <c r="AM507" i="9" s="1"/>
  <c r="Y511" i="9"/>
  <c r="Y507" i="9"/>
  <c r="S508" i="9"/>
  <c r="AZ510" i="9"/>
  <c r="Y510" i="9"/>
  <c r="H508" i="9"/>
  <c r="AY508" i="9"/>
  <c r="AZ511" i="9"/>
  <c r="AU507" i="9" a="1"/>
  <c r="AU508" i="9" s="1"/>
  <c r="H511" i="9"/>
  <c r="W507" i="9" a="1"/>
  <c r="W510" i="9" s="1"/>
  <c r="H510" i="9"/>
  <c r="R511" i="9"/>
  <c r="AZ507" i="9"/>
  <c r="AZ508" i="9"/>
  <c r="AY507" i="9"/>
  <c r="AY510" i="9"/>
  <c r="O507" i="9" a="1"/>
  <c r="O511" i="9" s="1"/>
  <c r="AY511" i="9"/>
  <c r="AE507" i="9" a="1"/>
  <c r="AE509" i="9" s="1"/>
  <c r="X507" i="9"/>
  <c r="T507" i="9"/>
  <c r="W511" i="9"/>
  <c r="AX510" i="9"/>
  <c r="AX508" i="9"/>
  <c r="AX511" i="9"/>
  <c r="AX507" i="9"/>
  <c r="AX509" i="9"/>
  <c r="Q510" i="9"/>
  <c r="Q508" i="9"/>
  <c r="Q507" i="9"/>
  <c r="Q509" i="9"/>
  <c r="Q511" i="9"/>
  <c r="G507" i="9" a="1"/>
  <c r="AO511" i="9"/>
  <c r="AO509" i="9"/>
  <c r="AO508" i="9"/>
  <c r="AO507" i="9"/>
  <c r="AO510" i="9"/>
  <c r="P511" i="9"/>
  <c r="P507" i="9"/>
  <c r="P510" i="9"/>
  <c r="P509" i="9"/>
  <c r="P508" i="9"/>
  <c r="K508" i="9"/>
  <c r="K507" i="9"/>
  <c r="K509" i="9"/>
  <c r="K510" i="9"/>
  <c r="K511" i="9"/>
  <c r="AQ511" i="9"/>
  <c r="AQ508" i="9"/>
  <c r="AQ510" i="9"/>
  <c r="AQ509" i="9"/>
  <c r="AQ507" i="9"/>
  <c r="AF511" i="9"/>
  <c r="AF510" i="9"/>
  <c r="AF508" i="9"/>
  <c r="AF509" i="9"/>
  <c r="AF507" i="9"/>
  <c r="AH508" i="9"/>
  <c r="AH509" i="9"/>
  <c r="AH507" i="9"/>
  <c r="AH511" i="9"/>
  <c r="AH510" i="9"/>
  <c r="AM508" i="9"/>
  <c r="AI510" i="9"/>
  <c r="AI511" i="9"/>
  <c r="AI509" i="9"/>
  <c r="AI508" i="9"/>
  <c r="AI507" i="9"/>
  <c r="I509" i="9"/>
  <c r="I508" i="9"/>
  <c r="I511" i="9"/>
  <c r="I507" i="9"/>
  <c r="I510" i="9"/>
  <c r="AM511" i="9" l="1"/>
  <c r="AM510" i="9"/>
  <c r="AE507" i="9"/>
  <c r="AM509" i="9"/>
  <c r="AU510" i="9"/>
  <c r="AU509" i="9"/>
  <c r="AU511" i="9"/>
  <c r="W508" i="9"/>
  <c r="W507" i="9"/>
  <c r="AE510" i="9"/>
  <c r="W509" i="9"/>
  <c r="AU507" i="9"/>
  <c r="O509" i="9"/>
  <c r="O508" i="9"/>
  <c r="O510" i="9"/>
  <c r="AE511" i="9"/>
  <c r="AE508" i="9"/>
  <c r="O507" i="9"/>
  <c r="G507" i="9"/>
  <c r="G509" i="9"/>
  <c r="G511" i="9"/>
  <c r="G508" i="9"/>
  <c r="G510" i="9"/>
  <c r="O104" i="11" l="1" a="1"/>
  <c r="H104" i="11" l="1" a="1"/>
  <c r="S104" i="11"/>
  <c r="O104" i="11"/>
  <c r="R104" i="11"/>
  <c r="P104" i="11"/>
  <c r="Q104" i="11"/>
  <c r="AC104" i="11" a="1"/>
  <c r="AQ104" i="11" a="1"/>
  <c r="AC150" i="11" a="1"/>
  <c r="AJ104" i="11" a="1"/>
  <c r="V104" i="11" a="1"/>
  <c r="AJ105" i="11" a="1"/>
  <c r="AJ150" i="11" l="1" a="1"/>
  <c r="AN150" i="11" s="1"/>
  <c r="O135" i="11" a="1"/>
  <c r="R135" i="11" s="1"/>
  <c r="O150" i="11" a="1"/>
  <c r="AJ136" i="11" a="1"/>
  <c r="AK136" i="11" s="1"/>
  <c r="V150" i="11" a="1"/>
  <c r="X150" i="11" s="1"/>
  <c r="AQ150" i="11" a="1"/>
  <c r="AU150" i="11" s="1"/>
  <c r="AQ136" i="11" a="1"/>
  <c r="AR136" i="11" s="1"/>
  <c r="H150" i="11" a="1"/>
  <c r="K150" i="11" s="1"/>
  <c r="AJ106" i="11" a="1"/>
  <c r="AL106" i="11" s="1"/>
  <c r="AC133" i="11" a="1"/>
  <c r="AD150" i="11"/>
  <c r="AG150" i="11"/>
  <c r="AC150" i="11"/>
  <c r="AF150" i="11"/>
  <c r="AE150" i="11"/>
  <c r="AQ104" i="11"/>
  <c r="AR104" i="11"/>
  <c r="AT104" i="11"/>
  <c r="AS104" i="11"/>
  <c r="AU104" i="11"/>
  <c r="AQ98" i="11" a="1"/>
  <c r="AP255" i="9" a="1"/>
  <c r="AP121" i="10" a="1"/>
  <c r="G137" i="10" a="1"/>
  <c r="H68" i="11" a="1"/>
  <c r="G270" i="9" a="1"/>
  <c r="AC106" i="11" a="1"/>
  <c r="H135" i="11" a="1"/>
  <c r="O136" i="11" a="1"/>
  <c r="AN105" i="11"/>
  <c r="AJ105" i="11"/>
  <c r="AK105" i="11"/>
  <c r="AM105" i="11"/>
  <c r="AL105" i="11"/>
  <c r="AQ106" i="11" a="1"/>
  <c r="AJ133" i="11" a="1"/>
  <c r="AQ108" i="11" a="1"/>
  <c r="AQ135" i="11" a="1"/>
  <c r="V127" i="11" a="1"/>
  <c r="H86" i="11" a="1"/>
  <c r="N137" i="10" a="1"/>
  <c r="N270" i="9" a="1"/>
  <c r="O68" i="11" a="1"/>
  <c r="O107" i="11" a="1"/>
  <c r="O106" i="11" a="1"/>
  <c r="V108" i="11" a="1"/>
  <c r="AJ98" i="11" a="1"/>
  <c r="AI121" i="10" a="1"/>
  <c r="AI255" i="9" a="1"/>
  <c r="H96" i="11" a="1"/>
  <c r="U255" i="9" a="1"/>
  <c r="U121" i="10" a="1"/>
  <c r="V98" i="11" a="1"/>
  <c r="AJ153" i="11" a="1"/>
  <c r="AC136" i="11" a="1"/>
  <c r="AC105" i="11" a="1"/>
  <c r="AC68" i="11" a="1"/>
  <c r="AB137" i="10" a="1"/>
  <c r="AB270" i="9" a="1"/>
  <c r="AP254" i="9" a="1"/>
  <c r="AD104" i="11"/>
  <c r="AC104" i="11"/>
  <c r="AE104" i="11"/>
  <c r="AF104" i="11"/>
  <c r="AG104" i="11"/>
  <c r="V135" i="11" a="1"/>
  <c r="H127" i="11" a="1"/>
  <c r="AC127" i="11" a="1"/>
  <c r="AJ151" i="11" a="1"/>
  <c r="H151" i="11" a="1"/>
  <c r="AB120" i="10" a="1"/>
  <c r="AC97" i="11" a="1"/>
  <c r="AB254" i="9" a="1"/>
  <c r="AC108" i="11" a="1"/>
  <c r="AJ107" i="11" a="1"/>
  <c r="AI270" i="9" a="1"/>
  <c r="AJ68" i="11" a="1"/>
  <c r="AI137" i="10" a="1"/>
  <c r="AJ97" i="11" a="1"/>
  <c r="O108" i="11" a="1"/>
  <c r="G121" i="10" a="1"/>
  <c r="G255" i="9" a="1"/>
  <c r="H98" i="11" a="1"/>
  <c r="V153" i="11" a="1"/>
  <c r="AP253" i="9" a="1"/>
  <c r="AB255" i="9" a="1"/>
  <c r="AB121" i="10" a="1"/>
  <c r="AC98" i="11" a="1"/>
  <c r="V105" i="11" a="1"/>
  <c r="O153" i="11" a="1"/>
  <c r="Y104" i="11"/>
  <c r="X104" i="11"/>
  <c r="V104" i="11"/>
  <c r="Z104" i="11"/>
  <c r="W104" i="11"/>
  <c r="U270" i="9" a="1"/>
  <c r="V68" i="11" a="1"/>
  <c r="U137" i="10" a="1"/>
  <c r="H106" i="11" a="1"/>
  <c r="H105" i="11" a="1"/>
  <c r="O127" i="11" a="1"/>
  <c r="H153" i="11" a="1"/>
  <c r="AJ86" i="11" a="1"/>
  <c r="AQ107" i="11" a="1"/>
  <c r="O133" i="11" a="1"/>
  <c r="V97" i="11" a="1"/>
  <c r="S150" i="11"/>
  <c r="O150" i="11"/>
  <c r="Q150" i="11"/>
  <c r="P150" i="11"/>
  <c r="R150" i="11"/>
  <c r="G120" i="10" a="1"/>
  <c r="H97" i="11" a="1"/>
  <c r="G254" i="9" a="1"/>
  <c r="O98" i="11" a="1"/>
  <c r="N255" i="9" a="1"/>
  <c r="N121" i="10" a="1"/>
  <c r="AC135" i="11" a="1"/>
  <c r="AC153" i="11" a="1"/>
  <c r="H136" i="11" a="1"/>
  <c r="H104" i="11"/>
  <c r="L104" i="11"/>
  <c r="J104" i="11"/>
  <c r="I104" i="11"/>
  <c r="K104" i="11"/>
  <c r="H125" i="11" a="1"/>
  <c r="AQ105" i="11" a="1"/>
  <c r="H107" i="11" a="1"/>
  <c r="AQ125" i="11" a="1"/>
  <c r="N120" i="10" a="1"/>
  <c r="O97" i="11" a="1"/>
  <c r="N254" i="9" a="1"/>
  <c r="H108" i="11" a="1"/>
  <c r="AJ127" i="11" a="1"/>
  <c r="V136" i="11" a="1"/>
  <c r="O125" i="11" a="1"/>
  <c r="AQ86" i="11" a="1"/>
  <c r="O95" i="11" a="1"/>
  <c r="V107" i="11" a="1"/>
  <c r="V106" i="11" a="1"/>
  <c r="AK104" i="11"/>
  <c r="AJ104" i="11"/>
  <c r="AL104" i="11"/>
  <c r="AM104" i="11"/>
  <c r="AN104" i="11"/>
  <c r="V133" i="11" a="1"/>
  <c r="AQ127" i="11" a="1"/>
  <c r="AQ153" i="11" a="1"/>
  <c r="N119" i="10" a="1"/>
  <c r="AQ68" i="11" a="1"/>
  <c r="AP137" i="10" a="1"/>
  <c r="AP270" i="9" a="1"/>
  <c r="O105" i="11" a="1"/>
  <c r="AC107" i="11" a="1"/>
  <c r="AJ108" i="11" a="1"/>
  <c r="AJ135" i="11" a="1"/>
  <c r="AB253" i="9" a="1"/>
  <c r="AN106" i="11" l="1"/>
  <c r="U119" i="10" a="1"/>
  <c r="AJ106" i="11"/>
  <c r="AM106" i="11"/>
  <c r="AK106" i="11"/>
  <c r="H124" i="11" a="1"/>
  <c r="AI253" i="9" a="1"/>
  <c r="AL253" i="9" s="1"/>
  <c r="AQ97" i="11" a="1"/>
  <c r="AP120" i="10" a="1"/>
  <c r="O86" i="11" a="1"/>
  <c r="V126" i="11" a="1"/>
  <c r="W126" i="11" s="1"/>
  <c r="AM150" i="11"/>
  <c r="Y150" i="11"/>
  <c r="AN136" i="11"/>
  <c r="AL150" i="11"/>
  <c r="AT136" i="11"/>
  <c r="AK150" i="11"/>
  <c r="AJ150" i="11"/>
  <c r="Q135" i="11"/>
  <c r="S135" i="11"/>
  <c r="P135" i="11"/>
  <c r="O135" i="11"/>
  <c r="V150" i="11"/>
  <c r="H78" i="11" a="1"/>
  <c r="AJ136" i="11"/>
  <c r="AM136" i="11"/>
  <c r="AL136" i="11"/>
  <c r="AJ96" i="11" a="1"/>
  <c r="AI120" i="10" a="1"/>
  <c r="V77" i="11" a="1"/>
  <c r="Y77" i="11" s="1"/>
  <c r="L150" i="11"/>
  <c r="AT150" i="11"/>
  <c r="AU136" i="11"/>
  <c r="I150" i="11"/>
  <c r="AS150" i="11"/>
  <c r="AS136" i="11"/>
  <c r="H150" i="11"/>
  <c r="AR150" i="11"/>
  <c r="AQ136" i="11"/>
  <c r="J150" i="11"/>
  <c r="AQ150" i="11"/>
  <c r="W150" i="11"/>
  <c r="Z150" i="11"/>
  <c r="O77" i="11" a="1"/>
  <c r="N252" i="9" a="1"/>
  <c r="P252" i="9" s="1"/>
  <c r="H134" i="11" a="1"/>
  <c r="AQ77" i="11" a="1"/>
  <c r="AR77" i="11" s="1"/>
  <c r="AJ78" i="11" a="1"/>
  <c r="AC86" i="11" a="1"/>
  <c r="AF86" i="11" s="1"/>
  <c r="O96" i="11" a="1"/>
  <c r="AQ78" i="11" a="1"/>
  <c r="AQ126" i="11" a="1"/>
  <c r="AC132" i="11" a="1"/>
  <c r="H133" i="11" a="1"/>
  <c r="V78" i="11" a="1"/>
  <c r="V125" i="11" a="1"/>
  <c r="Z125" i="11" s="1"/>
  <c r="AC154" i="11" a="1"/>
  <c r="AD154" i="11" s="1"/>
  <c r="O78" i="11" a="1"/>
  <c r="AJ126" i="11" a="1"/>
  <c r="AC125" i="11" a="1"/>
  <c r="AC125" i="11" s="1"/>
  <c r="H126" i="11" a="1"/>
  <c r="O124" i="11" a="1"/>
  <c r="V86" i="11" a="1"/>
  <c r="Y86" i="11" s="1"/>
  <c r="U119" i="10"/>
  <c r="X119" i="10"/>
  <c r="V119" i="10"/>
  <c r="Y119" i="10"/>
  <c r="W119" i="10"/>
  <c r="AQ253" i="9"/>
  <c r="AP253" i="9"/>
  <c r="AR253" i="9"/>
  <c r="AS253" i="9"/>
  <c r="AT253" i="9"/>
  <c r="AG153" i="11"/>
  <c r="AC153" i="11"/>
  <c r="AD153" i="11"/>
  <c r="AE153" i="11"/>
  <c r="AF153" i="11"/>
  <c r="Z97" i="11"/>
  <c r="V97" i="11"/>
  <c r="X97" i="11"/>
  <c r="Y97" i="11"/>
  <c r="W97" i="11"/>
  <c r="AU127" i="11"/>
  <c r="AQ127" i="11"/>
  <c r="AS127" i="11"/>
  <c r="AR127" i="11"/>
  <c r="AT127" i="11"/>
  <c r="Z133" i="11"/>
  <c r="Y133" i="11"/>
  <c r="W133" i="11"/>
  <c r="V133" i="11"/>
  <c r="X133" i="11"/>
  <c r="AT125" i="11"/>
  <c r="AR125" i="11"/>
  <c r="AS125" i="11"/>
  <c r="AU125" i="11"/>
  <c r="AQ125" i="11"/>
  <c r="L107" i="11"/>
  <c r="H107" i="11"/>
  <c r="I107" i="11"/>
  <c r="J107" i="11"/>
  <c r="K107" i="11"/>
  <c r="S86" i="11"/>
  <c r="R86" i="11"/>
  <c r="O86" i="11"/>
  <c r="Q86" i="11"/>
  <c r="P86" i="11"/>
  <c r="AI253" i="9"/>
  <c r="AK253" i="9"/>
  <c r="R125" i="11"/>
  <c r="O125" i="11"/>
  <c r="S125" i="11"/>
  <c r="P125" i="11"/>
  <c r="Q125" i="11"/>
  <c r="N119" i="10"/>
  <c r="O119" i="10"/>
  <c r="R119" i="10"/>
  <c r="P119" i="10"/>
  <c r="Q119" i="10"/>
  <c r="AT107" i="11"/>
  <c r="AR107" i="11"/>
  <c r="AU107" i="11"/>
  <c r="AQ107" i="11"/>
  <c r="AS107" i="11"/>
  <c r="H127" i="11"/>
  <c r="I127" i="11"/>
  <c r="J127" i="11"/>
  <c r="K127" i="11"/>
  <c r="L127" i="11"/>
  <c r="W107" i="11"/>
  <c r="V107" i="11"/>
  <c r="Y107" i="11"/>
  <c r="X107" i="11"/>
  <c r="Z107" i="11"/>
  <c r="Z153" i="11"/>
  <c r="W153" i="11"/>
  <c r="V153" i="11"/>
  <c r="X153" i="11"/>
  <c r="Y153" i="11"/>
  <c r="AN97" i="11"/>
  <c r="AK97" i="11"/>
  <c r="AL97" i="11"/>
  <c r="AM97" i="11"/>
  <c r="AJ97" i="11"/>
  <c r="AF253" i="9"/>
  <c r="AB253" i="9"/>
  <c r="AE253" i="9"/>
  <c r="AD253" i="9"/>
  <c r="AC253" i="9"/>
  <c r="AE127" i="11"/>
  <c r="AF127" i="11"/>
  <c r="AG127" i="11"/>
  <c r="AD127" i="11"/>
  <c r="AC127" i="11"/>
  <c r="J96" i="11"/>
  <c r="K96" i="11"/>
  <c r="L96" i="11"/>
  <c r="I96" i="11"/>
  <c r="H96" i="11"/>
  <c r="P105" i="11"/>
  <c r="S105" i="11"/>
  <c r="Q105" i="11"/>
  <c r="O105" i="11"/>
  <c r="R105" i="11"/>
  <c r="AU153" i="11"/>
  <c r="AT153" i="11"/>
  <c r="AQ153" i="11"/>
  <c r="AS153" i="11"/>
  <c r="AR153" i="11"/>
  <c r="AT86" i="11"/>
  <c r="AS86" i="11"/>
  <c r="AR86" i="11"/>
  <c r="AQ86" i="11"/>
  <c r="AU86" i="11"/>
  <c r="AR270" i="9"/>
  <c r="AP270" i="9"/>
  <c r="AQ270" i="9"/>
  <c r="AT270" i="9"/>
  <c r="AS270" i="9"/>
  <c r="O95" i="11"/>
  <c r="S95" i="11"/>
  <c r="P95" i="11"/>
  <c r="Q95" i="11"/>
  <c r="R95" i="11"/>
  <c r="G127" i="10" a="1"/>
  <c r="G261" i="9" a="1"/>
  <c r="H141" i="11" a="1"/>
  <c r="AT137" i="10"/>
  <c r="AS137" i="10"/>
  <c r="AP137" i="10"/>
  <c r="AQ137" i="10"/>
  <c r="AR137" i="10"/>
  <c r="AC78" i="11" a="1"/>
  <c r="AJ132" i="11" a="1"/>
  <c r="AB141" i="10" a="1"/>
  <c r="Y106" i="11"/>
  <c r="Z106" i="11"/>
  <c r="V106" i="11"/>
  <c r="W106" i="11"/>
  <c r="X106" i="11"/>
  <c r="H136" i="11"/>
  <c r="I136" i="11"/>
  <c r="J136" i="11"/>
  <c r="K136" i="11"/>
  <c r="L136" i="11"/>
  <c r="N118" i="10" a="1"/>
  <c r="AC115" i="11" a="1"/>
  <c r="AB147" i="10" a="1"/>
  <c r="P127" i="11"/>
  <c r="R127" i="11"/>
  <c r="S127" i="11"/>
  <c r="Q127" i="11"/>
  <c r="O127" i="11"/>
  <c r="AM153" i="11"/>
  <c r="AK153" i="11"/>
  <c r="AN153" i="11"/>
  <c r="AJ153" i="11"/>
  <c r="AL153" i="11"/>
  <c r="H151" i="11"/>
  <c r="K151" i="11"/>
  <c r="I151" i="11"/>
  <c r="J151" i="11"/>
  <c r="L151" i="11"/>
  <c r="W98" i="11"/>
  <c r="X98" i="11"/>
  <c r="V98" i="11"/>
  <c r="Z98" i="11"/>
  <c r="Y98" i="11"/>
  <c r="O144" i="11" a="1"/>
  <c r="AI254" i="9" a="1"/>
  <c r="S68" i="11"/>
  <c r="O68" i="11"/>
  <c r="R68" i="11"/>
  <c r="Q68" i="11"/>
  <c r="P68" i="11"/>
  <c r="N127" i="10" a="1"/>
  <c r="O141" i="11" a="1"/>
  <c r="N261" i="9" a="1"/>
  <c r="AB148" i="10" a="1"/>
  <c r="AC116" i="11" a="1"/>
  <c r="N253" i="9" a="1"/>
  <c r="O123" i="11" a="1"/>
  <c r="L135" i="11"/>
  <c r="H135" i="11"/>
  <c r="K135" i="11"/>
  <c r="I135" i="11"/>
  <c r="J135" i="11"/>
  <c r="I121" i="10"/>
  <c r="G121" i="10"/>
  <c r="K121" i="10"/>
  <c r="H121" i="10"/>
  <c r="J121" i="10"/>
  <c r="AB128" i="10" a="1"/>
  <c r="AC142" i="11" a="1"/>
  <c r="AB262" i="9" a="1"/>
  <c r="S107" i="11"/>
  <c r="O107" i="11"/>
  <c r="P107" i="11"/>
  <c r="R107" i="11"/>
  <c r="Q107" i="11"/>
  <c r="AG107" i="11"/>
  <c r="AF107" i="11"/>
  <c r="AC107" i="11"/>
  <c r="AE107" i="11"/>
  <c r="AD107" i="11"/>
  <c r="AU68" i="11"/>
  <c r="AQ68" i="11"/>
  <c r="AT68" i="11"/>
  <c r="AR68" i="11"/>
  <c r="AS68" i="11"/>
  <c r="AM127" i="11"/>
  <c r="AJ127" i="11"/>
  <c r="AL127" i="11"/>
  <c r="AK127" i="11"/>
  <c r="AN127" i="11"/>
  <c r="N279" i="9" a="1"/>
  <c r="N146" i="10" a="1"/>
  <c r="O114" i="11" a="1"/>
  <c r="G254" i="9"/>
  <c r="K254" i="9"/>
  <c r="J254" i="9"/>
  <c r="H254" i="9"/>
  <c r="I254" i="9"/>
  <c r="AJ115" i="11" a="1"/>
  <c r="AI147" i="10" a="1"/>
  <c r="I106" i="11"/>
  <c r="J106" i="11"/>
  <c r="K106" i="11"/>
  <c r="L106" i="11"/>
  <c r="H106" i="11"/>
  <c r="S108" i="11"/>
  <c r="R108" i="11"/>
  <c r="O108" i="11"/>
  <c r="P108" i="11"/>
  <c r="Q108" i="11"/>
  <c r="U121" i="10"/>
  <c r="W121" i="10"/>
  <c r="X121" i="10"/>
  <c r="V121" i="10"/>
  <c r="Y121" i="10"/>
  <c r="O142" i="11" a="1"/>
  <c r="N128" i="10" a="1"/>
  <c r="N262" i="9" a="1"/>
  <c r="N270" i="9"/>
  <c r="R270" i="9"/>
  <c r="O270" i="9"/>
  <c r="P270" i="9"/>
  <c r="Q270" i="9"/>
  <c r="AC141" i="11" a="1"/>
  <c r="AB261" i="9" a="1"/>
  <c r="AB127" i="10" a="1"/>
  <c r="V116" i="11" a="1"/>
  <c r="AB281" i="9" a="1"/>
  <c r="U281" i="9" a="1"/>
  <c r="N281" i="9" a="1"/>
  <c r="G281" i="9" a="1"/>
  <c r="AP281" i="9" a="1"/>
  <c r="U148" i="10" a="1"/>
  <c r="AI281" i="9" a="1"/>
  <c r="AS108" i="11"/>
  <c r="AQ108" i="11"/>
  <c r="AT108" i="11"/>
  <c r="AR108" i="11"/>
  <c r="AU108" i="11"/>
  <c r="H123" i="11" a="1"/>
  <c r="H87" i="11" a="1"/>
  <c r="H126" i="11"/>
  <c r="I126" i="11"/>
  <c r="J126" i="11"/>
  <c r="K126" i="11"/>
  <c r="L126" i="11"/>
  <c r="Z77" i="11"/>
  <c r="W77" i="11"/>
  <c r="X77" i="11"/>
  <c r="V77" i="11"/>
  <c r="AN78" i="11"/>
  <c r="AL78" i="11"/>
  <c r="AJ78" i="11"/>
  <c r="AM78" i="11"/>
  <c r="AK78" i="11"/>
  <c r="H132" i="11" a="1"/>
  <c r="L97" i="11"/>
  <c r="K97" i="11"/>
  <c r="H97" i="11"/>
  <c r="J97" i="11"/>
  <c r="I97" i="11"/>
  <c r="I86" i="11"/>
  <c r="H86" i="11"/>
  <c r="L86" i="11"/>
  <c r="K86" i="11"/>
  <c r="J86" i="11"/>
  <c r="V151" i="11" a="1"/>
  <c r="AC126" i="11" a="1"/>
  <c r="X255" i="9"/>
  <c r="V255" i="9"/>
  <c r="W255" i="9"/>
  <c r="U255" i="9"/>
  <c r="Y255" i="9"/>
  <c r="AQ144" i="11" a="1"/>
  <c r="N137" i="10"/>
  <c r="O137" i="10"/>
  <c r="Q137" i="10"/>
  <c r="R137" i="10"/>
  <c r="P137" i="10"/>
  <c r="H116" i="11" a="1"/>
  <c r="G148" i="10" a="1"/>
  <c r="R136" i="11"/>
  <c r="O136" i="11"/>
  <c r="P136" i="11"/>
  <c r="S136" i="11"/>
  <c r="Q136" i="11"/>
  <c r="J270" i="9"/>
  <c r="K270" i="9"/>
  <c r="I270" i="9"/>
  <c r="H270" i="9"/>
  <c r="G270" i="9"/>
  <c r="H134" i="11"/>
  <c r="J134" i="11"/>
  <c r="I134" i="11"/>
  <c r="K134" i="11"/>
  <c r="L134" i="11"/>
  <c r="AC77" i="11" a="1"/>
  <c r="AM107" i="11"/>
  <c r="AJ107" i="11"/>
  <c r="AK107" i="11"/>
  <c r="AL107" i="11"/>
  <c r="AN107" i="11"/>
  <c r="H105" i="11"/>
  <c r="K105" i="11"/>
  <c r="I105" i="11"/>
  <c r="L105" i="11"/>
  <c r="J105" i="11"/>
  <c r="AD135" i="11"/>
  <c r="AE135" i="11"/>
  <c r="AF135" i="11"/>
  <c r="AC135" i="11"/>
  <c r="AG135" i="11"/>
  <c r="G120" i="10"/>
  <c r="J120" i="10"/>
  <c r="K120" i="10"/>
  <c r="H120" i="10"/>
  <c r="I120" i="10"/>
  <c r="AP147" i="10" a="1"/>
  <c r="AQ115" i="11" a="1"/>
  <c r="AE270" i="9"/>
  <c r="AF270" i="9"/>
  <c r="AD270" i="9"/>
  <c r="AB270" i="9"/>
  <c r="AC270" i="9"/>
  <c r="H142" i="11" a="1"/>
  <c r="G262" i="9" a="1"/>
  <c r="G128" i="10" a="1"/>
  <c r="AJ134" i="11" a="1"/>
  <c r="AJ141" i="11" a="1"/>
  <c r="AI127" i="10" a="1"/>
  <c r="AI261" i="9" a="1"/>
  <c r="V127" i="11"/>
  <c r="Z127" i="11"/>
  <c r="Y127" i="11"/>
  <c r="X127" i="11"/>
  <c r="W127" i="11"/>
  <c r="AJ116" i="11" a="1"/>
  <c r="AI148" i="10" a="1"/>
  <c r="AC123" i="11" a="1"/>
  <c r="K68" i="11"/>
  <c r="J68" i="11"/>
  <c r="L68" i="11"/>
  <c r="I68" i="11"/>
  <c r="H68" i="11"/>
  <c r="AR121" i="10"/>
  <c r="AQ121" i="10"/>
  <c r="AS121" i="10"/>
  <c r="AP121" i="10"/>
  <c r="AT121" i="10"/>
  <c r="O77" i="11"/>
  <c r="Q77" i="11"/>
  <c r="S77" i="11"/>
  <c r="R77" i="11"/>
  <c r="P77" i="11"/>
  <c r="AQ95" i="11" a="1"/>
  <c r="AP252" i="9" a="1"/>
  <c r="AP118" i="10" a="1"/>
  <c r="AQ132" i="11" a="1"/>
  <c r="R254" i="9"/>
  <c r="O254" i="9"/>
  <c r="N254" i="9"/>
  <c r="P254" i="9"/>
  <c r="Q254" i="9"/>
  <c r="AI279" i="9" a="1"/>
  <c r="AJ114" i="11" a="1"/>
  <c r="AI146" i="10" a="1"/>
  <c r="AS97" i="11"/>
  <c r="AQ97" i="11"/>
  <c r="AU97" i="11"/>
  <c r="AR97" i="11"/>
  <c r="AT97" i="11"/>
  <c r="AM86" i="11"/>
  <c r="AL86" i="11"/>
  <c r="AK86" i="11"/>
  <c r="AN86" i="11"/>
  <c r="AJ86" i="11"/>
  <c r="O115" i="11" a="1"/>
  <c r="N280" i="9" a="1"/>
  <c r="G280" i="9" a="1"/>
  <c r="AB280" i="9" a="1"/>
  <c r="N147" i="10" a="1"/>
  <c r="AI280" i="9" a="1"/>
  <c r="AP280" i="9" a="1"/>
  <c r="U280" i="9" a="1"/>
  <c r="P153" i="11"/>
  <c r="O153" i="11"/>
  <c r="Q153" i="11"/>
  <c r="R153" i="11"/>
  <c r="S153" i="11"/>
  <c r="AQ96" i="11" a="1"/>
  <c r="AD108" i="11"/>
  <c r="AC108" i="11"/>
  <c r="AE108" i="11"/>
  <c r="AF108" i="11"/>
  <c r="AG108" i="11"/>
  <c r="Z135" i="11"/>
  <c r="V135" i="11"/>
  <c r="W135" i="11"/>
  <c r="Y135" i="11"/>
  <c r="X135" i="11"/>
  <c r="AB137" i="10"/>
  <c r="AE137" i="10"/>
  <c r="AF137" i="10"/>
  <c r="AD137" i="10"/>
  <c r="AC137" i="10"/>
  <c r="AC134" i="11" a="1"/>
  <c r="I137" i="10"/>
  <c r="J137" i="10"/>
  <c r="H137" i="10"/>
  <c r="K137" i="10"/>
  <c r="G137" i="10"/>
  <c r="AQ255" i="9"/>
  <c r="AR255" i="9"/>
  <c r="AS255" i="9"/>
  <c r="AT255" i="9"/>
  <c r="AP255" i="9"/>
  <c r="AP262" i="9" a="1"/>
  <c r="AP128" i="10" a="1"/>
  <c r="AQ142" i="11" a="1"/>
  <c r="AK120" i="10"/>
  <c r="AM120" i="10"/>
  <c r="AI120" i="10"/>
  <c r="AL120" i="10"/>
  <c r="AJ120" i="10"/>
  <c r="R96" i="11"/>
  <c r="P96" i="11"/>
  <c r="Q96" i="11"/>
  <c r="O96" i="11"/>
  <c r="S96" i="11"/>
  <c r="AL96" i="11"/>
  <c r="AM96" i="11"/>
  <c r="AJ96" i="11"/>
  <c r="AN96" i="11"/>
  <c r="AK96" i="11"/>
  <c r="AR78" i="11"/>
  <c r="AT78" i="11"/>
  <c r="AS78" i="11"/>
  <c r="AU78" i="11"/>
  <c r="AQ78" i="11"/>
  <c r="K124" i="11"/>
  <c r="I124" i="11"/>
  <c r="J124" i="11"/>
  <c r="H124" i="11"/>
  <c r="L124" i="11"/>
  <c r="AR126" i="11"/>
  <c r="AS126" i="11"/>
  <c r="AT126" i="11"/>
  <c r="AU126" i="11"/>
  <c r="AQ126" i="11"/>
  <c r="AG132" i="11"/>
  <c r="AC132" i="11"/>
  <c r="AE132" i="11"/>
  <c r="AD132" i="11"/>
  <c r="AF132" i="11"/>
  <c r="AC105" i="11"/>
  <c r="AF105" i="11"/>
  <c r="AG105" i="11"/>
  <c r="AD105" i="11"/>
  <c r="AE105" i="11"/>
  <c r="R97" i="11"/>
  <c r="O97" i="11"/>
  <c r="P97" i="11"/>
  <c r="Q97" i="11"/>
  <c r="S97" i="11"/>
  <c r="AP120" i="10"/>
  <c r="AS120" i="10"/>
  <c r="AQ120" i="10"/>
  <c r="AT120" i="10"/>
  <c r="AR120" i="10"/>
  <c r="U147" i="10" a="1"/>
  <c r="V115" i="11" a="1"/>
  <c r="V124" i="11" a="1"/>
  <c r="AP119" i="10" a="1"/>
  <c r="AF254" i="9"/>
  <c r="AE254" i="9"/>
  <c r="AB254" i="9"/>
  <c r="AC254" i="9"/>
  <c r="AD254" i="9"/>
  <c r="AC95" i="11" a="1"/>
  <c r="AB252" i="9" a="1"/>
  <c r="AB118" i="10" a="1"/>
  <c r="AC68" i="11"/>
  <c r="AD68" i="11"/>
  <c r="AF68" i="11"/>
  <c r="AE68" i="11"/>
  <c r="AG68" i="11"/>
  <c r="O87" i="11" a="1"/>
  <c r="O154" i="11" a="1"/>
  <c r="V154" i="11" a="1"/>
  <c r="U128" i="10" a="1"/>
  <c r="V142" i="11" a="1"/>
  <c r="U262" i="9" a="1"/>
  <c r="V134" i="11" a="1"/>
  <c r="X108" i="11"/>
  <c r="V108" i="11"/>
  <c r="Z108" i="11"/>
  <c r="W108" i="11"/>
  <c r="Y108" i="11"/>
  <c r="AP261" i="9" a="1"/>
  <c r="AQ141" i="11" a="1"/>
  <c r="AP127" i="10" a="1"/>
  <c r="V123" i="11" a="1"/>
  <c r="AQ124" i="11" a="1"/>
  <c r="AU98" i="11"/>
  <c r="AS98" i="11"/>
  <c r="AQ98" i="11"/>
  <c r="AR98" i="11"/>
  <c r="AT98" i="11"/>
  <c r="H115" i="11" a="1"/>
  <c r="G147" i="10" a="1"/>
  <c r="S124" i="11"/>
  <c r="Q124" i="11"/>
  <c r="O124" i="11"/>
  <c r="P124" i="11"/>
  <c r="R124" i="11"/>
  <c r="AI119" i="10" a="1"/>
  <c r="V78" i="11"/>
  <c r="W78" i="11"/>
  <c r="X78" i="11"/>
  <c r="Y78" i="11"/>
  <c r="Z78" i="11"/>
  <c r="J153" i="11"/>
  <c r="I153" i="11"/>
  <c r="L153" i="11"/>
  <c r="K153" i="11"/>
  <c r="H153" i="11"/>
  <c r="N120" i="10"/>
  <c r="R120" i="10"/>
  <c r="Q120" i="10"/>
  <c r="O120" i="10"/>
  <c r="P120" i="10"/>
  <c r="U146" i="10" a="1"/>
  <c r="U279" i="9" a="1"/>
  <c r="V114" i="11" a="1"/>
  <c r="AU105" i="11"/>
  <c r="AR105" i="11"/>
  <c r="AS105" i="11"/>
  <c r="AT105" i="11"/>
  <c r="AQ105" i="11"/>
  <c r="AC151" i="11" a="1"/>
  <c r="AS254" i="9"/>
  <c r="AT254" i="9"/>
  <c r="AQ254" i="9"/>
  <c r="AP254" i="9"/>
  <c r="AR254" i="9"/>
  <c r="AI252" i="9" a="1"/>
  <c r="AI118" i="10" a="1"/>
  <c r="AJ95" i="11" a="1"/>
  <c r="AD97" i="11"/>
  <c r="AC97" i="11"/>
  <c r="AE97" i="11"/>
  <c r="AF97" i="11"/>
  <c r="AG97" i="11"/>
  <c r="AP148" i="10" a="1"/>
  <c r="AQ116" i="11" a="1"/>
  <c r="AJ154" i="11" a="1"/>
  <c r="O151" i="11" a="1"/>
  <c r="AQ87" i="11" a="1"/>
  <c r="H95" i="11" a="1"/>
  <c r="G252" i="9" a="1"/>
  <c r="G118" i="10" a="1"/>
  <c r="R106" i="11"/>
  <c r="S106" i="11"/>
  <c r="O106" i="11"/>
  <c r="P106" i="11"/>
  <c r="Q106" i="11"/>
  <c r="AC124" i="11" a="1"/>
  <c r="AR135" i="11"/>
  <c r="AT135" i="11"/>
  <c r="AQ135" i="11"/>
  <c r="AU135" i="11"/>
  <c r="AS135" i="11"/>
  <c r="O116" i="11" a="1"/>
  <c r="N148" i="10" a="1"/>
  <c r="AM133" i="11"/>
  <c r="AN133" i="11"/>
  <c r="AK133" i="11"/>
  <c r="AJ133" i="11"/>
  <c r="AL133" i="11"/>
  <c r="AQ151" i="11" a="1"/>
  <c r="AJ124" i="11" a="1"/>
  <c r="AF154" i="11"/>
  <c r="AG154" i="11"/>
  <c r="AC154" i="11"/>
  <c r="AL126" i="11"/>
  <c r="AN126" i="11"/>
  <c r="AM126" i="11"/>
  <c r="AK126" i="11"/>
  <c r="AJ126" i="11"/>
  <c r="AJ77" i="11" a="1"/>
  <c r="V132" i="11" a="1"/>
  <c r="X136" i="11"/>
  <c r="V136" i="11"/>
  <c r="W136" i="11"/>
  <c r="Z136" i="11"/>
  <c r="Y136" i="11"/>
  <c r="AP146" i="10" a="1"/>
  <c r="AQ114" i="11" a="1"/>
  <c r="AP279" i="9" a="1"/>
  <c r="R121" i="10"/>
  <c r="N121" i="10"/>
  <c r="O121" i="10"/>
  <c r="P121" i="10"/>
  <c r="Q121" i="10"/>
  <c r="W137" i="10"/>
  <c r="V137" i="10"/>
  <c r="Y137" i="10"/>
  <c r="X137" i="10"/>
  <c r="U137" i="10"/>
  <c r="X105" i="11"/>
  <c r="V105" i="11"/>
  <c r="Y105" i="11"/>
  <c r="W105" i="11"/>
  <c r="Z105" i="11"/>
  <c r="AC98" i="11"/>
  <c r="AF98" i="11"/>
  <c r="AD98" i="11"/>
  <c r="AE98" i="11"/>
  <c r="AG98" i="11"/>
  <c r="AE120" i="10"/>
  <c r="AB120" i="10"/>
  <c r="AF120" i="10"/>
  <c r="AC120" i="10"/>
  <c r="AD120" i="10"/>
  <c r="AQ133" i="11" a="1"/>
  <c r="AC96" i="11" a="1"/>
  <c r="U118" i="10" a="1"/>
  <c r="V95" i="11" a="1"/>
  <c r="U252" i="9" a="1"/>
  <c r="AC87" i="11" a="1"/>
  <c r="U253" i="9" a="1"/>
  <c r="V141" i="11" a="1"/>
  <c r="U127" i="10" a="1"/>
  <c r="U261" i="9" a="1"/>
  <c r="AC106" i="11"/>
  <c r="AF106" i="11"/>
  <c r="AD106" i="11"/>
  <c r="AG106" i="11"/>
  <c r="AE106" i="11"/>
  <c r="H78" i="11"/>
  <c r="K78" i="11"/>
  <c r="I78" i="11"/>
  <c r="L78" i="11"/>
  <c r="J78" i="11"/>
  <c r="H77" i="11" a="1"/>
  <c r="N264" i="9" a="1"/>
  <c r="O78" i="11"/>
  <c r="Q78" i="11"/>
  <c r="P78" i="11"/>
  <c r="R78" i="11"/>
  <c r="S78" i="11"/>
  <c r="K108" i="11"/>
  <c r="L108" i="11"/>
  <c r="J108" i="11"/>
  <c r="H108" i="11"/>
  <c r="I108" i="11"/>
  <c r="AC114" i="11" a="1"/>
  <c r="AB146" i="10" a="1"/>
  <c r="AB279" i="9" a="1"/>
  <c r="H125" i="11"/>
  <c r="J125" i="11"/>
  <c r="L125" i="11"/>
  <c r="K125" i="11"/>
  <c r="I125" i="11"/>
  <c r="N255" i="9"/>
  <c r="O255" i="9"/>
  <c r="Q255" i="9"/>
  <c r="R255" i="9"/>
  <c r="P255" i="9"/>
  <c r="Y68" i="11"/>
  <c r="V68" i="11"/>
  <c r="X68" i="11"/>
  <c r="W68" i="11"/>
  <c r="Z68" i="11"/>
  <c r="AJ125" i="11" a="1"/>
  <c r="AC121" i="10"/>
  <c r="AB121" i="10"/>
  <c r="AE121" i="10"/>
  <c r="AF121" i="10"/>
  <c r="AD121" i="10"/>
  <c r="U254" i="9" a="1"/>
  <c r="AK137" i="10"/>
  <c r="AL137" i="10"/>
  <c r="AI137" i="10"/>
  <c r="AJ137" i="10"/>
  <c r="AM137" i="10"/>
  <c r="AB119" i="10" a="1"/>
  <c r="H144" i="11" a="1"/>
  <c r="AI255" i="9"/>
  <c r="AM255" i="9"/>
  <c r="AJ255" i="9"/>
  <c r="AK255" i="9"/>
  <c r="AL255" i="9"/>
  <c r="V96" i="11" a="1"/>
  <c r="V144" i="11" a="1"/>
  <c r="AQ123" i="11" a="1"/>
  <c r="G119" i="10" a="1"/>
  <c r="AL108" i="11"/>
  <c r="AM108" i="11"/>
  <c r="AJ108" i="11"/>
  <c r="AN108" i="11"/>
  <c r="AK108" i="11"/>
  <c r="O132" i="11" a="1"/>
  <c r="O98" i="11"/>
  <c r="P98" i="11"/>
  <c r="R98" i="11"/>
  <c r="Q98" i="11"/>
  <c r="S98" i="11"/>
  <c r="Y270" i="9"/>
  <c r="X270" i="9"/>
  <c r="U270" i="9"/>
  <c r="W270" i="9"/>
  <c r="V270" i="9"/>
  <c r="AC255" i="9"/>
  <c r="AF255" i="9"/>
  <c r="AD255" i="9"/>
  <c r="AB255" i="9"/>
  <c r="AE255" i="9"/>
  <c r="K98" i="11"/>
  <c r="J98" i="11"/>
  <c r="L98" i="11"/>
  <c r="H98" i="11"/>
  <c r="I98" i="11"/>
  <c r="U120" i="10" a="1"/>
  <c r="AJ68" i="11"/>
  <c r="AK68" i="11"/>
  <c r="AL68" i="11"/>
  <c r="AM68" i="11"/>
  <c r="AN68" i="11"/>
  <c r="AN151" i="11"/>
  <c r="AK151" i="11"/>
  <c r="AL151" i="11"/>
  <c r="AJ151" i="11"/>
  <c r="AM151" i="11"/>
  <c r="O126" i="11" a="1"/>
  <c r="O134" i="11" a="1"/>
  <c r="AM121" i="10"/>
  <c r="AJ121" i="10"/>
  <c r="AI121" i="10"/>
  <c r="AL121" i="10"/>
  <c r="AK121" i="10"/>
  <c r="AT106" i="11"/>
  <c r="AS106" i="11"/>
  <c r="AU106" i="11"/>
  <c r="AQ106" i="11"/>
  <c r="AR106" i="11"/>
  <c r="AJ123" i="11" a="1"/>
  <c r="G253" i="9" a="1"/>
  <c r="V90" i="11" a="1"/>
  <c r="AD133" i="11"/>
  <c r="AG133" i="11"/>
  <c r="AF133" i="11"/>
  <c r="AC133" i="11"/>
  <c r="AE133" i="11"/>
  <c r="G146" i="10" a="1"/>
  <c r="G279" i="9" a="1"/>
  <c r="H114" i="11" a="1"/>
  <c r="AK135" i="11"/>
  <c r="AJ135" i="11"/>
  <c r="AL135" i="11"/>
  <c r="AM135" i="11"/>
  <c r="AN135" i="11"/>
  <c r="AQ72" i="11" a="1"/>
  <c r="Q133" i="11"/>
  <c r="S133" i="11"/>
  <c r="P133" i="11"/>
  <c r="R133" i="11"/>
  <c r="O133" i="11"/>
  <c r="J133" i="11"/>
  <c r="K133" i="11"/>
  <c r="L133" i="11"/>
  <c r="I133" i="11"/>
  <c r="H133" i="11"/>
  <c r="H255" i="9"/>
  <c r="I255" i="9"/>
  <c r="J255" i="9"/>
  <c r="G255" i="9"/>
  <c r="K255" i="9"/>
  <c r="AM270" i="9"/>
  <c r="AI270" i="9"/>
  <c r="AJ270" i="9"/>
  <c r="AK270" i="9"/>
  <c r="AL270" i="9"/>
  <c r="AC136" i="11"/>
  <c r="AD136" i="11"/>
  <c r="AF136" i="11"/>
  <c r="AE136" i="11"/>
  <c r="AG136" i="11"/>
  <c r="V87" i="11" a="1"/>
  <c r="AJ142" i="11" a="1"/>
  <c r="AI262" i="9" a="1"/>
  <c r="AI128" i="10" a="1"/>
  <c r="AQ134" i="11" a="1"/>
  <c r="AJ87" i="11" a="1"/>
  <c r="AJ98" i="11"/>
  <c r="AL98" i="11"/>
  <c r="AN98" i="11"/>
  <c r="AK98" i="11"/>
  <c r="AM98" i="11"/>
  <c r="U149" i="10" a="1"/>
  <c r="X126" i="11" l="1"/>
  <c r="AM253" i="9"/>
  <c r="AJ253" i="9"/>
  <c r="O72" i="11" a="1"/>
  <c r="Y126" i="11"/>
  <c r="Z126" i="11"/>
  <c r="AP130" i="10" a="1"/>
  <c r="AE154" i="11"/>
  <c r="V126" i="11"/>
  <c r="AP264" i="9" a="1"/>
  <c r="AQ80" i="11" a="1"/>
  <c r="AB130" i="10" a="1"/>
  <c r="N130" i="10" a="1"/>
  <c r="AC90" i="11" a="1"/>
  <c r="AI274" i="9" a="1"/>
  <c r="AD86" i="11"/>
  <c r="AC144" i="11" a="1"/>
  <c r="AE86" i="11"/>
  <c r="AI130" i="10" a="1"/>
  <c r="AI130" i="10" s="1"/>
  <c r="AJ81" i="11" a="1"/>
  <c r="AB264" i="9" a="1"/>
  <c r="AG86" i="11"/>
  <c r="X86" i="11"/>
  <c r="W86" i="11"/>
  <c r="O81" i="11" a="1"/>
  <c r="Q252" i="9"/>
  <c r="W125" i="11"/>
  <c r="V80" i="11" a="1"/>
  <c r="AQ77" i="11"/>
  <c r="O80" i="11" a="1"/>
  <c r="S80" i="11" s="1"/>
  <c r="AC81" i="11" a="1"/>
  <c r="AC86" i="11"/>
  <c r="AC80" i="11" a="1"/>
  <c r="Y125" i="11"/>
  <c r="X125" i="11"/>
  <c r="AT77" i="11"/>
  <c r="N252" i="9"/>
  <c r="AU77" i="11"/>
  <c r="O252" i="9"/>
  <c r="AB149" i="10" a="1"/>
  <c r="AB149" i="10" s="1"/>
  <c r="AS77" i="11"/>
  <c r="R252" i="9"/>
  <c r="AG125" i="11"/>
  <c r="N149" i="10" a="1"/>
  <c r="R149" i="10" s="1"/>
  <c r="AJ143" i="11" a="1"/>
  <c r="U141" i="10" a="1"/>
  <c r="AE125" i="11"/>
  <c r="V86" i="11"/>
  <c r="G130" i="10" a="1"/>
  <c r="Z86" i="11"/>
  <c r="AI149" i="10" a="1"/>
  <c r="AK149" i="10" s="1"/>
  <c r="G149" i="10" a="1"/>
  <c r="K149" i="10" s="1"/>
  <c r="V125" i="11"/>
  <c r="AQ117" i="11" a="1"/>
  <c r="AT117" i="11" s="1"/>
  <c r="O117" i="11" a="1"/>
  <c r="O117" i="11" s="1"/>
  <c r="V72" i="11" a="1"/>
  <c r="U130" i="10" a="1"/>
  <c r="W130" i="10" s="1"/>
  <c r="U264" i="9" a="1"/>
  <c r="AD125" i="11"/>
  <c r="AF125" i="11"/>
  <c r="AJ80" i="11" a="1"/>
  <c r="AJ80" i="11" s="1"/>
  <c r="G264" i="9" a="1"/>
  <c r="AJ117" i="11" a="1"/>
  <c r="AI129" i="10" a="1"/>
  <c r="H80" i="11" a="1"/>
  <c r="I80" i="11" s="1"/>
  <c r="AQ90" i="11" a="1"/>
  <c r="AR90" i="11" s="1"/>
  <c r="AI263" i="9" a="1"/>
  <c r="U274" i="9" a="1"/>
  <c r="AB274" i="9" a="1"/>
  <c r="AB274" i="9" s="1"/>
  <c r="AC72" i="11" a="1"/>
  <c r="AQ81" i="11" a="1"/>
  <c r="AS81" i="11" s="1"/>
  <c r="H81" i="11" a="1"/>
  <c r="AP274" i="9" a="1"/>
  <c r="AP282" i="9" a="1"/>
  <c r="AT282" i="9" s="1"/>
  <c r="AC79" i="11" a="1"/>
  <c r="AF79" i="11" s="1"/>
  <c r="N141" i="10" a="1"/>
  <c r="O87" i="11"/>
  <c r="R87" i="11"/>
  <c r="S87" i="11"/>
  <c r="P87" i="11"/>
  <c r="Q87" i="11"/>
  <c r="AC87" i="11"/>
  <c r="AD87" i="11"/>
  <c r="AF87" i="11"/>
  <c r="AG87" i="11"/>
  <c r="AE87" i="11"/>
  <c r="N149" i="10"/>
  <c r="O80" i="11"/>
  <c r="O72" i="11"/>
  <c r="R72" i="11"/>
  <c r="S72" i="11"/>
  <c r="P72" i="11"/>
  <c r="Q72" i="11"/>
  <c r="Y87" i="11"/>
  <c r="X87" i="11"/>
  <c r="Z87" i="11"/>
  <c r="W87" i="11"/>
  <c r="V87" i="11"/>
  <c r="AU72" i="11"/>
  <c r="AR72" i="11"/>
  <c r="AT72" i="11"/>
  <c r="AS72" i="11"/>
  <c r="AQ72" i="11"/>
  <c r="V149" i="10"/>
  <c r="X149" i="10"/>
  <c r="W149" i="10"/>
  <c r="Y149" i="10"/>
  <c r="U149" i="10"/>
  <c r="AK274" i="9"/>
  <c r="AI274" i="9"/>
  <c r="AJ274" i="9"/>
  <c r="AM274" i="9"/>
  <c r="AL274" i="9"/>
  <c r="G139" i="10" a="1"/>
  <c r="V120" i="10"/>
  <c r="Y120" i="10"/>
  <c r="U120" i="10"/>
  <c r="W120" i="10"/>
  <c r="X120" i="10"/>
  <c r="AD114" i="11"/>
  <c r="AG114" i="11"/>
  <c r="AE114" i="11"/>
  <c r="AF114" i="11"/>
  <c r="AC114" i="11"/>
  <c r="P264" i="9"/>
  <c r="O264" i="9"/>
  <c r="N264" i="9"/>
  <c r="Q264" i="9"/>
  <c r="R264" i="9"/>
  <c r="AF96" i="11"/>
  <c r="AC96" i="11"/>
  <c r="AD96" i="11"/>
  <c r="AG96" i="11"/>
  <c r="AE96" i="11"/>
  <c r="AU114" i="11"/>
  <c r="AQ114" i="11"/>
  <c r="AR114" i="11"/>
  <c r="AT114" i="11"/>
  <c r="AS114" i="11"/>
  <c r="AJ90" i="11" a="1"/>
  <c r="AF151" i="11"/>
  <c r="AD151" i="11"/>
  <c r="AC151" i="11"/>
  <c r="AE151" i="11"/>
  <c r="AG151" i="11"/>
  <c r="Y128" i="10"/>
  <c r="W128" i="10"/>
  <c r="V128" i="10"/>
  <c r="U128" i="10"/>
  <c r="X128" i="10"/>
  <c r="N274" i="9" a="1"/>
  <c r="AC134" i="11"/>
  <c r="AE134" i="11"/>
  <c r="AF134" i="11"/>
  <c r="AG134" i="11"/>
  <c r="AD134" i="11"/>
  <c r="W280" i="9"/>
  <c r="V280" i="9"/>
  <c r="X280" i="9"/>
  <c r="U280" i="9"/>
  <c r="Y280" i="9"/>
  <c r="AL146" i="10"/>
  <c r="AM146" i="10"/>
  <c r="AK146" i="10"/>
  <c r="AJ146" i="10"/>
  <c r="AI146" i="10"/>
  <c r="AQ95" i="11"/>
  <c r="AR95" i="11"/>
  <c r="AT95" i="11"/>
  <c r="AU95" i="11"/>
  <c r="AS95" i="11"/>
  <c r="AC281" i="9"/>
  <c r="AF281" i="9"/>
  <c r="AE281" i="9"/>
  <c r="AB281" i="9"/>
  <c r="AD281" i="9"/>
  <c r="AI282" i="9" a="1"/>
  <c r="R261" i="9"/>
  <c r="O261" i="9"/>
  <c r="Q261" i="9"/>
  <c r="N261" i="9"/>
  <c r="P261" i="9"/>
  <c r="AQ88" i="11" a="1"/>
  <c r="AM132" i="11"/>
  <c r="AJ132" i="11"/>
  <c r="AL132" i="11"/>
  <c r="AK132" i="11"/>
  <c r="AN132" i="11"/>
  <c r="AQ279" i="9"/>
  <c r="AT279" i="9"/>
  <c r="AP279" i="9"/>
  <c r="AR279" i="9"/>
  <c r="AS279" i="9"/>
  <c r="AL119" i="10"/>
  <c r="AI119" i="10"/>
  <c r="AJ119" i="10"/>
  <c r="AK119" i="10"/>
  <c r="AM119" i="10"/>
  <c r="O132" i="11"/>
  <c r="S132" i="11"/>
  <c r="Q132" i="11"/>
  <c r="R132" i="11"/>
  <c r="P132" i="11"/>
  <c r="V130" i="10"/>
  <c r="U130" i="10"/>
  <c r="Y130" i="10"/>
  <c r="AU123" i="11"/>
  <c r="AQ123" i="11"/>
  <c r="AR123" i="11"/>
  <c r="AS123" i="11"/>
  <c r="AT123" i="11"/>
  <c r="L81" i="11"/>
  <c r="I81" i="11"/>
  <c r="H81" i="11"/>
  <c r="J81" i="11"/>
  <c r="K81" i="11"/>
  <c r="Q144" i="11"/>
  <c r="P144" i="11"/>
  <c r="R144" i="11"/>
  <c r="S144" i="11"/>
  <c r="O144" i="11"/>
  <c r="U253" i="9"/>
  <c r="W253" i="9"/>
  <c r="V253" i="9"/>
  <c r="X253" i="9"/>
  <c r="Y253" i="9"/>
  <c r="AT133" i="11"/>
  <c r="AU133" i="11"/>
  <c r="AS133" i="11"/>
  <c r="AR133" i="11"/>
  <c r="AQ133" i="11"/>
  <c r="AP146" i="10"/>
  <c r="AR146" i="10"/>
  <c r="AS146" i="10"/>
  <c r="AT146" i="10"/>
  <c r="AQ146" i="10"/>
  <c r="V79" i="11" a="1"/>
  <c r="AR151" i="11"/>
  <c r="AT151" i="11"/>
  <c r="AQ151" i="11"/>
  <c r="AU151" i="11"/>
  <c r="AS151" i="11"/>
  <c r="AP119" i="10"/>
  <c r="AR119" i="10"/>
  <c r="AQ119" i="10"/>
  <c r="AS119" i="10"/>
  <c r="AT119" i="10"/>
  <c r="W115" i="11"/>
  <c r="X115" i="11"/>
  <c r="Y115" i="11"/>
  <c r="Z115" i="11"/>
  <c r="V115" i="11"/>
  <c r="G274" i="9" a="1"/>
  <c r="AQ280" i="9"/>
  <c r="AR280" i="9"/>
  <c r="AS280" i="9"/>
  <c r="AT280" i="9"/>
  <c r="AP280" i="9"/>
  <c r="AL114" i="11"/>
  <c r="AM114" i="11"/>
  <c r="AN114" i="11"/>
  <c r="AK114" i="11"/>
  <c r="AJ114" i="11"/>
  <c r="AC77" i="11"/>
  <c r="AF77" i="11"/>
  <c r="AD77" i="11"/>
  <c r="AE77" i="11"/>
  <c r="AG77" i="11"/>
  <c r="G148" i="10"/>
  <c r="I148" i="10"/>
  <c r="H148" i="10"/>
  <c r="K148" i="10"/>
  <c r="J148" i="10"/>
  <c r="AC126" i="11"/>
  <c r="AD126" i="11"/>
  <c r="AF126" i="11"/>
  <c r="AE126" i="11"/>
  <c r="AG126" i="11"/>
  <c r="I87" i="11"/>
  <c r="J87" i="11"/>
  <c r="H87" i="11"/>
  <c r="L87" i="11"/>
  <c r="K87" i="11"/>
  <c r="W116" i="11"/>
  <c r="Y116" i="11"/>
  <c r="X116" i="11"/>
  <c r="Z116" i="11"/>
  <c r="V116" i="11"/>
  <c r="AC89" i="11" a="1"/>
  <c r="G282" i="9" a="1"/>
  <c r="P141" i="11"/>
  <c r="Q141" i="11"/>
  <c r="O141" i="11"/>
  <c r="R141" i="11"/>
  <c r="S141" i="11"/>
  <c r="V152" i="11" a="1"/>
  <c r="AP141" i="10" a="1"/>
  <c r="AI256" i="9" a="1"/>
  <c r="AI122" i="10" a="1"/>
  <c r="AJ99" i="11" a="1"/>
  <c r="R116" i="11"/>
  <c r="P116" i="11"/>
  <c r="O116" i="11"/>
  <c r="Q116" i="11"/>
  <c r="S116" i="11"/>
  <c r="AP263" i="9" a="1"/>
  <c r="AP129" i="10" a="1"/>
  <c r="AQ143" i="11" a="1"/>
  <c r="AS134" i="11"/>
  <c r="AU134" i="11"/>
  <c r="AT134" i="11"/>
  <c r="AQ134" i="11"/>
  <c r="AR134" i="11"/>
  <c r="AM128" i="10"/>
  <c r="AJ128" i="10"/>
  <c r="AK128" i="10"/>
  <c r="AL128" i="10"/>
  <c r="AI128" i="10"/>
  <c r="AK262" i="9"/>
  <c r="AL262" i="9"/>
  <c r="AM262" i="9"/>
  <c r="AI262" i="9"/>
  <c r="AJ262" i="9"/>
  <c r="AL123" i="11"/>
  <c r="AJ123" i="11"/>
  <c r="AK123" i="11"/>
  <c r="AN123" i="11"/>
  <c r="AM123" i="11"/>
  <c r="AC145" i="11" a="1"/>
  <c r="AB131" i="10" a="1"/>
  <c r="AB265" i="9" a="1"/>
  <c r="AB122" i="10" a="1"/>
  <c r="AB256" i="9" a="1"/>
  <c r="AC99" i="11" a="1"/>
  <c r="X264" i="9"/>
  <c r="V264" i="9"/>
  <c r="U264" i="9"/>
  <c r="W264" i="9"/>
  <c r="Y264" i="9"/>
  <c r="H77" i="11"/>
  <c r="K77" i="11"/>
  <c r="J77" i="11"/>
  <c r="L77" i="11"/>
  <c r="I77" i="11"/>
  <c r="AC80" i="11"/>
  <c r="AG80" i="11"/>
  <c r="AD80" i="11"/>
  <c r="AF80" i="11"/>
  <c r="AE80" i="11"/>
  <c r="Z132" i="11"/>
  <c r="Y132" i="11"/>
  <c r="W132" i="11"/>
  <c r="X132" i="11"/>
  <c r="V132" i="11"/>
  <c r="O79" i="11" a="1"/>
  <c r="AK154" i="11"/>
  <c r="AN154" i="11"/>
  <c r="AJ154" i="11"/>
  <c r="AL154" i="11"/>
  <c r="AM154" i="11"/>
  <c r="Z154" i="11"/>
  <c r="W154" i="11"/>
  <c r="Y154" i="11"/>
  <c r="V154" i="11"/>
  <c r="X154" i="11"/>
  <c r="X147" i="10"/>
  <c r="V147" i="10"/>
  <c r="W147" i="10"/>
  <c r="Y147" i="10"/>
  <c r="U147" i="10"/>
  <c r="AI141" i="10" a="1"/>
  <c r="AJ280" i="9"/>
  <c r="AL280" i="9"/>
  <c r="AI280" i="9"/>
  <c r="AM280" i="9"/>
  <c r="AK280" i="9"/>
  <c r="AK279" i="9"/>
  <c r="AL279" i="9"/>
  <c r="AI279" i="9"/>
  <c r="AM279" i="9"/>
  <c r="AJ279" i="9"/>
  <c r="K116" i="11"/>
  <c r="I116" i="11"/>
  <c r="L116" i="11"/>
  <c r="J116" i="11"/>
  <c r="H116" i="11"/>
  <c r="Y151" i="11"/>
  <c r="Z151" i="11"/>
  <c r="V151" i="11"/>
  <c r="W151" i="11"/>
  <c r="X151" i="11"/>
  <c r="R262" i="9"/>
  <c r="O262" i="9"/>
  <c r="P262" i="9"/>
  <c r="Q262" i="9"/>
  <c r="N262" i="9"/>
  <c r="H89" i="11" a="1"/>
  <c r="N282" i="9" a="1"/>
  <c r="N127" i="10"/>
  <c r="P127" i="10"/>
  <c r="Q127" i="10"/>
  <c r="R127" i="10"/>
  <c r="O127" i="10"/>
  <c r="AC152" i="11" a="1"/>
  <c r="AJ145" i="11" a="1"/>
  <c r="AI265" i="9" a="1"/>
  <c r="AI131" i="10" a="1"/>
  <c r="AD81" i="11"/>
  <c r="AE81" i="11"/>
  <c r="AC81" i="11"/>
  <c r="AG81" i="11"/>
  <c r="AF81" i="11"/>
  <c r="AL125" i="11"/>
  <c r="AM125" i="11"/>
  <c r="AK125" i="11"/>
  <c r="AN125" i="11"/>
  <c r="AJ125" i="11"/>
  <c r="H72" i="11" a="1"/>
  <c r="G141" i="10" a="1"/>
  <c r="AT116" i="11"/>
  <c r="AU116" i="11"/>
  <c r="AQ116" i="11"/>
  <c r="AR116" i="11"/>
  <c r="AS116" i="11"/>
  <c r="Q154" i="11"/>
  <c r="R154" i="11"/>
  <c r="S154" i="11"/>
  <c r="O154" i="11"/>
  <c r="P154" i="11"/>
  <c r="AU80" i="11"/>
  <c r="AT80" i="11"/>
  <c r="AQ80" i="11"/>
  <c r="AS80" i="11"/>
  <c r="AR80" i="11"/>
  <c r="AS274" i="9"/>
  <c r="AT274" i="9"/>
  <c r="AP274" i="9"/>
  <c r="AQ274" i="9"/>
  <c r="AR274" i="9"/>
  <c r="Q147" i="10"/>
  <c r="P147" i="10"/>
  <c r="N147" i="10"/>
  <c r="O147" i="10"/>
  <c r="R147" i="10"/>
  <c r="AB263" i="9" a="1"/>
  <c r="AC143" i="11" a="1"/>
  <c r="AB129" i="10" a="1"/>
  <c r="I132" i="11"/>
  <c r="K132" i="11"/>
  <c r="L132" i="11"/>
  <c r="J132" i="11"/>
  <c r="H132" i="11"/>
  <c r="P128" i="10"/>
  <c r="N128" i="10"/>
  <c r="Q128" i="10"/>
  <c r="O128" i="10"/>
  <c r="R128" i="10"/>
  <c r="P114" i="11"/>
  <c r="R114" i="11"/>
  <c r="O114" i="11"/>
  <c r="S114" i="11"/>
  <c r="Q114" i="11"/>
  <c r="AC117" i="11" a="1"/>
  <c r="S123" i="11"/>
  <c r="P123" i="11"/>
  <c r="R123" i="11"/>
  <c r="Q123" i="11"/>
  <c r="O123" i="11"/>
  <c r="AJ152" i="11" a="1"/>
  <c r="H88" i="11" a="1"/>
  <c r="AL117" i="11"/>
  <c r="AM117" i="11"/>
  <c r="AN117" i="11"/>
  <c r="AK117" i="11"/>
  <c r="AJ117" i="11"/>
  <c r="V281" i="9"/>
  <c r="Y281" i="9"/>
  <c r="W281" i="9"/>
  <c r="X281" i="9"/>
  <c r="U281" i="9"/>
  <c r="Y144" i="11"/>
  <c r="V144" i="11"/>
  <c r="X144" i="11"/>
  <c r="W144" i="11"/>
  <c r="Z144" i="11"/>
  <c r="AG90" i="11"/>
  <c r="AC90" i="11"/>
  <c r="AE90" i="11"/>
  <c r="AF90" i="11"/>
  <c r="AD90" i="11"/>
  <c r="N129" i="10" a="1"/>
  <c r="O143" i="11" a="1"/>
  <c r="N263" i="9" a="1"/>
  <c r="AI264" i="9" a="1"/>
  <c r="AR148" i="10"/>
  <c r="AT148" i="10"/>
  <c r="AS148" i="10"/>
  <c r="AP148" i="10"/>
  <c r="AQ148" i="10"/>
  <c r="AL95" i="11"/>
  <c r="AM95" i="11"/>
  <c r="AN95" i="11"/>
  <c r="AJ95" i="11"/>
  <c r="AK95" i="11"/>
  <c r="K147" i="10"/>
  <c r="G147" i="10"/>
  <c r="I147" i="10"/>
  <c r="J147" i="10"/>
  <c r="H147" i="10"/>
  <c r="AR124" i="11"/>
  <c r="AU124" i="11"/>
  <c r="AS124" i="11"/>
  <c r="AQ124" i="11"/>
  <c r="AT124" i="11"/>
  <c r="AC118" i="10"/>
  <c r="AE118" i="10"/>
  <c r="AF118" i="10"/>
  <c r="AD118" i="10"/>
  <c r="AB118" i="10"/>
  <c r="Y124" i="11"/>
  <c r="X124" i="11"/>
  <c r="Z124" i="11"/>
  <c r="W124" i="11"/>
  <c r="V124" i="11"/>
  <c r="V143" i="11" a="1"/>
  <c r="U263" i="9" a="1"/>
  <c r="U129" i="10" a="1"/>
  <c r="AJ72" i="11" a="1"/>
  <c r="G150" i="10" a="1"/>
  <c r="H118" i="11" a="1"/>
  <c r="AB280" i="9"/>
  <c r="AE280" i="9"/>
  <c r="AC280" i="9"/>
  <c r="AF280" i="9"/>
  <c r="AD280" i="9"/>
  <c r="AC123" i="11"/>
  <c r="AD123" i="11"/>
  <c r="AE123" i="11"/>
  <c r="AF123" i="11"/>
  <c r="AG123" i="11"/>
  <c r="P142" i="11"/>
  <c r="O142" i="11"/>
  <c r="Q142" i="11"/>
  <c r="S142" i="11"/>
  <c r="R142" i="11"/>
  <c r="N146" i="10"/>
  <c r="P146" i="10"/>
  <c r="O146" i="10"/>
  <c r="R146" i="10"/>
  <c r="Q146" i="10"/>
  <c r="AB282" i="9" a="1"/>
  <c r="O152" i="11" a="1"/>
  <c r="O88" i="11" a="1"/>
  <c r="G265" i="9" a="1"/>
  <c r="G131" i="10" a="1"/>
  <c r="H145" i="11" a="1"/>
  <c r="O99" i="11" a="1"/>
  <c r="N256" i="9" a="1"/>
  <c r="N122" i="10" a="1"/>
  <c r="AP256" i="9" a="1"/>
  <c r="AP122" i="10" a="1"/>
  <c r="AQ99" i="11" a="1"/>
  <c r="V81" i="11" a="1"/>
  <c r="AJ144" i="11" a="1"/>
  <c r="AT87" i="11"/>
  <c r="AR87" i="11"/>
  <c r="AQ87" i="11"/>
  <c r="AU87" i="11"/>
  <c r="AS87" i="11"/>
  <c r="V117" i="11" a="1"/>
  <c r="AQ79" i="11" a="1"/>
  <c r="K118" i="10"/>
  <c r="G118" i="10"/>
  <c r="H118" i="10"/>
  <c r="I118" i="10"/>
  <c r="J118" i="10"/>
  <c r="AL118" i="10"/>
  <c r="AK118" i="10"/>
  <c r="AM118" i="10"/>
  <c r="AJ118" i="10"/>
  <c r="AI118" i="10"/>
  <c r="L115" i="11"/>
  <c r="K115" i="11"/>
  <c r="H115" i="11"/>
  <c r="I115" i="11"/>
  <c r="J115" i="11"/>
  <c r="Z123" i="11"/>
  <c r="Y123" i="11"/>
  <c r="V123" i="11"/>
  <c r="W123" i="11"/>
  <c r="X123" i="11"/>
  <c r="AB252" i="9"/>
  <c r="AF252" i="9"/>
  <c r="AC252" i="9"/>
  <c r="AE252" i="9"/>
  <c r="AD252" i="9"/>
  <c r="AQ142" i="11"/>
  <c r="AU142" i="11"/>
  <c r="AR142" i="11"/>
  <c r="AS142" i="11"/>
  <c r="AT142" i="11"/>
  <c r="J280" i="9"/>
  <c r="I280" i="9"/>
  <c r="G280" i="9"/>
  <c r="K280" i="9"/>
  <c r="H280" i="9"/>
  <c r="AK134" i="11"/>
  <c r="AL134" i="11"/>
  <c r="AM134" i="11"/>
  <c r="AN134" i="11"/>
  <c r="AJ134" i="11"/>
  <c r="K123" i="11"/>
  <c r="I123" i="11"/>
  <c r="J123" i="11"/>
  <c r="L123" i="11"/>
  <c r="H123" i="11"/>
  <c r="AJ89" i="11" a="1"/>
  <c r="P279" i="9"/>
  <c r="Q279" i="9"/>
  <c r="O279" i="9"/>
  <c r="R279" i="9"/>
  <c r="N279" i="9"/>
  <c r="AQ118" i="11" a="1"/>
  <c r="AP150" i="10" a="1"/>
  <c r="P118" i="10"/>
  <c r="O118" i="10"/>
  <c r="Q118" i="10"/>
  <c r="R118" i="10"/>
  <c r="N118" i="10"/>
  <c r="AJ88" i="11" a="1"/>
  <c r="AC79" i="11"/>
  <c r="AG79" i="11"/>
  <c r="AE79" i="11"/>
  <c r="AD79" i="11"/>
  <c r="S151" i="11"/>
  <c r="O151" i="11"/>
  <c r="P151" i="11"/>
  <c r="R151" i="11"/>
  <c r="Q151" i="11"/>
  <c r="Y72" i="11"/>
  <c r="Z72" i="11"/>
  <c r="V72" i="11"/>
  <c r="W72" i="11"/>
  <c r="X72" i="11"/>
  <c r="V89" i="11" a="1"/>
  <c r="P141" i="10"/>
  <c r="Q141" i="10"/>
  <c r="O141" i="10"/>
  <c r="R141" i="10"/>
  <c r="N141" i="10"/>
  <c r="AM142" i="11"/>
  <c r="AN142" i="11"/>
  <c r="AK142" i="11"/>
  <c r="AJ142" i="11"/>
  <c r="AL142" i="11"/>
  <c r="V70" i="11" a="1"/>
  <c r="Y90" i="11"/>
  <c r="Z90" i="11"/>
  <c r="V90" i="11"/>
  <c r="W90" i="11"/>
  <c r="X90" i="11"/>
  <c r="G129" i="10" a="1"/>
  <c r="H143" i="11" a="1"/>
  <c r="G263" i="9" a="1"/>
  <c r="P126" i="11"/>
  <c r="S126" i="11"/>
  <c r="O126" i="11"/>
  <c r="Q126" i="11"/>
  <c r="R126" i="11"/>
  <c r="AF72" i="11"/>
  <c r="AE72" i="11"/>
  <c r="AC72" i="11"/>
  <c r="AD72" i="11"/>
  <c r="AG72" i="11"/>
  <c r="AC70" i="11" a="1"/>
  <c r="AL81" i="11"/>
  <c r="AJ81" i="11"/>
  <c r="AN81" i="11"/>
  <c r="AM81" i="11"/>
  <c r="AK81" i="11"/>
  <c r="AP149" i="10" a="1"/>
  <c r="AE124" i="11"/>
  <c r="AF124" i="11"/>
  <c r="AG124" i="11"/>
  <c r="AD124" i="11"/>
  <c r="AC124" i="11"/>
  <c r="H252" i="9"/>
  <c r="K252" i="9"/>
  <c r="J252" i="9"/>
  <c r="G252" i="9"/>
  <c r="I252" i="9"/>
  <c r="AI252" i="9"/>
  <c r="AM252" i="9"/>
  <c r="AJ252" i="9"/>
  <c r="AK252" i="9"/>
  <c r="AL252" i="9"/>
  <c r="AI129" i="10"/>
  <c r="AM129" i="10"/>
  <c r="AJ129" i="10"/>
  <c r="AL129" i="10"/>
  <c r="AK129" i="10"/>
  <c r="AQ154" i="11" a="1"/>
  <c r="AG95" i="11"/>
  <c r="AF95" i="11"/>
  <c r="AC95" i="11"/>
  <c r="AD95" i="11"/>
  <c r="AE95" i="11"/>
  <c r="AP128" i="10"/>
  <c r="AQ128" i="10"/>
  <c r="AT128" i="10"/>
  <c r="AR128" i="10"/>
  <c r="AS128" i="10"/>
  <c r="AS96" i="11"/>
  <c r="AU96" i="11"/>
  <c r="AQ96" i="11"/>
  <c r="AR96" i="11"/>
  <c r="AT96" i="11"/>
  <c r="R280" i="9"/>
  <c r="O280" i="9"/>
  <c r="P280" i="9"/>
  <c r="Q280" i="9"/>
  <c r="N280" i="9"/>
  <c r="AT132" i="11"/>
  <c r="AS132" i="11"/>
  <c r="AQ132" i="11"/>
  <c r="AR132" i="11"/>
  <c r="AU132" i="11"/>
  <c r="AM261" i="9"/>
  <c r="AJ261" i="9"/>
  <c r="AK261" i="9"/>
  <c r="AL261" i="9"/>
  <c r="AI261" i="9"/>
  <c r="AL281" i="9"/>
  <c r="AI281" i="9"/>
  <c r="AJ281" i="9"/>
  <c r="AK281" i="9"/>
  <c r="AM281" i="9"/>
  <c r="AB127" i="10"/>
  <c r="AC127" i="10"/>
  <c r="AE127" i="10"/>
  <c r="AD127" i="10"/>
  <c r="AF127" i="10"/>
  <c r="AF262" i="9"/>
  <c r="AB262" i="9"/>
  <c r="AC262" i="9"/>
  <c r="AE262" i="9"/>
  <c r="AD262" i="9"/>
  <c r="P253" i="9"/>
  <c r="R253" i="9"/>
  <c r="Q253" i="9"/>
  <c r="N253" i="9"/>
  <c r="O253" i="9"/>
  <c r="H152" i="11" a="1"/>
  <c r="AC88" i="11" a="1"/>
  <c r="AP265" i="9" a="1"/>
  <c r="AP131" i="10" a="1"/>
  <c r="AQ145" i="11" a="1"/>
  <c r="H264" i="9"/>
  <c r="G264" i="9"/>
  <c r="K264" i="9"/>
  <c r="J264" i="9"/>
  <c r="I264" i="9"/>
  <c r="O130" i="10"/>
  <c r="R130" i="10"/>
  <c r="P130" i="10"/>
  <c r="N130" i="10"/>
  <c r="Q130" i="10"/>
  <c r="I253" i="9"/>
  <c r="H253" i="9"/>
  <c r="J253" i="9"/>
  <c r="K253" i="9"/>
  <c r="G253" i="9"/>
  <c r="AB141" i="10"/>
  <c r="AE141" i="10"/>
  <c r="AD141" i="10"/>
  <c r="AC141" i="10"/>
  <c r="AF141" i="10"/>
  <c r="K114" i="11"/>
  <c r="I114" i="11"/>
  <c r="L114" i="11"/>
  <c r="H114" i="11"/>
  <c r="J114" i="11"/>
  <c r="G122" i="10" a="1"/>
  <c r="G256" i="9" a="1"/>
  <c r="H99" i="11" a="1"/>
  <c r="Y96" i="11"/>
  <c r="W96" i="11"/>
  <c r="X96" i="11"/>
  <c r="Z96" i="11"/>
  <c r="V96" i="11"/>
  <c r="X254" i="9"/>
  <c r="Y254" i="9"/>
  <c r="W254" i="9"/>
  <c r="V254" i="9"/>
  <c r="U254" i="9"/>
  <c r="AN77" i="11"/>
  <c r="AM77" i="11"/>
  <c r="AK77" i="11"/>
  <c r="AL77" i="11"/>
  <c r="AJ77" i="11"/>
  <c r="J95" i="11"/>
  <c r="H95" i="11"/>
  <c r="K95" i="11"/>
  <c r="L95" i="11"/>
  <c r="I95" i="11"/>
  <c r="AM263" i="9"/>
  <c r="AJ263" i="9"/>
  <c r="AI263" i="9"/>
  <c r="AK263" i="9"/>
  <c r="AL263" i="9"/>
  <c r="AT127" i="10"/>
  <c r="AP127" i="10"/>
  <c r="AR127" i="10"/>
  <c r="AS127" i="10"/>
  <c r="AQ127" i="10"/>
  <c r="H154" i="11" a="1"/>
  <c r="AR262" i="9"/>
  <c r="AS262" i="9"/>
  <c r="AT262" i="9"/>
  <c r="AP262" i="9"/>
  <c r="AQ262" i="9"/>
  <c r="R115" i="11"/>
  <c r="Q115" i="11"/>
  <c r="O115" i="11"/>
  <c r="S115" i="11"/>
  <c r="P115" i="11"/>
  <c r="AK127" i="10"/>
  <c r="AI127" i="10"/>
  <c r="AJ127" i="10"/>
  <c r="AM127" i="10"/>
  <c r="AL127" i="10"/>
  <c r="K128" i="10"/>
  <c r="I128" i="10"/>
  <c r="H128" i="10"/>
  <c r="G128" i="10"/>
  <c r="J128" i="10"/>
  <c r="AU115" i="11"/>
  <c r="AQ115" i="11"/>
  <c r="AT115" i="11"/>
  <c r="AR115" i="11"/>
  <c r="AS115" i="11"/>
  <c r="U148" i="10"/>
  <c r="V148" i="10"/>
  <c r="Y148" i="10"/>
  <c r="W148" i="10"/>
  <c r="X148" i="10"/>
  <c r="AC261" i="9"/>
  <c r="AE261" i="9"/>
  <c r="AD261" i="9"/>
  <c r="AF261" i="9"/>
  <c r="AB261" i="9"/>
  <c r="AL147" i="10"/>
  <c r="AM147" i="10"/>
  <c r="AJ147" i="10"/>
  <c r="AK147" i="10"/>
  <c r="AI147" i="10"/>
  <c r="AC142" i="11"/>
  <c r="AG142" i="11"/>
  <c r="AF142" i="11"/>
  <c r="AD142" i="11"/>
  <c r="AE142" i="11"/>
  <c r="AC78" i="11"/>
  <c r="AE78" i="11"/>
  <c r="AF78" i="11"/>
  <c r="AG78" i="11"/>
  <c r="AD78" i="11"/>
  <c r="J141" i="11"/>
  <c r="K141" i="11"/>
  <c r="L141" i="11"/>
  <c r="I141" i="11"/>
  <c r="H141" i="11"/>
  <c r="Y146" i="10"/>
  <c r="W146" i="10"/>
  <c r="U146" i="10"/>
  <c r="V146" i="10"/>
  <c r="X146" i="10"/>
  <c r="V142" i="11"/>
  <c r="X142" i="11"/>
  <c r="Y142" i="11"/>
  <c r="Z142" i="11"/>
  <c r="W142" i="11"/>
  <c r="AT252" i="9"/>
  <c r="AQ252" i="9"/>
  <c r="AS252" i="9"/>
  <c r="AP252" i="9"/>
  <c r="AR252" i="9"/>
  <c r="H90" i="11" a="1"/>
  <c r="AC144" i="11"/>
  <c r="AG144" i="11"/>
  <c r="AE144" i="11"/>
  <c r="AD144" i="11"/>
  <c r="AF144" i="11"/>
  <c r="J279" i="9"/>
  <c r="G279" i="9"/>
  <c r="H279" i="9"/>
  <c r="I279" i="9"/>
  <c r="K279" i="9"/>
  <c r="U265" i="9" a="1"/>
  <c r="V145" i="11" a="1"/>
  <c r="U131" i="10" a="1"/>
  <c r="K119" i="10"/>
  <c r="G119" i="10"/>
  <c r="H119" i="10"/>
  <c r="I119" i="10"/>
  <c r="J119" i="10"/>
  <c r="AC119" i="10"/>
  <c r="AF119" i="10"/>
  <c r="AD119" i="10"/>
  <c r="AE119" i="10"/>
  <c r="AB119" i="10"/>
  <c r="U261" i="9"/>
  <c r="V261" i="9"/>
  <c r="Y261" i="9"/>
  <c r="X261" i="9"/>
  <c r="W261" i="9"/>
  <c r="O90" i="11" a="1"/>
  <c r="AU144" i="11"/>
  <c r="AT144" i="11"/>
  <c r="AR144" i="11"/>
  <c r="AS144" i="11"/>
  <c r="AQ144" i="11"/>
  <c r="H79" i="11" a="1"/>
  <c r="AM143" i="11"/>
  <c r="AN143" i="11"/>
  <c r="AL143" i="11"/>
  <c r="AK143" i="11"/>
  <c r="AJ143" i="11"/>
  <c r="AQ141" i="11"/>
  <c r="AS141" i="11"/>
  <c r="AU141" i="11"/>
  <c r="AT141" i="11"/>
  <c r="AR141" i="11"/>
  <c r="V134" i="11"/>
  <c r="Y134" i="11"/>
  <c r="W134" i="11"/>
  <c r="Z134" i="11"/>
  <c r="X134" i="11"/>
  <c r="AK141" i="11"/>
  <c r="AJ141" i="11"/>
  <c r="AM141" i="11"/>
  <c r="AN141" i="11"/>
  <c r="AL141" i="11"/>
  <c r="I262" i="9"/>
  <c r="K262" i="9"/>
  <c r="J262" i="9"/>
  <c r="G262" i="9"/>
  <c r="H262" i="9"/>
  <c r="AR147" i="10"/>
  <c r="AT147" i="10"/>
  <c r="AP147" i="10"/>
  <c r="AS147" i="10"/>
  <c r="AQ147" i="10"/>
  <c r="AR281" i="9"/>
  <c r="AT281" i="9"/>
  <c r="AP281" i="9"/>
  <c r="AS281" i="9"/>
  <c r="AQ281" i="9"/>
  <c r="AC141" i="11"/>
  <c r="AD141" i="11"/>
  <c r="AG141" i="11"/>
  <c r="AE141" i="11"/>
  <c r="AF141" i="11"/>
  <c r="AM115" i="11"/>
  <c r="AN115" i="11"/>
  <c r="AL115" i="11"/>
  <c r="AK115" i="11"/>
  <c r="AJ115" i="11"/>
  <c r="AE128" i="10"/>
  <c r="AB128" i="10"/>
  <c r="AF128" i="10"/>
  <c r="AC128" i="10"/>
  <c r="AD128" i="10"/>
  <c r="AM254" i="9"/>
  <c r="AJ254" i="9"/>
  <c r="AK254" i="9"/>
  <c r="AI254" i="9"/>
  <c r="AL254" i="9"/>
  <c r="AB147" i="10"/>
  <c r="AE147" i="10"/>
  <c r="AD147" i="10"/>
  <c r="AC147" i="10"/>
  <c r="AF147" i="10"/>
  <c r="V88" i="11" a="1"/>
  <c r="I261" i="9"/>
  <c r="H261" i="9"/>
  <c r="G261" i="9"/>
  <c r="K261" i="9"/>
  <c r="J261" i="9"/>
  <c r="AC146" i="10"/>
  <c r="AB146" i="10"/>
  <c r="AF146" i="10"/>
  <c r="AD146" i="10"/>
  <c r="AE146" i="10"/>
  <c r="N150" i="10" a="1"/>
  <c r="O118" i="11" a="1"/>
  <c r="AL87" i="11"/>
  <c r="AN87" i="11"/>
  <c r="AK87" i="11"/>
  <c r="AM87" i="11"/>
  <c r="AJ87" i="11"/>
  <c r="AE264" i="9"/>
  <c r="AD264" i="9"/>
  <c r="AC264" i="9"/>
  <c r="AF264" i="9"/>
  <c r="AB264" i="9"/>
  <c r="H146" i="10"/>
  <c r="I146" i="10"/>
  <c r="J146" i="10"/>
  <c r="G146" i="10"/>
  <c r="K146" i="10"/>
  <c r="N283" i="9" a="1"/>
  <c r="G283" i="9" a="1"/>
  <c r="AP283" i="9" a="1"/>
  <c r="AI283" i="9" a="1"/>
  <c r="AJ118" i="11" a="1"/>
  <c r="U283" i="9" a="1"/>
  <c r="AI150" i="10" a="1"/>
  <c r="AB283" i="9" a="1"/>
  <c r="O145" i="11" a="1"/>
  <c r="N131" i="10" a="1"/>
  <c r="N265" i="9" a="1"/>
  <c r="P134" i="11"/>
  <c r="R134" i="11"/>
  <c r="O134" i="11"/>
  <c r="S134" i="11"/>
  <c r="Q134" i="11"/>
  <c r="X80" i="11"/>
  <c r="Z80" i="11"/>
  <c r="W80" i="11"/>
  <c r="Y80" i="11"/>
  <c r="V80" i="11"/>
  <c r="I144" i="11"/>
  <c r="L144" i="11"/>
  <c r="H144" i="11"/>
  <c r="J144" i="11"/>
  <c r="K144" i="11"/>
  <c r="W127" i="10"/>
  <c r="X127" i="10"/>
  <c r="Y127" i="10"/>
  <c r="U127" i="10"/>
  <c r="V127" i="10"/>
  <c r="Y252" i="9"/>
  <c r="V252" i="9"/>
  <c r="W252" i="9"/>
  <c r="U252" i="9"/>
  <c r="X252" i="9"/>
  <c r="AQ130" i="10"/>
  <c r="AT130" i="10"/>
  <c r="AP130" i="10"/>
  <c r="AS130" i="10"/>
  <c r="AR130" i="10"/>
  <c r="AJ79" i="11" a="1"/>
  <c r="V114" i="11"/>
  <c r="X114" i="11"/>
  <c r="Z114" i="11"/>
  <c r="Y114" i="11"/>
  <c r="W114" i="11"/>
  <c r="AS261" i="9"/>
  <c r="AT261" i="9"/>
  <c r="AR261" i="9"/>
  <c r="AP261" i="9"/>
  <c r="AQ261" i="9"/>
  <c r="AJ148" i="10"/>
  <c r="AM148" i="10"/>
  <c r="AI148" i="10"/>
  <c r="AK148" i="10"/>
  <c r="AL148" i="10"/>
  <c r="H142" i="11"/>
  <c r="J142" i="11"/>
  <c r="K142" i="11"/>
  <c r="I142" i="11"/>
  <c r="L142" i="11"/>
  <c r="H117" i="11" a="1"/>
  <c r="K281" i="9"/>
  <c r="J281" i="9"/>
  <c r="G281" i="9"/>
  <c r="I281" i="9"/>
  <c r="H281" i="9"/>
  <c r="AQ89" i="11" a="1"/>
  <c r="U282" i="9" a="1"/>
  <c r="AD116" i="11"/>
  <c r="AF116" i="11"/>
  <c r="AC116" i="11"/>
  <c r="AE116" i="11"/>
  <c r="AG116" i="11"/>
  <c r="AE115" i="11"/>
  <c r="AD115" i="11"/>
  <c r="AC115" i="11"/>
  <c r="AF115" i="11"/>
  <c r="AG115" i="11"/>
  <c r="AQ152" i="11" a="1"/>
  <c r="K127" i="10"/>
  <c r="G127" i="10"/>
  <c r="J127" i="10"/>
  <c r="H127" i="10"/>
  <c r="I127" i="10"/>
  <c r="Y118" i="10"/>
  <c r="U118" i="10"/>
  <c r="V118" i="10"/>
  <c r="W118" i="10"/>
  <c r="X118" i="10"/>
  <c r="AE130" i="10"/>
  <c r="AF130" i="10"/>
  <c r="AC130" i="10"/>
  <c r="AD130" i="10"/>
  <c r="AB130" i="10"/>
  <c r="H130" i="10"/>
  <c r="G130" i="10"/>
  <c r="K130" i="10"/>
  <c r="I130" i="10"/>
  <c r="J130" i="10"/>
  <c r="U256" i="9" a="1"/>
  <c r="U122" i="10" a="1"/>
  <c r="V99" i="11" a="1"/>
  <c r="V118" i="11" a="1"/>
  <c r="U150" i="10" a="1"/>
  <c r="Q81" i="11"/>
  <c r="O81" i="11"/>
  <c r="P81" i="11"/>
  <c r="R81" i="11"/>
  <c r="S81" i="11"/>
  <c r="AB279" i="9"/>
  <c r="AC279" i="9"/>
  <c r="AD279" i="9"/>
  <c r="AE279" i="9"/>
  <c r="AF279" i="9"/>
  <c r="V141" i="11"/>
  <c r="X141" i="11"/>
  <c r="Y141" i="11"/>
  <c r="Z141" i="11"/>
  <c r="W141" i="11"/>
  <c r="V95" i="11"/>
  <c r="Z95" i="11"/>
  <c r="W95" i="11"/>
  <c r="Y95" i="11"/>
  <c r="X95" i="11"/>
  <c r="AP264" i="9"/>
  <c r="AQ264" i="9"/>
  <c r="AT264" i="9"/>
  <c r="AS264" i="9"/>
  <c r="AR264" i="9"/>
  <c r="AJ124" i="11"/>
  <c r="AN124" i="11"/>
  <c r="AL124" i="11"/>
  <c r="AM124" i="11"/>
  <c r="AK124" i="11"/>
  <c r="N148" i="10"/>
  <c r="P148" i="10"/>
  <c r="Q148" i="10"/>
  <c r="R148" i="10"/>
  <c r="O148" i="10"/>
  <c r="U279" i="9"/>
  <c r="W279" i="9"/>
  <c r="X279" i="9"/>
  <c r="V279" i="9"/>
  <c r="Y279" i="9"/>
  <c r="X262" i="9"/>
  <c r="Y262" i="9"/>
  <c r="W262" i="9"/>
  <c r="V262" i="9"/>
  <c r="U262" i="9"/>
  <c r="X274" i="9"/>
  <c r="Y274" i="9"/>
  <c r="W274" i="9"/>
  <c r="U274" i="9"/>
  <c r="V274" i="9"/>
  <c r="Y141" i="10"/>
  <c r="V141" i="10"/>
  <c r="X141" i="10"/>
  <c r="W141" i="10"/>
  <c r="U141" i="10"/>
  <c r="AP118" i="10"/>
  <c r="AQ118" i="10"/>
  <c r="AR118" i="10"/>
  <c r="AS118" i="10"/>
  <c r="AT118" i="10"/>
  <c r="AB150" i="10" a="1"/>
  <c r="AC118" i="11" a="1"/>
  <c r="AN116" i="11"/>
  <c r="AL116" i="11"/>
  <c r="AK116" i="11"/>
  <c r="AM116" i="11"/>
  <c r="AJ116" i="11"/>
  <c r="N281" i="9"/>
  <c r="P281" i="9"/>
  <c r="O281" i="9"/>
  <c r="Q281" i="9"/>
  <c r="R281" i="9"/>
  <c r="O89" i="11" a="1"/>
  <c r="AD148" i="10"/>
  <c r="AE148" i="10"/>
  <c r="AC148" i="10"/>
  <c r="AF148" i="10"/>
  <c r="AB148" i="10"/>
  <c r="X130" i="10" l="1"/>
  <c r="P117" i="11"/>
  <c r="I149" i="10"/>
  <c r="Q117" i="11"/>
  <c r="AM130" i="10"/>
  <c r="AL130" i="10"/>
  <c r="AK130" i="10"/>
  <c r="H70" i="11" a="1"/>
  <c r="AL149" i="10"/>
  <c r="AD149" i="10"/>
  <c r="AC149" i="10"/>
  <c r="AE149" i="10"/>
  <c r="AL80" i="11"/>
  <c r="R117" i="11"/>
  <c r="AM149" i="10"/>
  <c r="AI149" i="10"/>
  <c r="AU81" i="11"/>
  <c r="J149" i="10"/>
  <c r="U139" i="10" a="1"/>
  <c r="G149" i="10"/>
  <c r="AQ282" i="9"/>
  <c r="AF149" i="10"/>
  <c r="AJ149" i="10"/>
  <c r="AJ130" i="10"/>
  <c r="AU90" i="11"/>
  <c r="S117" i="11"/>
  <c r="AB139" i="10" a="1"/>
  <c r="AB272" i="9" a="1"/>
  <c r="AI272" i="9" a="1"/>
  <c r="U272" i="9" a="1"/>
  <c r="N272" i="9" a="1"/>
  <c r="P80" i="11"/>
  <c r="AK80" i="11"/>
  <c r="R80" i="11"/>
  <c r="AN80" i="11"/>
  <c r="Q80" i="11"/>
  <c r="G272" i="9" a="1"/>
  <c r="AM80" i="11"/>
  <c r="H149" i="10"/>
  <c r="P149" i="10"/>
  <c r="AQ90" i="11"/>
  <c r="J80" i="11"/>
  <c r="AS117" i="11"/>
  <c r="Q149" i="10"/>
  <c r="AQ117" i="11"/>
  <c r="AP272" i="9" a="1"/>
  <c r="O149" i="10"/>
  <c r="L80" i="11"/>
  <c r="H80" i="11"/>
  <c r="AU117" i="11"/>
  <c r="AR117" i="11"/>
  <c r="AT90" i="11"/>
  <c r="AS90" i="11"/>
  <c r="K80" i="11"/>
  <c r="AR282" i="9"/>
  <c r="AT81" i="11"/>
  <c r="AQ81" i="11"/>
  <c r="AR81" i="11"/>
  <c r="V69" i="11" a="1"/>
  <c r="W69" i="11" s="1"/>
  <c r="AP138" i="10" a="1"/>
  <c r="AP138" i="10" s="1"/>
  <c r="U271" i="9" a="1"/>
  <c r="W271" i="9" s="1"/>
  <c r="AF274" i="9"/>
  <c r="AC274" i="9"/>
  <c r="AP282" i="9"/>
  <c r="AD274" i="9"/>
  <c r="AS282" i="9"/>
  <c r="AE274" i="9"/>
  <c r="AB271" i="9" a="1"/>
  <c r="AC271" i="9" s="1"/>
  <c r="AS265" i="9"/>
  <c r="AT265" i="9"/>
  <c r="AP265" i="9"/>
  <c r="AR265" i="9"/>
  <c r="AQ265" i="9"/>
  <c r="AR154" i="11"/>
  <c r="AT154" i="11"/>
  <c r="AU154" i="11"/>
  <c r="AQ154" i="11"/>
  <c r="AS154" i="11"/>
  <c r="AT150" i="10"/>
  <c r="AP150" i="10"/>
  <c r="AS150" i="10"/>
  <c r="AQ150" i="10"/>
  <c r="AR150" i="10"/>
  <c r="AU79" i="11"/>
  <c r="AQ79" i="11"/>
  <c r="AS79" i="11"/>
  <c r="AR79" i="11"/>
  <c r="AT79" i="11"/>
  <c r="R122" i="10"/>
  <c r="O122" i="10"/>
  <c r="N122" i="10"/>
  <c r="Q122" i="10"/>
  <c r="P122" i="10"/>
  <c r="AD117" i="11"/>
  <c r="AG117" i="11"/>
  <c r="AE117" i="11"/>
  <c r="AF117" i="11"/>
  <c r="AC117" i="11"/>
  <c r="AF152" i="11"/>
  <c r="AC152" i="11"/>
  <c r="AD152" i="11"/>
  <c r="AE152" i="11"/>
  <c r="AG152" i="11"/>
  <c r="AG145" i="11"/>
  <c r="AD145" i="11"/>
  <c r="AC145" i="11"/>
  <c r="AF145" i="11"/>
  <c r="AE145" i="11"/>
  <c r="AK90" i="11"/>
  <c r="AL90" i="11"/>
  <c r="AN90" i="11"/>
  <c r="AM90" i="11"/>
  <c r="AJ90" i="11"/>
  <c r="G271" i="9" a="1"/>
  <c r="L89" i="11"/>
  <c r="I89" i="11"/>
  <c r="J89" i="11"/>
  <c r="K89" i="11"/>
  <c r="H89" i="11"/>
  <c r="AE271" i="9"/>
  <c r="AD271" i="9"/>
  <c r="AF271" i="9"/>
  <c r="AB271" i="9"/>
  <c r="U150" i="10"/>
  <c r="V150" i="10"/>
  <c r="W150" i="10"/>
  <c r="Y150" i="10"/>
  <c r="X150" i="10"/>
  <c r="O71" i="11" a="1"/>
  <c r="N140" i="10" a="1"/>
  <c r="J283" i="9"/>
  <c r="H283" i="9"/>
  <c r="K283" i="9"/>
  <c r="I283" i="9"/>
  <c r="G283" i="9"/>
  <c r="I154" i="11"/>
  <c r="L154" i="11"/>
  <c r="J154" i="11"/>
  <c r="H154" i="11"/>
  <c r="K154" i="11"/>
  <c r="R99" i="11"/>
  <c r="P99" i="11"/>
  <c r="S99" i="11"/>
  <c r="Q99" i="11"/>
  <c r="O99" i="11"/>
  <c r="H150" i="10"/>
  <c r="I150" i="10"/>
  <c r="J150" i="10"/>
  <c r="G150" i="10"/>
  <c r="K150" i="10"/>
  <c r="AJ131" i="10"/>
  <c r="AL131" i="10"/>
  <c r="AI131" i="10"/>
  <c r="AK131" i="10"/>
  <c r="AM131" i="10"/>
  <c r="N138" i="10" a="1"/>
  <c r="AK283" i="9"/>
  <c r="AI283" i="9"/>
  <c r="AL283" i="9"/>
  <c r="AJ283" i="9"/>
  <c r="AM283" i="9"/>
  <c r="Z117" i="11"/>
  <c r="W117" i="11"/>
  <c r="V117" i="11"/>
  <c r="Y117" i="11"/>
  <c r="X117" i="11"/>
  <c r="J118" i="11"/>
  <c r="I118" i="11"/>
  <c r="K118" i="11"/>
  <c r="H118" i="11"/>
  <c r="L118" i="11"/>
  <c r="Z118" i="11"/>
  <c r="Y118" i="11"/>
  <c r="V118" i="11"/>
  <c r="W118" i="11"/>
  <c r="X118" i="11"/>
  <c r="P283" i="9"/>
  <c r="Q283" i="9"/>
  <c r="R283" i="9"/>
  <c r="O283" i="9"/>
  <c r="N283" i="9"/>
  <c r="V131" i="10"/>
  <c r="W131" i="10"/>
  <c r="Y131" i="10"/>
  <c r="X131" i="10"/>
  <c r="U131" i="10"/>
  <c r="AR149" i="10"/>
  <c r="AT149" i="10"/>
  <c r="AP149" i="10"/>
  <c r="AS149" i="10"/>
  <c r="AQ149" i="10"/>
  <c r="AM144" i="11"/>
  <c r="AJ144" i="11"/>
  <c r="AL144" i="11"/>
  <c r="AK144" i="11"/>
  <c r="AN144" i="11"/>
  <c r="AR99" i="11"/>
  <c r="AS99" i="11"/>
  <c r="AT99" i="11"/>
  <c r="AU99" i="11"/>
  <c r="AQ99" i="11"/>
  <c r="AJ72" i="11"/>
  <c r="AL72" i="11"/>
  <c r="AK72" i="11"/>
  <c r="AM72" i="11"/>
  <c r="AN72" i="11"/>
  <c r="H88" i="11"/>
  <c r="I88" i="11"/>
  <c r="L88" i="11"/>
  <c r="J88" i="11"/>
  <c r="K88" i="11"/>
  <c r="AL265" i="9"/>
  <c r="AM265" i="9"/>
  <c r="AK265" i="9"/>
  <c r="AI265" i="9"/>
  <c r="AJ265" i="9"/>
  <c r="AJ99" i="11"/>
  <c r="AM99" i="11"/>
  <c r="AL99" i="11"/>
  <c r="AN99" i="11"/>
  <c r="AK99" i="11"/>
  <c r="G282" i="9"/>
  <c r="K282" i="9"/>
  <c r="H282" i="9"/>
  <c r="I282" i="9"/>
  <c r="J282" i="9"/>
  <c r="AU88" i="11"/>
  <c r="AT88" i="11"/>
  <c r="AQ88" i="11"/>
  <c r="AR88" i="11"/>
  <c r="AS88" i="11"/>
  <c r="O69" i="11" a="1"/>
  <c r="AI140" i="10" a="1"/>
  <c r="AJ71" i="11" a="1"/>
  <c r="Z145" i="11"/>
  <c r="Y145" i="11"/>
  <c r="V145" i="11"/>
  <c r="X145" i="11"/>
  <c r="W145" i="11"/>
  <c r="H99" i="11"/>
  <c r="J99" i="11"/>
  <c r="L99" i="11"/>
  <c r="K99" i="11"/>
  <c r="I99" i="11"/>
  <c r="AP122" i="10"/>
  <c r="AQ122" i="10"/>
  <c r="AT122" i="10"/>
  <c r="AS122" i="10"/>
  <c r="AR122" i="10"/>
  <c r="K145" i="11"/>
  <c r="H145" i="11"/>
  <c r="J145" i="11"/>
  <c r="L145" i="11"/>
  <c r="I145" i="11"/>
  <c r="Y129" i="10"/>
  <c r="U129" i="10"/>
  <c r="V129" i="10"/>
  <c r="X129" i="10"/>
  <c r="W129" i="10"/>
  <c r="AM152" i="11"/>
  <c r="AK152" i="11"/>
  <c r="AJ152" i="11"/>
  <c r="AN152" i="11"/>
  <c r="AL152" i="11"/>
  <c r="AB129" i="10"/>
  <c r="AD129" i="10"/>
  <c r="AE129" i="10"/>
  <c r="AC129" i="10"/>
  <c r="AF129" i="10"/>
  <c r="AM145" i="11"/>
  <c r="AJ145" i="11"/>
  <c r="AK145" i="11"/>
  <c r="AN145" i="11"/>
  <c r="AL145" i="11"/>
  <c r="AG99" i="11"/>
  <c r="AC99" i="11"/>
  <c r="AD99" i="11"/>
  <c r="AE99" i="11"/>
  <c r="AF99" i="11"/>
  <c r="AL122" i="10"/>
  <c r="AK122" i="10"/>
  <c r="AM122" i="10"/>
  <c r="AJ122" i="10"/>
  <c r="AI122" i="10"/>
  <c r="AI282" i="9"/>
  <c r="AK282" i="9"/>
  <c r="AM282" i="9"/>
  <c r="AL282" i="9"/>
  <c r="AJ282" i="9"/>
  <c r="R274" i="9"/>
  <c r="P274" i="9"/>
  <c r="Q274" i="9"/>
  <c r="N274" i="9"/>
  <c r="O274" i="9"/>
  <c r="AP271" i="9" a="1"/>
  <c r="AB273" i="9" a="1"/>
  <c r="AI273" i="9" a="1"/>
  <c r="U273" i="9" a="1"/>
  <c r="AP273" i="9" a="1"/>
  <c r="AB140" i="10" a="1"/>
  <c r="N273" i="9" a="1"/>
  <c r="AC71" i="11" a="1"/>
  <c r="G273" i="9" a="1"/>
  <c r="P256" i="9"/>
  <c r="N256" i="9"/>
  <c r="O256" i="9"/>
  <c r="Q256" i="9"/>
  <c r="R256" i="9"/>
  <c r="G272" i="9"/>
  <c r="H272" i="9"/>
  <c r="J272" i="9"/>
  <c r="K272" i="9"/>
  <c r="I272" i="9"/>
  <c r="W99" i="11"/>
  <c r="X99" i="11"/>
  <c r="Y99" i="11"/>
  <c r="Z99" i="11"/>
  <c r="V99" i="11"/>
  <c r="X139" i="10"/>
  <c r="U139" i="10"/>
  <c r="Y139" i="10"/>
  <c r="W139" i="10"/>
  <c r="V139" i="10"/>
  <c r="U122" i="10"/>
  <c r="V122" i="10"/>
  <c r="W122" i="10"/>
  <c r="Y122" i="10"/>
  <c r="X122" i="10"/>
  <c r="AJ79" i="11"/>
  <c r="AK79" i="11"/>
  <c r="AN79" i="11"/>
  <c r="AM79" i="11"/>
  <c r="AL79" i="11"/>
  <c r="U265" i="9"/>
  <c r="W265" i="9"/>
  <c r="Y265" i="9"/>
  <c r="X265" i="9"/>
  <c r="V265" i="9"/>
  <c r="G256" i="9"/>
  <c r="K256" i="9"/>
  <c r="J256" i="9"/>
  <c r="I256" i="9"/>
  <c r="H256" i="9"/>
  <c r="Z89" i="11"/>
  <c r="V89" i="11"/>
  <c r="Y89" i="11"/>
  <c r="W89" i="11"/>
  <c r="X89" i="11"/>
  <c r="AQ256" i="9"/>
  <c r="AS256" i="9"/>
  <c r="AP256" i="9"/>
  <c r="AT256" i="9"/>
  <c r="AR256" i="9"/>
  <c r="H131" i="10"/>
  <c r="I131" i="10"/>
  <c r="K131" i="10"/>
  <c r="J131" i="10"/>
  <c r="G131" i="10"/>
  <c r="U263" i="9"/>
  <c r="X263" i="9"/>
  <c r="V263" i="9"/>
  <c r="W263" i="9"/>
  <c r="Y263" i="9"/>
  <c r="AC143" i="11"/>
  <c r="AE143" i="11"/>
  <c r="AF143" i="11"/>
  <c r="AG143" i="11"/>
  <c r="AD143" i="11"/>
  <c r="AB256" i="9"/>
  <c r="AE256" i="9"/>
  <c r="AC256" i="9"/>
  <c r="AD256" i="9"/>
  <c r="AF256" i="9"/>
  <c r="AL256" i="9"/>
  <c r="AJ256" i="9"/>
  <c r="AK256" i="9"/>
  <c r="AI256" i="9"/>
  <c r="AM256" i="9"/>
  <c r="N271" i="9" a="1"/>
  <c r="AT272" i="9"/>
  <c r="AP272" i="9"/>
  <c r="AR272" i="9"/>
  <c r="AQ272" i="9"/>
  <c r="AS272" i="9"/>
  <c r="AK118" i="11"/>
  <c r="AJ118" i="11"/>
  <c r="AL118" i="11"/>
  <c r="AM118" i="11"/>
  <c r="AN118" i="11"/>
  <c r="I117" i="11"/>
  <c r="J117" i="11"/>
  <c r="L117" i="11"/>
  <c r="H117" i="11"/>
  <c r="K117" i="11"/>
  <c r="L79" i="11"/>
  <c r="H79" i="11"/>
  <c r="J79" i="11"/>
  <c r="K79" i="11"/>
  <c r="I79" i="11"/>
  <c r="AQ118" i="11"/>
  <c r="AS118" i="11"/>
  <c r="AT118" i="11"/>
  <c r="AR118" i="11"/>
  <c r="AU118" i="11"/>
  <c r="AB282" i="9"/>
  <c r="AC282" i="9"/>
  <c r="AD282" i="9"/>
  <c r="AE282" i="9"/>
  <c r="AF282" i="9"/>
  <c r="H69" i="11" a="1"/>
  <c r="G138" i="10" a="1"/>
  <c r="P265" i="9"/>
  <c r="Q265" i="9"/>
  <c r="N265" i="9"/>
  <c r="O265" i="9"/>
  <c r="R265" i="9"/>
  <c r="AE272" i="9"/>
  <c r="AD272" i="9"/>
  <c r="AF272" i="9"/>
  <c r="AC272" i="9"/>
  <c r="AB272" i="9"/>
  <c r="Y256" i="9"/>
  <c r="V256" i="9"/>
  <c r="U256" i="9"/>
  <c r="W256" i="9"/>
  <c r="X256" i="9"/>
  <c r="G140" i="10" a="1"/>
  <c r="H71" i="11" a="1"/>
  <c r="P131" i="10"/>
  <c r="O131" i="10"/>
  <c r="N131" i="10"/>
  <c r="R131" i="10"/>
  <c r="Q131" i="10"/>
  <c r="J122" i="10"/>
  <c r="K122" i="10"/>
  <c r="G122" i="10"/>
  <c r="I122" i="10"/>
  <c r="H122" i="10"/>
  <c r="AC88" i="11"/>
  <c r="AD88" i="11"/>
  <c r="AE88" i="11"/>
  <c r="AF88" i="11"/>
  <c r="AG88" i="11"/>
  <c r="AN88" i="11"/>
  <c r="AJ88" i="11"/>
  <c r="AK88" i="11"/>
  <c r="AL88" i="11"/>
  <c r="AM88" i="11"/>
  <c r="V81" i="11"/>
  <c r="W81" i="11"/>
  <c r="X81" i="11"/>
  <c r="Z81" i="11"/>
  <c r="Y81" i="11"/>
  <c r="K265" i="9"/>
  <c r="G265" i="9"/>
  <c r="H265" i="9"/>
  <c r="J265" i="9"/>
  <c r="I265" i="9"/>
  <c r="V143" i="11"/>
  <c r="W143" i="11"/>
  <c r="Y143" i="11"/>
  <c r="X143" i="11"/>
  <c r="Z143" i="11"/>
  <c r="AB263" i="9"/>
  <c r="AF263" i="9"/>
  <c r="AD263" i="9"/>
  <c r="AE263" i="9"/>
  <c r="AC263" i="9"/>
  <c r="AI141" i="10"/>
  <c r="AM141" i="10"/>
  <c r="AK141" i="10"/>
  <c r="AJ141" i="10"/>
  <c r="AL141" i="10"/>
  <c r="AD122" i="10"/>
  <c r="AE122" i="10"/>
  <c r="AF122" i="10"/>
  <c r="AC122" i="10"/>
  <c r="AB122" i="10"/>
  <c r="AR141" i="10"/>
  <c r="AQ141" i="10"/>
  <c r="AT141" i="10"/>
  <c r="AP141" i="10"/>
  <c r="AS141" i="10"/>
  <c r="J274" i="9"/>
  <c r="G274" i="9"/>
  <c r="H274" i="9"/>
  <c r="K274" i="9"/>
  <c r="I274" i="9"/>
  <c r="AI271" i="9" a="1"/>
  <c r="I152" i="11"/>
  <c r="H152" i="11"/>
  <c r="J152" i="11"/>
  <c r="K152" i="11"/>
  <c r="L152" i="11"/>
  <c r="O88" i="11"/>
  <c r="P88" i="11"/>
  <c r="Q88" i="11"/>
  <c r="S88" i="11"/>
  <c r="R88" i="11"/>
  <c r="AK264" i="9"/>
  <c r="AL264" i="9"/>
  <c r="AM264" i="9"/>
  <c r="AI264" i="9"/>
  <c r="AJ264" i="9"/>
  <c r="G141" i="10"/>
  <c r="I141" i="10"/>
  <c r="J141" i="10"/>
  <c r="K141" i="10"/>
  <c r="H141" i="10"/>
  <c r="U138" i="10" a="1"/>
  <c r="N139" i="10" a="1"/>
  <c r="O70" i="11" a="1"/>
  <c r="AU143" i="11"/>
  <c r="AT143" i="11"/>
  <c r="AQ143" i="11"/>
  <c r="AR143" i="11"/>
  <c r="AS143" i="11"/>
  <c r="V152" i="11"/>
  <c r="Z152" i="11"/>
  <c r="X152" i="11"/>
  <c r="Y152" i="11"/>
  <c r="W152" i="11"/>
  <c r="AC118" i="11"/>
  <c r="AF118" i="11"/>
  <c r="AD118" i="11"/>
  <c r="AE118" i="11"/>
  <c r="AG118" i="11"/>
  <c r="AD150" i="10"/>
  <c r="AE150" i="10"/>
  <c r="AC150" i="10"/>
  <c r="AB150" i="10"/>
  <c r="AF150" i="10"/>
  <c r="S145" i="11"/>
  <c r="O145" i="11"/>
  <c r="P145" i="11"/>
  <c r="R145" i="11"/>
  <c r="Q145" i="11"/>
  <c r="W88" i="11"/>
  <c r="Z88" i="11"/>
  <c r="Y88" i="11"/>
  <c r="V88" i="11"/>
  <c r="X88" i="11"/>
  <c r="AC69" i="11" a="1"/>
  <c r="AB138" i="10" a="1"/>
  <c r="G263" i="9"/>
  <c r="H263" i="9"/>
  <c r="J263" i="9"/>
  <c r="I263" i="9"/>
  <c r="K263" i="9"/>
  <c r="O152" i="11"/>
  <c r="Q152" i="11"/>
  <c r="S152" i="11"/>
  <c r="P152" i="11"/>
  <c r="R152" i="11"/>
  <c r="P263" i="9"/>
  <c r="O263" i="9"/>
  <c r="R263" i="9"/>
  <c r="Q263" i="9"/>
  <c r="N263" i="9"/>
  <c r="K72" i="11"/>
  <c r="L72" i="11"/>
  <c r="H72" i="11"/>
  <c r="I72" i="11"/>
  <c r="J72" i="11"/>
  <c r="AS129" i="10"/>
  <c r="AQ129" i="10"/>
  <c r="AR129" i="10"/>
  <c r="AT129" i="10"/>
  <c r="AP129" i="10"/>
  <c r="AF89" i="11"/>
  <c r="AE89" i="11"/>
  <c r="AG89" i="11"/>
  <c r="AD89" i="11"/>
  <c r="AC89" i="11"/>
  <c r="X79" i="11"/>
  <c r="Y79" i="11"/>
  <c r="Z79" i="11"/>
  <c r="V79" i="11"/>
  <c r="W79" i="11"/>
  <c r="P89" i="11"/>
  <c r="Q89" i="11"/>
  <c r="R89" i="11"/>
  <c r="S89" i="11"/>
  <c r="O89" i="11"/>
  <c r="AI272" i="9"/>
  <c r="AL272" i="9"/>
  <c r="AK272" i="9"/>
  <c r="AM272" i="9"/>
  <c r="AJ272" i="9"/>
  <c r="AQ152" i="11"/>
  <c r="AS152" i="11"/>
  <c r="AR152" i="11"/>
  <c r="AU152" i="11"/>
  <c r="AT152" i="11"/>
  <c r="AC139" i="10"/>
  <c r="AF139" i="10"/>
  <c r="AD139" i="10"/>
  <c r="AE139" i="10"/>
  <c r="AB139" i="10"/>
  <c r="AD283" i="9"/>
  <c r="AF283" i="9"/>
  <c r="AC283" i="9"/>
  <c r="AE283" i="9"/>
  <c r="AB283" i="9"/>
  <c r="P90" i="11"/>
  <c r="R90" i="11"/>
  <c r="S90" i="11"/>
  <c r="Q90" i="11"/>
  <c r="O90" i="11"/>
  <c r="V272" i="9"/>
  <c r="U272" i="9"/>
  <c r="W272" i="9"/>
  <c r="X272" i="9"/>
  <c r="Y272" i="9"/>
  <c r="AQ71" i="11" a="1"/>
  <c r="AP140" i="10" a="1"/>
  <c r="AM150" i="10"/>
  <c r="AI150" i="10"/>
  <c r="AK150" i="10"/>
  <c r="AL150" i="10"/>
  <c r="AJ150" i="10"/>
  <c r="R118" i="11"/>
  <c r="S118" i="11"/>
  <c r="O118" i="11"/>
  <c r="P118" i="11"/>
  <c r="Q118" i="11"/>
  <c r="AI139" i="10" a="1"/>
  <c r="AJ70" i="11" a="1"/>
  <c r="J143" i="11"/>
  <c r="K143" i="11"/>
  <c r="H143" i="11"/>
  <c r="L143" i="11"/>
  <c r="I143" i="11"/>
  <c r="AN89" i="11"/>
  <c r="AK89" i="11"/>
  <c r="AJ89" i="11"/>
  <c r="AL89" i="11"/>
  <c r="AM89" i="11"/>
  <c r="AQ70" i="11" a="1"/>
  <c r="AP139" i="10" a="1"/>
  <c r="P143" i="11"/>
  <c r="S143" i="11"/>
  <c r="Q143" i="11"/>
  <c r="R143" i="11"/>
  <c r="O143" i="11"/>
  <c r="O79" i="11"/>
  <c r="P79" i="11"/>
  <c r="S79" i="11"/>
  <c r="R79" i="11"/>
  <c r="Q79" i="11"/>
  <c r="AR263" i="9"/>
  <c r="AT263" i="9"/>
  <c r="AP263" i="9"/>
  <c r="AS263" i="9"/>
  <c r="AQ263" i="9"/>
  <c r="G139" i="10"/>
  <c r="K139" i="10"/>
  <c r="J139" i="10"/>
  <c r="I139" i="10"/>
  <c r="H139" i="10"/>
  <c r="AQ283" i="9"/>
  <c r="AR283" i="9"/>
  <c r="AT283" i="9"/>
  <c r="AS283" i="9"/>
  <c r="AP283" i="9"/>
  <c r="N272" i="9"/>
  <c r="O272" i="9"/>
  <c r="P272" i="9"/>
  <c r="Q272" i="9"/>
  <c r="R272" i="9"/>
  <c r="X282" i="9"/>
  <c r="U282" i="9"/>
  <c r="Y282" i="9"/>
  <c r="W282" i="9"/>
  <c r="V282" i="9"/>
  <c r="AG70" i="11"/>
  <c r="AE70" i="11"/>
  <c r="AF70" i="11"/>
  <c r="AD70" i="11"/>
  <c r="AC70" i="11"/>
  <c r="Y70" i="11"/>
  <c r="Z70" i="11"/>
  <c r="V70" i="11"/>
  <c r="W70" i="11"/>
  <c r="X70" i="11"/>
  <c r="U140" i="10" a="1"/>
  <c r="V71" i="11" a="1"/>
  <c r="AR89" i="11"/>
  <c r="AS89" i="11"/>
  <c r="AU89" i="11"/>
  <c r="AT89" i="11"/>
  <c r="AQ89" i="11"/>
  <c r="X283" i="9"/>
  <c r="Y283" i="9"/>
  <c r="W283" i="9"/>
  <c r="V283" i="9"/>
  <c r="U283" i="9"/>
  <c r="O150" i="10"/>
  <c r="Q150" i="10"/>
  <c r="N150" i="10"/>
  <c r="P150" i="10"/>
  <c r="R150" i="10"/>
  <c r="L90" i="11"/>
  <c r="H90" i="11"/>
  <c r="I90" i="11"/>
  <c r="J90" i="11"/>
  <c r="K90" i="11"/>
  <c r="AQ145" i="11"/>
  <c r="AR145" i="11"/>
  <c r="AU145" i="11"/>
  <c r="AT145" i="11"/>
  <c r="AS145" i="11"/>
  <c r="I129" i="10"/>
  <c r="G129" i="10"/>
  <c r="H129" i="10"/>
  <c r="J129" i="10"/>
  <c r="K129" i="10"/>
  <c r="AJ69" i="11" a="1"/>
  <c r="AI138" i="10" a="1"/>
  <c r="O129" i="10"/>
  <c r="P129" i="10"/>
  <c r="Q129" i="10"/>
  <c r="R129" i="10"/>
  <c r="N129" i="10"/>
  <c r="P282" i="9"/>
  <c r="Q282" i="9"/>
  <c r="R282" i="9"/>
  <c r="O282" i="9"/>
  <c r="N282" i="9"/>
  <c r="AE265" i="9"/>
  <c r="AD265" i="9"/>
  <c r="AF265" i="9"/>
  <c r="AB265" i="9"/>
  <c r="AC265" i="9"/>
  <c r="H70" i="11"/>
  <c r="J70" i="11"/>
  <c r="I70" i="11"/>
  <c r="K70" i="11"/>
  <c r="L70" i="11"/>
  <c r="AQ69" i="11" a="1"/>
  <c r="AR131" i="10"/>
  <c r="AS131" i="10"/>
  <c r="AT131" i="10"/>
  <c r="AQ131" i="10"/>
  <c r="AP131" i="10"/>
  <c r="AB131" i="10"/>
  <c r="AF131" i="10"/>
  <c r="AC131" i="10"/>
  <c r="AD131" i="10"/>
  <c r="AE131" i="10"/>
  <c r="AR138" i="10" l="1"/>
  <c r="AS138" i="10"/>
  <c r="AT138" i="10"/>
  <c r="AQ138" i="10"/>
  <c r="X69" i="11"/>
  <c r="V69" i="11"/>
  <c r="Y271" i="9"/>
  <c r="X271" i="9"/>
  <c r="U271" i="9"/>
  <c r="V271" i="9"/>
  <c r="Y69" i="11"/>
  <c r="Z69" i="11"/>
  <c r="AC71" i="11"/>
  <c r="AF71" i="11"/>
  <c r="AG71" i="11"/>
  <c r="AD71" i="11"/>
  <c r="AE71" i="11"/>
  <c r="O69" i="11"/>
  <c r="Q69" i="11"/>
  <c r="P69" i="11"/>
  <c r="R69" i="11"/>
  <c r="S69" i="11"/>
  <c r="AL69" i="11"/>
  <c r="AN69" i="11"/>
  <c r="AM69" i="11"/>
  <c r="AJ69" i="11"/>
  <c r="AK69" i="11"/>
  <c r="P273" i="9"/>
  <c r="Q273" i="9"/>
  <c r="R273" i="9"/>
  <c r="O273" i="9"/>
  <c r="N273" i="9"/>
  <c r="O140" i="10"/>
  <c r="Q140" i="10"/>
  <c r="N140" i="10"/>
  <c r="R140" i="10"/>
  <c r="P140" i="10"/>
  <c r="AL138" i="10"/>
  <c r="AJ138" i="10"/>
  <c r="AM138" i="10"/>
  <c r="AI138" i="10"/>
  <c r="AK138" i="10"/>
  <c r="AL271" i="9"/>
  <c r="AM271" i="9"/>
  <c r="AK271" i="9"/>
  <c r="AJ271" i="9"/>
  <c r="AI271" i="9"/>
  <c r="AD140" i="10"/>
  <c r="AB140" i="10"/>
  <c r="AC140" i="10"/>
  <c r="AF140" i="10"/>
  <c r="AE140" i="10"/>
  <c r="S71" i="11"/>
  <c r="Q71" i="11"/>
  <c r="R71" i="11"/>
  <c r="P71" i="11"/>
  <c r="O71" i="11"/>
  <c r="AP139" i="10"/>
  <c r="AS139" i="10"/>
  <c r="AR139" i="10"/>
  <c r="AT139" i="10"/>
  <c r="AQ139" i="10"/>
  <c r="AN70" i="11"/>
  <c r="AK70" i="11"/>
  <c r="AL70" i="11"/>
  <c r="AM70" i="11"/>
  <c r="AJ70" i="11"/>
  <c r="R70" i="11"/>
  <c r="S70" i="11"/>
  <c r="P70" i="11"/>
  <c r="Q70" i="11"/>
  <c r="O70" i="11"/>
  <c r="AS273" i="9"/>
  <c r="AQ273" i="9"/>
  <c r="AR273" i="9"/>
  <c r="AP273" i="9"/>
  <c r="AT273" i="9"/>
  <c r="P138" i="10"/>
  <c r="R138" i="10"/>
  <c r="N138" i="10"/>
  <c r="O138" i="10"/>
  <c r="Q138" i="10"/>
  <c r="AR70" i="11"/>
  <c r="AU70" i="11"/>
  <c r="AS70" i="11"/>
  <c r="AT70" i="11"/>
  <c r="AQ70" i="11"/>
  <c r="AI139" i="10"/>
  <c r="AK139" i="10"/>
  <c r="AL139" i="10"/>
  <c r="AM139" i="10"/>
  <c r="AJ139" i="10"/>
  <c r="N139" i="10"/>
  <c r="O139" i="10"/>
  <c r="Q139" i="10"/>
  <c r="R139" i="10"/>
  <c r="P139" i="10"/>
  <c r="X273" i="9"/>
  <c r="V273" i="9"/>
  <c r="W273" i="9"/>
  <c r="Y273" i="9"/>
  <c r="U273" i="9"/>
  <c r="AJ273" i="9"/>
  <c r="AM273" i="9"/>
  <c r="AL273" i="9"/>
  <c r="AK273" i="9"/>
  <c r="AI273" i="9"/>
  <c r="W71" i="11"/>
  <c r="X71" i="11"/>
  <c r="Z71" i="11"/>
  <c r="Y71" i="11"/>
  <c r="V71" i="11"/>
  <c r="Q271" i="9"/>
  <c r="N271" i="9"/>
  <c r="O271" i="9"/>
  <c r="R271" i="9"/>
  <c r="P271" i="9"/>
  <c r="AF273" i="9"/>
  <c r="AE273" i="9"/>
  <c r="AB273" i="9"/>
  <c r="AC273" i="9"/>
  <c r="AD273" i="9"/>
  <c r="X140" i="10"/>
  <c r="U140" i="10"/>
  <c r="V140" i="10"/>
  <c r="W140" i="10"/>
  <c r="Y140" i="10"/>
  <c r="AR140" i="10"/>
  <c r="AQ140" i="10"/>
  <c r="AT140" i="10"/>
  <c r="AP140" i="10"/>
  <c r="AS140" i="10"/>
  <c r="AQ271" i="9"/>
  <c r="AP271" i="9"/>
  <c r="AT271" i="9"/>
  <c r="AR271" i="9"/>
  <c r="AS271" i="9"/>
  <c r="AT71" i="11"/>
  <c r="AR71" i="11"/>
  <c r="AU71" i="11"/>
  <c r="AQ71" i="11"/>
  <c r="AS71" i="11"/>
  <c r="K138" i="10"/>
  <c r="I138" i="10"/>
  <c r="G138" i="10"/>
  <c r="J138" i="10"/>
  <c r="H138" i="10"/>
  <c r="I71" i="11"/>
  <c r="J71" i="11"/>
  <c r="L71" i="11"/>
  <c r="H71" i="11"/>
  <c r="K71" i="11"/>
  <c r="I69" i="11"/>
  <c r="H69" i="11"/>
  <c r="L69" i="11"/>
  <c r="J69" i="11"/>
  <c r="K69" i="11"/>
  <c r="AS69" i="11"/>
  <c r="AQ69" i="11"/>
  <c r="AT69" i="11"/>
  <c r="AU69" i="11"/>
  <c r="AR69" i="11"/>
  <c r="AD69" i="11"/>
  <c r="AC69" i="11"/>
  <c r="AF69" i="11"/>
  <c r="AG69" i="11"/>
  <c r="AE69" i="11"/>
  <c r="K140" i="10"/>
  <c r="G140" i="10"/>
  <c r="H140" i="10"/>
  <c r="I140" i="10"/>
  <c r="J140" i="10"/>
  <c r="AK71" i="11"/>
  <c r="AM71" i="11"/>
  <c r="AJ71" i="11"/>
  <c r="AL71" i="11"/>
  <c r="AN71" i="11"/>
  <c r="K271" i="9"/>
  <c r="J271" i="9"/>
  <c r="G271" i="9"/>
  <c r="H271" i="9"/>
  <c r="I271" i="9"/>
  <c r="AF138" i="10"/>
  <c r="AC138" i="10"/>
  <c r="AD138" i="10"/>
  <c r="AE138" i="10"/>
  <c r="AB138" i="10"/>
  <c r="V138" i="10"/>
  <c r="W138" i="10"/>
  <c r="X138" i="10"/>
  <c r="U138" i="10"/>
  <c r="Y138" i="10"/>
  <c r="G273" i="9"/>
  <c r="I273" i="9"/>
  <c r="K273" i="9"/>
  <c r="J273" i="9"/>
  <c r="H273" i="9"/>
  <c r="AI140" i="10"/>
  <c r="AJ140" i="10"/>
  <c r="AK140" i="10"/>
  <c r="AM140" i="10"/>
  <c r="AL140" i="10"/>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<sst xmlns="http://schemas.openxmlformats.org/spreadsheetml/2006/main" count="3749" uniqueCount="563">
  <si>
    <t>給与住宅</t>
    <rPh sb="0" eb="2">
      <t>キュウヨ</t>
    </rPh>
    <rPh sb="2" eb="4">
      <t>ジュウタク</t>
    </rPh>
    <phoneticPr fontId="8"/>
  </si>
  <si>
    <t xml:space="preserve">民営借家 (非木造) </t>
    <rPh sb="0" eb="2">
      <t>ミンエイ</t>
    </rPh>
    <rPh sb="6" eb="7">
      <t>ヒ</t>
    </rPh>
    <phoneticPr fontId="8"/>
  </si>
  <si>
    <t xml:space="preserve">民営借家 (木造) </t>
    <rPh sb="0" eb="2">
      <t>ミンエイ</t>
    </rPh>
    <phoneticPr fontId="8"/>
  </si>
  <si>
    <t>ＵＲ・公社の借家</t>
    <phoneticPr fontId="8"/>
  </si>
  <si>
    <t>公営の借家</t>
    <rPh sb="0" eb="2">
      <t>コウエイ</t>
    </rPh>
    <rPh sb="3" eb="5">
      <t>シャクヤ</t>
    </rPh>
    <phoneticPr fontId="7"/>
  </si>
  <si>
    <t>借家合計</t>
    <rPh sb="0" eb="2">
      <t>シャクヤ</t>
    </rPh>
    <rPh sb="2" eb="4">
      <t>ゴウケイ</t>
    </rPh>
    <phoneticPr fontId="7"/>
  </si>
  <si>
    <t>6人世帯</t>
    <rPh sb="2" eb="4">
      <t>セタイ</t>
    </rPh>
    <phoneticPr fontId="8"/>
  </si>
  <si>
    <t>5人世帯</t>
    <rPh sb="2" eb="4">
      <t>セタイ</t>
    </rPh>
    <phoneticPr fontId="8"/>
  </si>
  <si>
    <t>4人世帯</t>
    <rPh sb="2" eb="4">
      <t>セタイ</t>
    </rPh>
    <phoneticPr fontId="8"/>
  </si>
  <si>
    <t>3人世帯</t>
    <rPh sb="2" eb="4">
      <t>セタイ</t>
    </rPh>
    <phoneticPr fontId="8"/>
  </si>
  <si>
    <t>2人世帯</t>
    <rPh sb="2" eb="4">
      <t>セタイ</t>
    </rPh>
    <phoneticPr fontId="8"/>
  </si>
  <si>
    <t>1人世帯</t>
    <rPh sb="2" eb="4">
      <t>セタイ</t>
    </rPh>
    <phoneticPr fontId="8"/>
  </si>
  <si>
    <t>第Ⅴ分位</t>
    <rPh sb="0" eb="1">
      <t>ダイ</t>
    </rPh>
    <rPh sb="2" eb="4">
      <t>ブンイ</t>
    </rPh>
    <phoneticPr fontId="8"/>
  </si>
  <si>
    <t>第Ⅳ分位</t>
    <rPh sb="0" eb="1">
      <t>ダイ</t>
    </rPh>
    <rPh sb="2" eb="4">
      <t>ブンイ</t>
    </rPh>
    <phoneticPr fontId="8"/>
  </si>
  <si>
    <t>第Ⅲ分位</t>
    <rPh sb="0" eb="1">
      <t>ダイ</t>
    </rPh>
    <rPh sb="2" eb="4">
      <t>ブンイ</t>
    </rPh>
    <phoneticPr fontId="8"/>
  </si>
  <si>
    <t>第Ⅱ分位</t>
    <rPh sb="0" eb="1">
      <t>ダイ</t>
    </rPh>
    <rPh sb="2" eb="4">
      <t>ブンイ</t>
    </rPh>
    <phoneticPr fontId="8"/>
  </si>
  <si>
    <t>第Ⅰ分位</t>
    <rPh sb="0" eb="1">
      <t>ダイ</t>
    </rPh>
    <rPh sb="2" eb="4">
      <t>ブンイ</t>
    </rPh>
    <phoneticPr fontId="8"/>
  </si>
  <si>
    <t>年間収入五分位階級</t>
    <phoneticPr fontId="8"/>
  </si>
  <si>
    <t>～</t>
    <phoneticPr fontId="7"/>
  </si>
  <si>
    <t>万円／月以下</t>
    <rPh sb="0" eb="2">
      <t>マンエン</t>
    </rPh>
    <rPh sb="3" eb="4">
      <t>ツキ</t>
    </rPh>
    <rPh sb="4" eb="6">
      <t>イカ</t>
    </rPh>
    <phoneticPr fontId="7"/>
  </si>
  <si>
    <t>Ⅴ</t>
    <phoneticPr fontId="7"/>
  </si>
  <si>
    <t>Ⅳ</t>
    <phoneticPr fontId="7"/>
  </si>
  <si>
    <t>Ⅲ</t>
    <phoneticPr fontId="7"/>
  </si>
  <si>
    <t>Ⅱ</t>
    <phoneticPr fontId="7"/>
  </si>
  <si>
    <t>Ⅰ</t>
    <phoneticPr fontId="7"/>
  </si>
  <si>
    <t>年間収入
五分位階級</t>
    <phoneticPr fontId="7"/>
  </si>
  <si>
    <t>第Ⅴ分位</t>
    <rPh sb="0" eb="1">
      <t>ダイ</t>
    </rPh>
    <rPh sb="2" eb="4">
      <t>ブンイ</t>
    </rPh>
    <phoneticPr fontId="7"/>
  </si>
  <si>
    <t>第Ⅳ分位</t>
    <rPh sb="0" eb="1">
      <t>ダイ</t>
    </rPh>
    <rPh sb="2" eb="4">
      <t>ブンイ</t>
    </rPh>
    <phoneticPr fontId="7"/>
  </si>
  <si>
    <t>第Ⅲ分位</t>
    <rPh sb="0" eb="1">
      <t>ダイ</t>
    </rPh>
    <rPh sb="2" eb="4">
      <t>ブンイ</t>
    </rPh>
    <phoneticPr fontId="7"/>
  </si>
  <si>
    <t>第Ⅱ分位</t>
    <rPh sb="0" eb="1">
      <t>ダイ</t>
    </rPh>
    <rPh sb="2" eb="4">
      <t>ブンイ</t>
    </rPh>
    <phoneticPr fontId="7"/>
  </si>
  <si>
    <t>一般世帯数</t>
    <rPh sb="0" eb="2">
      <t>イッパン</t>
    </rPh>
    <rPh sb="2" eb="5">
      <t>セタイスウ</t>
    </rPh>
    <phoneticPr fontId="8"/>
  </si>
  <si>
    <t>1-④-2.【推計】年収五分位階級境界値(補正)</t>
  </si>
  <si>
    <t>総数</t>
    <rPh sb="0" eb="2">
      <t>ソウスウ</t>
    </rPh>
    <phoneticPr fontId="8"/>
  </si>
  <si>
    <t>200万円未満</t>
    <rPh sb="3" eb="5">
      <t>マンエン</t>
    </rPh>
    <rPh sb="5" eb="7">
      <t>ミマン</t>
    </rPh>
    <phoneticPr fontId="7"/>
  </si>
  <si>
    <t>200～300
万円未満</t>
    <rPh sb="8" eb="10">
      <t>マンエン</t>
    </rPh>
    <rPh sb="10" eb="12">
      <t>ミマン</t>
    </rPh>
    <phoneticPr fontId="7"/>
  </si>
  <si>
    <t>300～400
万円未満</t>
    <phoneticPr fontId="7"/>
  </si>
  <si>
    <t>400～500
万円未満</t>
    <phoneticPr fontId="7"/>
  </si>
  <si>
    <t>500～700
万円未満</t>
    <phoneticPr fontId="7"/>
  </si>
  <si>
    <t>700～1,000
万円未満</t>
    <phoneticPr fontId="7"/>
  </si>
  <si>
    <t>1,000～1,500万円未満</t>
    <phoneticPr fontId="7"/>
  </si>
  <si>
    <t>1,500～2,000万円未満</t>
    <phoneticPr fontId="7"/>
  </si>
  <si>
    <t>2,000
万円以上</t>
    <rPh sb="6" eb="7">
      <t>マン</t>
    </rPh>
    <rPh sb="7" eb="10">
      <t>エンイジョウ</t>
    </rPh>
    <phoneticPr fontId="7"/>
  </si>
  <si>
    <t>不詳</t>
    <rPh sb="0" eb="2">
      <t>フショウ</t>
    </rPh>
    <phoneticPr fontId="8"/>
  </si>
  <si>
    <t>1人</t>
    <rPh sb="1" eb="2">
      <t>ニン</t>
    </rPh>
    <phoneticPr fontId="8"/>
  </si>
  <si>
    <t>2人</t>
    <rPh sb="1" eb="2">
      <t>ニン</t>
    </rPh>
    <phoneticPr fontId="8"/>
  </si>
  <si>
    <t>3人</t>
    <rPh sb="1" eb="2">
      <t>ニン</t>
    </rPh>
    <phoneticPr fontId="8"/>
  </si>
  <si>
    <t>4人</t>
    <rPh sb="1" eb="2">
      <t>ニン</t>
    </rPh>
    <phoneticPr fontId="8"/>
  </si>
  <si>
    <t>5人</t>
    <rPh sb="1" eb="2">
      <t>ニン</t>
    </rPh>
    <phoneticPr fontId="8"/>
  </si>
  <si>
    <t>6人</t>
    <rPh sb="1" eb="2">
      <t>ニン</t>
    </rPh>
    <phoneticPr fontId="8"/>
  </si>
  <si>
    <t>7人以上</t>
    <rPh sb="1" eb="2">
      <t>ニン</t>
    </rPh>
    <rPh sb="2" eb="4">
      <t>イジョウ</t>
    </rPh>
    <phoneticPr fontId="8"/>
  </si>
  <si>
    <t>令和５年住宅・土地統計調査／全国編／第40-1表</t>
  </si>
  <si>
    <t>内容</t>
    <rPh sb="0" eb="2">
      <t>ナイヨウ</t>
    </rPh>
    <phoneticPr fontId="2"/>
  </si>
  <si>
    <t>出典</t>
    <rPh sb="0" eb="2">
      <t>シュッテン</t>
    </rPh>
    <phoneticPr fontId="2"/>
  </si>
  <si>
    <t>利用</t>
    <rPh sb="0" eb="2">
      <t>リヨウ</t>
    </rPh>
    <phoneticPr fontId="2"/>
  </si>
  <si>
    <t>年間収入五分位階級の境界値</t>
    <rPh sb="0" eb="9">
      <t>ネンカンシュウニュウゴブンイカイキュウ</t>
    </rPh>
    <rPh sb="10" eb="13">
      <t>キョウカイチ</t>
    </rPh>
    <phoneticPr fontId="8"/>
  </si>
  <si>
    <t>第Ⅰ・第Ⅱ分位</t>
    <rPh sb="3" eb="4">
      <t>ダイ</t>
    </rPh>
    <phoneticPr fontId="8"/>
  </si>
  <si>
    <t>第Ⅱ・第Ⅲ分位</t>
    <rPh sb="3" eb="4">
      <t>ダイ</t>
    </rPh>
    <phoneticPr fontId="8"/>
  </si>
  <si>
    <t>第Ⅲ・第Ⅳ分位</t>
    <rPh sb="3" eb="4">
      <t>ダイ</t>
    </rPh>
    <phoneticPr fontId="8"/>
  </si>
  <si>
    <t>第Ⅳ・第Ⅴ分位</t>
    <rPh sb="3" eb="4">
      <t>ダイ</t>
    </rPh>
    <phoneticPr fontId="8"/>
  </si>
  <si>
    <t>1-④-1.【推計】年収五分位階級境界値</t>
    <phoneticPr fontId="2"/>
  </si>
  <si>
    <t>［家計調査（家計収支編・総世帯・各年次年報）］</t>
    <rPh sb="1" eb="3">
      <t>カケイ</t>
    </rPh>
    <rPh sb="3" eb="5">
      <t>チョウサ</t>
    </rPh>
    <rPh sb="12" eb="15">
      <t>ソウセタイ</t>
    </rPh>
    <rPh sb="16" eb="17">
      <t>カク</t>
    </rPh>
    <rPh sb="17" eb="19">
      <t>ネンジ</t>
    </rPh>
    <rPh sb="19" eb="21">
      <t>ネンポウ</t>
    </rPh>
    <phoneticPr fontId="11"/>
  </si>
  <si>
    <t>https://www.e-stat.go.jp/stat-search/files?page=1&amp;layout=datalist&amp;toukei=00200561&amp;tstat=000000330001&amp;cycle=7&amp;tclass1=000000330001&amp;tclass2=000000330019&amp;tclass3=000000330020</t>
  </si>
  <si>
    <t>年収５分位階級の各分位の中央値</t>
    <rPh sb="0" eb="1">
      <t>ネンカン</t>
    </rPh>
    <rPh sb="3" eb="5">
      <t>ブンイ</t>
    </rPh>
    <rPh sb="4" eb="6">
      <t>カイキュウ</t>
    </rPh>
    <rPh sb="7" eb="8">
      <t>カク</t>
    </rPh>
    <rPh sb="8" eb="10">
      <t>ブンイ</t>
    </rPh>
    <rPh sb="12" eb="14">
      <t>チュウオウ</t>
    </rPh>
    <rPh sb="14" eb="15">
      <t>チ</t>
    </rPh>
    <phoneticPr fontId="8"/>
  </si>
  <si>
    <t>年収５分位階級の各分位の境界値</t>
    <rPh sb="0" eb="1">
      <t>ネンカン</t>
    </rPh>
    <rPh sb="3" eb="5">
      <t>ブンイ</t>
    </rPh>
    <rPh sb="4" eb="6">
      <t>カイキュウ</t>
    </rPh>
    <rPh sb="7" eb="8">
      <t>カク</t>
    </rPh>
    <rPh sb="8" eb="10">
      <t>ブンイ</t>
    </rPh>
    <rPh sb="11" eb="14">
      <t>キョウカイチ</t>
    </rPh>
    <phoneticPr fontId="8"/>
  </si>
  <si>
    <t>【推計】年収五分位階級中央値
（旧：1-④-1.【推計】年収五分位階級境界値）</t>
    <rPh sb="16" eb="17">
      <t>キュウ</t>
    </rPh>
    <phoneticPr fontId="2"/>
  </si>
  <si>
    <t>第Ⅴ分位</t>
    <rPh sb="2" eb="4">
      <t>ブンイ</t>
    </rPh>
    <phoneticPr fontId="8"/>
  </si>
  <si>
    <t>第Ⅳ分位</t>
    <rPh sb="2" eb="4">
      <t>ブンイ</t>
    </rPh>
    <phoneticPr fontId="8"/>
  </si>
  <si>
    <t>第Ⅲ分位</t>
    <rPh sb="2" eb="4">
      <t>ブンイ</t>
    </rPh>
    <phoneticPr fontId="8"/>
  </si>
  <si>
    <t>第Ⅱ分位</t>
    <rPh sb="2" eb="4">
      <t>ブンイ</t>
    </rPh>
    <phoneticPr fontId="8"/>
  </si>
  <si>
    <t>第Ⅰ分位</t>
    <rPh sb="2" eb="4">
      <t>ブンイ</t>
    </rPh>
    <phoneticPr fontId="8"/>
  </si>
  <si>
    <t>年間収入五分位階級</t>
    <rPh sb="0" eb="9">
      <t>ネンカンシュウニュウゴブンイカイキュウ</t>
    </rPh>
    <phoneticPr fontId="8"/>
  </si>
  <si>
    <t>2005年末</t>
  </si>
  <si>
    <t>2006年末</t>
  </si>
  <si>
    <t>2007年末</t>
  </si>
  <si>
    <t>2008年末</t>
  </si>
  <si>
    <t>2009年末</t>
  </si>
  <si>
    <t>2010年末</t>
  </si>
  <si>
    <t>2011年末</t>
  </si>
  <si>
    <t>2012年末</t>
  </si>
  <si>
    <t>2013年末</t>
  </si>
  <si>
    <t>2014年末</t>
  </si>
  <si>
    <t>2015年末</t>
  </si>
  <si>
    <t>2016年末</t>
  </si>
  <si>
    <t>2017年末</t>
  </si>
  <si>
    <t>2018年末</t>
  </si>
  <si>
    <t>2019年末</t>
  </si>
  <si>
    <t>2020年末</t>
  </si>
  <si>
    <t>2021年末</t>
  </si>
  <si>
    <t>2022年末</t>
  </si>
  <si>
    <t>2023年末</t>
  </si>
  <si>
    <t>2024年末</t>
  </si>
  <si>
    <t>推計条件</t>
    <rPh sb="0" eb="4">
      <t>スイケイジョウケン</t>
    </rPh>
    <phoneticPr fontId="2"/>
  </si>
  <si>
    <t>設定_共通_01</t>
    <rPh sb="0" eb="2">
      <t>セッテイ</t>
    </rPh>
    <rPh sb="3" eb="5">
      <t>キョウツウ</t>
    </rPh>
    <phoneticPr fontId="22"/>
  </si>
  <si>
    <t>設定_共通_02</t>
    <rPh sb="0" eb="2">
      <t>セッテイ</t>
    </rPh>
    <rPh sb="3" eb="5">
      <t>キョウツウ</t>
    </rPh>
    <phoneticPr fontId="22"/>
  </si>
  <si>
    <t>「年間収入五分位階級の境界値」の推計方法</t>
  </si>
  <si>
    <t>推計結果</t>
    <rPh sb="0" eb="4">
      <t>スイケイケッカ</t>
    </rPh>
    <phoneticPr fontId="2"/>
  </si>
  <si>
    <t>2025年度末</t>
  </si>
  <si>
    <t>2030年度末</t>
    <phoneticPr fontId="2"/>
  </si>
  <si>
    <t>2035年度末</t>
  </si>
  <si>
    <t>2040年度末</t>
  </si>
  <si>
    <t>2045年度末</t>
  </si>
  <si>
    <t>2050年度末</t>
  </si>
  <si>
    <t>年間収入階級、年収5分位階級別、世帯割合</t>
  </si>
  <si>
    <t>設定_フロー_01</t>
    <rPh sb="0" eb="2">
      <t>セッテイ</t>
    </rPh>
    <phoneticPr fontId="22"/>
  </si>
  <si>
    <t>1-①.【推計・計算】世帯数の増減</t>
  </si>
  <si>
    <t>国勢調査</t>
    <rPh sb="0" eb="4">
      <t>コクセイチョウサ</t>
    </rPh>
    <phoneticPr fontId="2"/>
  </si>
  <si>
    <t>一般世帯数</t>
    <rPh sb="0" eb="5">
      <t>イッパンセタイスウ</t>
    </rPh>
    <phoneticPr fontId="2"/>
  </si>
  <si>
    <t>会社などの独身寮の単身者</t>
    <rPh sb="0" eb="2">
      <t>カイシャ</t>
    </rPh>
    <rPh sb="5" eb="8">
      <t>ドクシンリョウ</t>
    </rPh>
    <rPh sb="9" eb="12">
      <t>タンシンシャ</t>
    </rPh>
    <phoneticPr fontId="10"/>
  </si>
  <si>
    <t>間借り・下宿などの単身者</t>
  </si>
  <si>
    <t>一般世帯：[第1次基本集計／全国編／表番号00901]、 間借り・下宿・独身寮などの単身者：[第1次基本集計／全国編／表番号00903]</t>
    <rPh sb="0" eb="2">
      <t>イッパン</t>
    </rPh>
    <rPh sb="2" eb="4">
      <t>セタイ</t>
    </rPh>
    <rPh sb="14" eb="16">
      <t>ゼンコク</t>
    </rPh>
    <rPh sb="16" eb="17">
      <t>ヘン</t>
    </rPh>
    <rPh sb="36" eb="39">
      <t>ドクシンリョウ</t>
    </rPh>
    <phoneticPr fontId="8"/>
  </si>
  <si>
    <t>一般世帯：[第1次基本集計／全国編／表番号01001]、 間借り・下宿・独身寮などの単身者：[第1次基本集計／全国編／表番号01001]</t>
    <rPh sb="0" eb="2">
      <t>イッパン</t>
    </rPh>
    <rPh sb="2" eb="4">
      <t>セタイ</t>
    </rPh>
    <rPh sb="14" eb="16">
      <t>ゼンコク</t>
    </rPh>
    <rPh sb="16" eb="17">
      <t>ヘン</t>
    </rPh>
    <rPh sb="36" eb="39">
      <t>ドクシンリョウ</t>
    </rPh>
    <phoneticPr fontId="8"/>
  </si>
  <si>
    <t xml:space="preserve">[第1次基本集計（男女・年齢・配偶関係，世帯の構成，住居の状態など）／全国結果／報告書掲載表／第6表] </t>
    <rPh sb="35" eb="37">
      <t>ゼンコク</t>
    </rPh>
    <rPh sb="40" eb="43">
      <t>ホウコクショ</t>
    </rPh>
    <rPh sb="43" eb="45">
      <t>ケイサイ</t>
    </rPh>
    <rPh sb="45" eb="46">
      <t>ヒョウ</t>
    </rPh>
    <phoneticPr fontId="8"/>
  </si>
  <si>
    <t xml:space="preserve">[男女・年齢・配偶関係，世帯の構成，住居の状態など（第1次基本集計）／全国結果／報告書掲載表／第6表] </t>
    <rPh sb="35" eb="37">
      <t>ゼンコク</t>
    </rPh>
    <rPh sb="40" eb="43">
      <t>ホウコクショ</t>
    </rPh>
    <rPh sb="43" eb="45">
      <t>ケイサイ</t>
    </rPh>
    <rPh sb="45" eb="46">
      <t>ヒョウ</t>
    </rPh>
    <phoneticPr fontId="8"/>
  </si>
  <si>
    <t>借家に移転した世帯の割合</t>
  </si>
  <si>
    <t>設定_フロー_02</t>
    <rPh sb="0" eb="2">
      <t>セッテイ</t>
    </rPh>
    <phoneticPr fontId="22"/>
  </si>
  <si>
    <t>「借家に移転した世帯の従前の居住形態」として用いる世帯</t>
    <rPh sb="22" eb="23">
      <t>モチ</t>
    </rPh>
    <rPh sb="25" eb="27">
      <t>セタイ</t>
    </rPh>
    <phoneticPr fontId="8"/>
  </si>
  <si>
    <t>設定_フロー_03</t>
    <rPh sb="0" eb="2">
      <t>セッテイ</t>
    </rPh>
    <phoneticPr fontId="22"/>
  </si>
  <si>
    <t>「借家に移転した世帯の割合」の推計方法</t>
    <phoneticPr fontId="8"/>
  </si>
  <si>
    <t>年収5分位階級の上限値（本来階層、裁量階層）、公営収入基準の上限値</t>
    <rPh sb="8" eb="11">
      <t>ジョウゲンチ</t>
    </rPh>
    <rPh sb="12" eb="16">
      <t>ホンライカイソウ</t>
    </rPh>
    <rPh sb="17" eb="21">
      <t>サイリョウカイソウ</t>
    </rPh>
    <rPh sb="23" eb="25">
      <t>コウエイ</t>
    </rPh>
    <rPh sb="25" eb="29">
      <t>シュウニュウキジュン</t>
    </rPh>
    <rPh sb="30" eb="33">
      <t>ジョウゲンチ</t>
    </rPh>
    <phoneticPr fontId="2"/>
  </si>
  <si>
    <t>推計条件</t>
    <rPh sb="0" eb="4">
      <t>スイケイジョウケン</t>
    </rPh>
    <phoneticPr fontId="2"/>
  </si>
  <si>
    <t>設定_共通_03</t>
    <rPh sb="0" eb="2">
      <t>セッテイ</t>
    </rPh>
    <rPh sb="3" eb="5">
      <t>キョウツウ</t>
    </rPh>
    <phoneticPr fontId="22"/>
  </si>
  <si>
    <t>本来階層の年間収入五分位階級の上限値（収入基準）</t>
    <rPh sb="0" eb="2">
      <t>ホンライ</t>
    </rPh>
    <rPh sb="2" eb="4">
      <t>カイソウ</t>
    </rPh>
    <rPh sb="19" eb="21">
      <t>シュウニュウ</t>
    </rPh>
    <rPh sb="21" eb="23">
      <t>キジュン</t>
    </rPh>
    <phoneticPr fontId="18"/>
  </si>
  <si>
    <t>設定内容</t>
    <rPh sb="0" eb="4">
      <t>セッテイナイヨウ</t>
    </rPh>
    <phoneticPr fontId="2"/>
  </si>
  <si>
    <t>本来階層</t>
    <rPh sb="0" eb="4">
      <t>ホンライカイソウ</t>
    </rPh>
    <phoneticPr fontId="2"/>
  </si>
  <si>
    <t>上限値</t>
  </si>
  <si>
    <t>上限値</t>
    <rPh sb="0" eb="3">
      <t>ジョウゲンチ</t>
    </rPh>
    <phoneticPr fontId="2"/>
  </si>
  <si>
    <t>裁量階層</t>
    <rPh sb="0" eb="4">
      <t>サイリョウカイソウ</t>
    </rPh>
    <phoneticPr fontId="2"/>
  </si>
  <si>
    <t>公営収入基準</t>
    <rPh sb="0" eb="2">
      <t>コウエイ</t>
    </rPh>
    <rPh sb="2" eb="6">
      <t>シュウニュウキジュン</t>
    </rPh>
    <phoneticPr fontId="2"/>
  </si>
  <si>
    <t>年収5分位階級</t>
    <rPh sb="0" eb="2">
      <t>ネンシュウ</t>
    </rPh>
    <rPh sb="3" eb="7">
      <t>ブンイカイキュウ</t>
    </rPh>
    <phoneticPr fontId="2"/>
  </si>
  <si>
    <t>設定_共通_04</t>
    <rPh sb="0" eb="2">
      <t>セッテイ</t>
    </rPh>
    <rPh sb="3" eb="5">
      <t>キョウツウ</t>
    </rPh>
    <phoneticPr fontId="22"/>
  </si>
  <si>
    <t>裁量階層の年間収入五分位階級の上限値（収入基準）</t>
    <rPh sb="0" eb="2">
      <t>サイリョウ</t>
    </rPh>
    <rPh sb="2" eb="4">
      <t>カイソウ</t>
    </rPh>
    <rPh sb="19" eb="21">
      <t>シュウニュウ</t>
    </rPh>
    <rPh sb="21" eb="23">
      <t>キジュン</t>
    </rPh>
    <phoneticPr fontId="18"/>
  </si>
  <si>
    <t>設定_共通_10</t>
    <rPh sb="0" eb="2">
      <t>セッテイ</t>
    </rPh>
    <rPh sb="3" eb="5">
      <t>キョウツウ</t>
    </rPh>
    <phoneticPr fontId="22"/>
  </si>
  <si>
    <t>収入分位と政令月収の関係</t>
    <rPh sb="0" eb="2">
      <t>シュウニュウ</t>
    </rPh>
    <rPh sb="2" eb="4">
      <t>ブンイ</t>
    </rPh>
    <rPh sb="5" eb="7">
      <t>セイレイ</t>
    </rPh>
    <rPh sb="7" eb="9">
      <t>ゲッシュウ</t>
    </rPh>
    <rPh sb="10" eb="12">
      <t>カンケイ</t>
    </rPh>
    <phoneticPr fontId="8"/>
  </si>
  <si>
    <t>収入分位</t>
  </si>
  <si>
    <t>下限値</t>
  </si>
  <si>
    <t>～</t>
    <phoneticPr fontId="8"/>
  </si>
  <si>
    <t>要確認</t>
    <rPh sb="0" eb="3">
      <t>ヨウカクニン</t>
    </rPh>
    <phoneticPr fontId="2"/>
  </si>
  <si>
    <t>2-①-1.【計算】公営住宅入居収入基準</t>
  </si>
  <si>
    <t>政令月収（円）</t>
    <rPh sb="5" eb="6">
      <t>エン</t>
    </rPh>
    <phoneticPr fontId="2"/>
  </si>
  <si>
    <t>扶養控除額（給与所得者等控除、配偶者・扶養親族控除）</t>
    <rPh sb="0" eb="2">
      <t>フヨウ</t>
    </rPh>
    <rPh sb="2" eb="4">
      <t>コウジョ</t>
    </rPh>
    <rPh sb="4" eb="5">
      <t>ガク</t>
    </rPh>
    <rPh sb="15" eb="18">
      <t>ハイグウシャ</t>
    </rPh>
    <rPh sb="19" eb="21">
      <t>フヨウ</t>
    </rPh>
    <rPh sb="21" eb="23">
      <t>シンゾク</t>
    </rPh>
    <rPh sb="23" eb="25">
      <t>コウジョ</t>
    </rPh>
    <phoneticPr fontId="8"/>
  </si>
  <si>
    <t>扶養控除額（給与所得者等控除）［万円］</t>
    <rPh sb="0" eb="2">
      <t>フヨウ</t>
    </rPh>
    <rPh sb="2" eb="4">
      <t>コウジョ</t>
    </rPh>
    <rPh sb="4" eb="5">
      <t>ガク</t>
    </rPh>
    <rPh sb="6" eb="8">
      <t>キュウヨ</t>
    </rPh>
    <rPh sb="8" eb="11">
      <t>ショトクシャ</t>
    </rPh>
    <rPh sb="11" eb="12">
      <t>ナド</t>
    </rPh>
    <rPh sb="12" eb="14">
      <t>コウジョ</t>
    </rPh>
    <rPh sb="16" eb="18">
      <t>マンエン</t>
    </rPh>
    <phoneticPr fontId="10"/>
  </si>
  <si>
    <t>扶養控除額（配偶者・扶養親族控除）［万円］</t>
    <rPh sb="0" eb="2">
      <t>フヨウ</t>
    </rPh>
    <rPh sb="2" eb="4">
      <t>コウジョ</t>
    </rPh>
    <rPh sb="4" eb="5">
      <t>ガク</t>
    </rPh>
    <rPh sb="6" eb="9">
      <t>ハイグウシャ</t>
    </rPh>
    <rPh sb="10" eb="12">
      <t>フヨウ</t>
    </rPh>
    <rPh sb="12" eb="14">
      <t>シンゾク</t>
    </rPh>
    <rPh sb="14" eb="16">
      <t>コウジョ</t>
    </rPh>
    <phoneticPr fontId="10"/>
  </si>
  <si>
    <t>設定_共通_05</t>
    <rPh sb="0" eb="2">
      <t>セッテイ</t>
    </rPh>
    <rPh sb="3" eb="5">
      <t>キョウツウ</t>
    </rPh>
    <phoneticPr fontId="22"/>
  </si>
  <si>
    <t>公営住宅収入基準の推計にあたっての「裁量階層」の扱い</t>
    <rPh sb="0" eb="2">
      <t>コウエイ</t>
    </rPh>
    <rPh sb="2" eb="4">
      <t>ジュウタク</t>
    </rPh>
    <rPh sb="4" eb="6">
      <t>シュウニュウ</t>
    </rPh>
    <rPh sb="6" eb="8">
      <t>キジュン</t>
    </rPh>
    <phoneticPr fontId="18"/>
  </si>
  <si>
    <t>①本来階層</t>
    <rPh sb="1" eb="5">
      <t>ホンライカイソウ</t>
    </rPh>
    <phoneticPr fontId="2"/>
  </si>
  <si>
    <t>②本来階層＋裁量階層</t>
    <rPh sb="1" eb="5">
      <t>ホンライカイソウ</t>
    </rPh>
    <rPh sb="6" eb="10">
      <t>サイリョウカイソウ</t>
    </rPh>
    <phoneticPr fontId="2"/>
  </si>
  <si>
    <t>扶養親族の人数</t>
    <rPh sb="0" eb="2">
      <t>フヨウ</t>
    </rPh>
    <rPh sb="2" eb="4">
      <t>シンゾク</t>
    </rPh>
    <rPh sb="5" eb="7">
      <t>ニンズウ</t>
    </rPh>
    <phoneticPr fontId="8"/>
  </si>
  <si>
    <t>公営住宅の入居収入基準の上限値
（下限値は0）</t>
    <phoneticPr fontId="8"/>
  </si>
  <si>
    <t>給与住宅</t>
    <rPh sb="0" eb="2">
      <t>キュウヨ</t>
    </rPh>
    <rPh sb="2" eb="4">
      <t>ジュウタク</t>
    </rPh>
    <phoneticPr fontId="7"/>
  </si>
  <si>
    <t>設定_共通_06</t>
    <rPh sb="0" eb="2">
      <t>セッテイ</t>
    </rPh>
    <rPh sb="3" eb="5">
      <t>キョウツウ</t>
    </rPh>
    <phoneticPr fontId="22"/>
  </si>
  <si>
    <t>公営の借家</t>
  </si>
  <si>
    <t>ＵＲ・公社の借家</t>
  </si>
  <si>
    <t>民営借家 (木造)</t>
  </si>
  <si>
    <t>民営借家 (非木造)</t>
  </si>
  <si>
    <t>給与住宅</t>
  </si>
  <si>
    <t>５年後</t>
    <rPh sb="1" eb="2">
      <t>ネン</t>
    </rPh>
    <rPh sb="2" eb="3">
      <t>ゴ</t>
    </rPh>
    <phoneticPr fontId="2"/>
  </si>
  <si>
    <t>10年後</t>
    <rPh sb="2" eb="3">
      <t>ネン</t>
    </rPh>
    <rPh sb="3" eb="4">
      <t>ゴ</t>
    </rPh>
    <phoneticPr fontId="2"/>
  </si>
  <si>
    <t>【参考：60歳以上の夫婦のみ世帯が2人世帯に占める割合】</t>
    <rPh sb="1" eb="3">
      <t>サンコウ</t>
    </rPh>
    <rPh sb="6" eb="9">
      <t>サイイジョウ</t>
    </rPh>
    <rPh sb="10" eb="12">
      <t>フウフ</t>
    </rPh>
    <rPh sb="14" eb="16">
      <t>セタイ</t>
    </rPh>
    <rPh sb="18" eb="21">
      <t>ニンセタイ</t>
    </rPh>
    <rPh sb="22" eb="23">
      <t>シ</t>
    </rPh>
    <rPh sb="25" eb="27">
      <t>ワリアイ</t>
    </rPh>
    <phoneticPr fontId="8"/>
  </si>
  <si>
    <t>設定_共通_07</t>
    <rPh sb="0" eb="2">
      <t>セッテイ</t>
    </rPh>
    <rPh sb="3" eb="5">
      <t>キョウツウ</t>
    </rPh>
    <phoneticPr fontId="22"/>
  </si>
  <si>
    <t>設定_共通_08</t>
    <rPh sb="0" eb="2">
      <t>セッテイ</t>
    </rPh>
    <rPh sb="3" eb="5">
      <t>キョウツウ</t>
    </rPh>
    <phoneticPr fontId="22"/>
  </si>
  <si>
    <t>設定_共通_09</t>
    <rPh sb="0" eb="2">
      <t>セッテイ</t>
    </rPh>
    <rPh sb="3" eb="5">
      <t>キョウツウ</t>
    </rPh>
    <phoneticPr fontId="22"/>
  </si>
  <si>
    <t>2人</t>
    <rPh sb="1" eb="2">
      <t>ニン</t>
    </rPh>
    <phoneticPr fontId="1"/>
  </si>
  <si>
    <t>3人</t>
    <rPh sb="1" eb="2">
      <t>ニン</t>
    </rPh>
    <phoneticPr fontId="1"/>
  </si>
  <si>
    <t>4人</t>
    <rPh sb="1" eb="2">
      <t>ニン</t>
    </rPh>
    <phoneticPr fontId="1"/>
  </si>
  <si>
    <t>5人</t>
    <rPh sb="1" eb="2">
      <t>ニン</t>
    </rPh>
    <phoneticPr fontId="1"/>
  </si>
  <si>
    <t>6人以上</t>
    <rPh sb="1" eb="4">
      <t>ニンイジョウ</t>
    </rPh>
    <phoneticPr fontId="1"/>
  </si>
  <si>
    <t>2人世帯のうち、裁量階層で対象とする年齢の夫婦のみ世帯が占める割合</t>
    <rPh sb="1" eb="2">
      <t>ニン</t>
    </rPh>
    <rPh sb="13" eb="15">
      <t>タイショウ</t>
    </rPh>
    <rPh sb="18" eb="20">
      <t>ネンレイ</t>
    </rPh>
    <rPh sb="21" eb="23">
      <t>フウフ</t>
    </rPh>
    <rPh sb="28" eb="29">
      <t>シ</t>
    </rPh>
    <rPh sb="31" eb="33">
      <t>ワリアイ</t>
    </rPh>
    <phoneticPr fontId="8"/>
  </si>
  <si>
    <t>1人世帯のうち、本来階層及び裁量階層で対象とする年齢の1人世帯が占める割合</t>
    <rPh sb="1" eb="2">
      <t>ニン</t>
    </rPh>
    <rPh sb="19" eb="21">
      <t>タイショウ</t>
    </rPh>
    <rPh sb="24" eb="26">
      <t>ネンレイ</t>
    </rPh>
    <rPh sb="28" eb="29">
      <t>ニン</t>
    </rPh>
    <rPh sb="32" eb="33">
      <t>シ</t>
    </rPh>
    <rPh sb="35" eb="37">
      <t>ワリアイ</t>
    </rPh>
    <phoneticPr fontId="8"/>
  </si>
  <si>
    <t>民営借家
(木造)</t>
    <rPh sb="0" eb="1">
      <t>ミン</t>
    </rPh>
    <rPh sb="1" eb="4">
      <t>エイシャクヤ</t>
    </rPh>
    <rPh sb="6" eb="8">
      <t>モクゾウ</t>
    </rPh>
    <phoneticPr fontId="6"/>
  </si>
  <si>
    <t>民借借家
(非木造)</t>
    <rPh sb="0" eb="2">
      <t>ミンシャク</t>
    </rPh>
    <rPh sb="2" eb="4">
      <t>シャクヤ</t>
    </rPh>
    <rPh sb="6" eb="9">
      <t>ヒモクゾウ</t>
    </rPh>
    <phoneticPr fontId="6"/>
  </si>
  <si>
    <t>給与住宅</t>
    <rPh sb="0" eb="2">
      <t>キュウヨ</t>
    </rPh>
    <rPh sb="2" eb="4">
      <t>ジュウタク</t>
    </rPh>
    <phoneticPr fontId="6"/>
  </si>
  <si>
    <t>公営借家</t>
  </si>
  <si>
    <t>UR・
公社借家</t>
  </si>
  <si>
    <t>借家</t>
    <rPh sb="0" eb="2">
      <t>シャクヤ</t>
    </rPh>
    <phoneticPr fontId="1"/>
  </si>
  <si>
    <t>公営の借家</t>
    <rPh sb="0" eb="2">
      <t>コウエイ</t>
    </rPh>
    <rPh sb="3" eb="5">
      <t>シャクヤ</t>
    </rPh>
    <phoneticPr fontId="1"/>
  </si>
  <si>
    <t>ＵＲ・公社の借家</t>
    <rPh sb="3" eb="5">
      <t>コウシャ</t>
    </rPh>
    <phoneticPr fontId="10"/>
  </si>
  <si>
    <t>民営借家</t>
  </si>
  <si>
    <t>設定_共通_11</t>
    <rPh sb="0" eb="2">
      <t>セッテイ</t>
    </rPh>
    <rPh sb="3" eb="5">
      <t>キョウツウ</t>
    </rPh>
    <phoneticPr fontId="22"/>
  </si>
  <si>
    <t>③政令月収15.8万円以下（住宅セーフティネット法で定める低額所得者）</t>
    <phoneticPr fontId="2"/>
  </si>
  <si>
    <t>（再掲）</t>
    <phoneticPr fontId="2"/>
  </si>
  <si>
    <t>設定_共通_14</t>
    <rPh sb="0" eb="2">
      <t>セッテイ</t>
    </rPh>
    <rPh sb="3" eb="5">
      <t>キョウツウ</t>
    </rPh>
    <phoneticPr fontId="22"/>
  </si>
  <si>
    <t>「最低居住水準の住宅を民間賃貸住宅市場において確保するために必要な年収」の考え方</t>
    <rPh sb="37" eb="38">
      <t>カンガ</t>
    </rPh>
    <rPh sb="39" eb="40">
      <t>カタ</t>
    </rPh>
    <phoneticPr fontId="2"/>
  </si>
  <si>
    <t>設定_共通_B</t>
    <rPh sb="0" eb="2">
      <t>セッテイ</t>
    </rPh>
    <rPh sb="3" eb="5">
      <t>キョウツウ</t>
    </rPh>
    <phoneticPr fontId="22"/>
  </si>
  <si>
    <t>「民営借家の１㎡当たり家賃」の推計方法</t>
    <phoneticPr fontId="2"/>
  </si>
  <si>
    <t>（自動的に設定）</t>
    <rPh sb="1" eb="3">
      <t>ジドウ</t>
    </rPh>
    <rPh sb="3" eb="4">
      <t>テキ</t>
    </rPh>
    <rPh sb="5" eb="7">
      <t>セッテイ</t>
    </rPh>
    <phoneticPr fontId="2"/>
  </si>
  <si>
    <t>設定_共通_12</t>
    <rPh sb="0" eb="2">
      <t>セッテイ</t>
    </rPh>
    <rPh sb="3" eb="5">
      <t>キョウツウ</t>
    </rPh>
    <phoneticPr fontId="22"/>
  </si>
  <si>
    <t>家賃負担限度率の設定における地域補正の実施</t>
    <rPh sb="19" eb="21">
      <t>ジッシ</t>
    </rPh>
    <phoneticPr fontId="1"/>
  </si>
  <si>
    <t>家賃負担限度率の設定における地域補正に用いる係数</t>
    <rPh sb="19" eb="20">
      <t>モチ</t>
    </rPh>
    <rPh sb="22" eb="24">
      <t>ケイスウ</t>
    </rPh>
    <phoneticPr fontId="1"/>
  </si>
  <si>
    <t>補正係数1</t>
    <rPh sb="0" eb="4">
      <t>ホセイケイスウ</t>
    </rPh>
    <phoneticPr fontId="2"/>
  </si>
  <si>
    <t>補正係数2</t>
    <rPh sb="0" eb="4">
      <t>ホセイケイスウ</t>
    </rPh>
    <phoneticPr fontId="2"/>
  </si>
  <si>
    <t>七期五計検討資料（H7.4.21：住宅宅地審議会・住宅部会・基本問題小委員会提出資料）より</t>
  </si>
  <si>
    <t>世帯人員</t>
  </si>
  <si>
    <t>1人世帯</t>
    <rPh sb="2" eb="4">
      <t>セタイ</t>
    </rPh>
    <phoneticPr fontId="10"/>
  </si>
  <si>
    <t>2人世帯</t>
    <rPh sb="2" eb="4">
      <t>セタイ</t>
    </rPh>
    <phoneticPr fontId="10"/>
  </si>
  <si>
    <t>3人世帯</t>
    <rPh sb="2" eb="4">
      <t>セタイ</t>
    </rPh>
    <phoneticPr fontId="10"/>
  </si>
  <si>
    <t>4人世帯</t>
    <rPh sb="2" eb="4">
      <t>セタイ</t>
    </rPh>
    <phoneticPr fontId="10"/>
  </si>
  <si>
    <t>5人世帯</t>
    <rPh sb="2" eb="4">
      <t>セタイ</t>
    </rPh>
    <phoneticPr fontId="10"/>
  </si>
  <si>
    <t>6人世帯</t>
    <rPh sb="2" eb="4">
      <t>セタイ</t>
    </rPh>
    <phoneticPr fontId="10"/>
  </si>
  <si>
    <t>第Ⅰ分位</t>
    <rPh sb="0" eb="1">
      <t>ダイ</t>
    </rPh>
    <rPh sb="2" eb="4">
      <t>ブンイ</t>
    </rPh>
    <phoneticPr fontId="10"/>
  </si>
  <si>
    <t>第Ⅱ分位</t>
    <rPh sb="0" eb="1">
      <t>ダイ</t>
    </rPh>
    <rPh sb="2" eb="4">
      <t>ブンイ</t>
    </rPh>
    <phoneticPr fontId="10"/>
  </si>
  <si>
    <t>第Ⅲ分位</t>
    <rPh sb="0" eb="1">
      <t>ダイ</t>
    </rPh>
    <rPh sb="2" eb="4">
      <t>ブンイ</t>
    </rPh>
    <phoneticPr fontId="10"/>
  </si>
  <si>
    <t>第Ⅳ分位</t>
    <rPh sb="0" eb="1">
      <t>ダイ</t>
    </rPh>
    <rPh sb="2" eb="4">
      <t>ブンイ</t>
    </rPh>
    <phoneticPr fontId="10"/>
  </si>
  <si>
    <t>第Ⅴ分位</t>
    <rPh sb="0" eb="1">
      <t>ダイ</t>
    </rPh>
    <rPh sb="2" eb="4">
      <t>ブンイ</t>
    </rPh>
    <phoneticPr fontId="10"/>
  </si>
  <si>
    <t>世帯人員別、年収5分位階級別、家賃負担限度率（全国値）</t>
    <rPh sb="0" eb="5">
      <t>セタイジンインベツ</t>
    </rPh>
    <rPh sb="6" eb="8">
      <t>ネンシュウ</t>
    </rPh>
    <rPh sb="9" eb="13">
      <t>ブンイカイキュウ</t>
    </rPh>
    <rPh sb="13" eb="14">
      <t>ベツ</t>
    </rPh>
    <phoneticPr fontId="2"/>
  </si>
  <si>
    <t>年収5分位階級</t>
  </si>
  <si>
    <t>世帯人員別、最低居住面積水準</t>
    <rPh sb="0" eb="5">
      <t>セタイジンインベツ</t>
    </rPh>
    <rPh sb="6" eb="14">
      <t>サイテイキョジュウメンセキスイジュン</t>
    </rPh>
    <phoneticPr fontId="2"/>
  </si>
  <si>
    <t>住生活基本計画（全国計画）別紙４</t>
  </si>
  <si>
    <t>延床面積</t>
    <rPh sb="0" eb="1">
      <t>ノ</t>
    </rPh>
    <rPh sb="1" eb="2">
      <t>ユカ</t>
    </rPh>
    <phoneticPr fontId="9"/>
  </si>
  <si>
    <t>※世帯員全員が10歳以上と仮定。</t>
    <phoneticPr fontId="2"/>
  </si>
  <si>
    <t>対象とする世帯の割合</t>
    <rPh sb="0" eb="2">
      <t>タイショウ</t>
    </rPh>
    <rPh sb="5" eb="7">
      <t>セタイ</t>
    </rPh>
    <rPh sb="8" eb="10">
      <t>ワリアイ</t>
    </rPh>
    <phoneticPr fontId="2"/>
  </si>
  <si>
    <t>～</t>
  </si>
  <si>
    <t>（参考）採用する家賃負担限度率</t>
    <rPh sb="1" eb="3">
      <t>サンコウ</t>
    </rPh>
    <phoneticPr fontId="2"/>
  </si>
  <si>
    <t>2030年度末</t>
  </si>
  <si>
    <t>民営借家</t>
    <rPh sb="0" eb="1">
      <t>ミン</t>
    </rPh>
    <rPh sb="1" eb="4">
      <t>エイシャクヤ</t>
    </rPh>
    <phoneticPr fontId="7"/>
  </si>
  <si>
    <t>借家</t>
    <rPh sb="0" eb="2">
      <t>シャクヤ</t>
    </rPh>
    <phoneticPr fontId="2"/>
  </si>
  <si>
    <t>裁量階層で対象とする子の年齢の子育て世帯が占める割合の将来値の推計方法</t>
    <rPh sb="5" eb="7">
      <t>タイショウ</t>
    </rPh>
    <rPh sb="10" eb="11">
      <t>コ</t>
    </rPh>
    <rPh sb="12" eb="14">
      <t>ネンレイ</t>
    </rPh>
    <rPh sb="21" eb="22">
      <t>シ</t>
    </rPh>
    <rPh sb="24" eb="26">
      <t>ワリアイ</t>
    </rPh>
    <rPh sb="27" eb="29">
      <t>ショウライ</t>
    </rPh>
    <rPh sb="29" eb="30">
      <t>チ</t>
    </rPh>
    <rPh sb="31" eb="35">
      <t>スイケイホウホウ</t>
    </rPh>
    <phoneticPr fontId="8"/>
  </si>
  <si>
    <t>裁量階層で対象とする子育て世帯における子の年齢</t>
    <rPh sb="4" eb="6">
      <t>タイショウ</t>
    </rPh>
    <rPh sb="9" eb="10">
      <t>コ</t>
    </rPh>
    <rPh sb="20" eb="22">
      <t>ネンレイ</t>
    </rPh>
    <phoneticPr fontId="9"/>
  </si>
  <si>
    <t>2人以上の世帯のうち、裁量階層で対象とする子の年齢の子育て世帯が占める割合</t>
    <rPh sb="0" eb="1">
      <t>ニン</t>
    </rPh>
    <rPh sb="1" eb="3">
      <t>イジョウ</t>
    </rPh>
    <rPh sb="4" eb="6">
      <t>セタイ</t>
    </rPh>
    <rPh sb="15" eb="17">
      <t>タイショウ</t>
    </rPh>
    <rPh sb="20" eb="21">
      <t>コ</t>
    </rPh>
    <rPh sb="22" eb="24">
      <t>ネンレイ</t>
    </rPh>
    <rPh sb="26" eb="28">
      <t>コソダ</t>
    </rPh>
    <rPh sb="29" eb="31">
      <t>セタイ</t>
    </rPh>
    <rPh sb="31" eb="32">
      <t>シ</t>
    </rPh>
    <rPh sb="34" eb="36">
      <t>ワリアイ</t>
    </rPh>
    <phoneticPr fontId="9"/>
  </si>
  <si>
    <r>
      <t>世帯人員別、所有関係別、裁量階層で対象とする</t>
    </r>
    <r>
      <rPr>
        <b/>
        <sz val="11"/>
        <rFont val="游ゴシック"/>
        <family val="3"/>
        <charset val="128"/>
        <scheme val="minor"/>
      </rPr>
      <t>ひとり親世帯</t>
    </r>
    <r>
      <rPr>
        <sz val="11"/>
        <rFont val="游ゴシック"/>
        <family val="3"/>
        <charset val="128"/>
        <scheme val="minor"/>
      </rPr>
      <t>の割合</t>
    </r>
    <rPh sb="0" eb="5">
      <t>セタイジンインベツ</t>
    </rPh>
    <rPh sb="6" eb="11">
      <t>ショユウカンケイベツ</t>
    </rPh>
    <rPh sb="25" eb="26">
      <t>オヤ</t>
    </rPh>
    <rPh sb="26" eb="28">
      <t>セタイ</t>
    </rPh>
    <rPh sb="29" eb="31">
      <t>ワリアイ</t>
    </rPh>
    <phoneticPr fontId="2"/>
  </si>
  <si>
    <r>
      <t>世帯人員別、所有関係別、裁量階層で対象とする</t>
    </r>
    <r>
      <rPr>
        <b/>
        <sz val="11"/>
        <rFont val="游ゴシック"/>
        <family val="3"/>
        <charset val="128"/>
        <scheme val="minor"/>
      </rPr>
      <t>子育て世帯</t>
    </r>
    <r>
      <rPr>
        <sz val="11"/>
        <rFont val="游ゴシック"/>
        <family val="3"/>
        <charset val="128"/>
        <scheme val="minor"/>
      </rPr>
      <t>の割合</t>
    </r>
    <rPh sb="0" eb="5">
      <t>セタイジンインベツ</t>
    </rPh>
    <rPh sb="6" eb="11">
      <t>ショユウカンケイベツ</t>
    </rPh>
    <rPh sb="22" eb="24">
      <t>コソダ</t>
    </rPh>
    <rPh sb="25" eb="27">
      <t>セタイ</t>
    </rPh>
    <rPh sb="28" eb="30">
      <t>ワリアイ</t>
    </rPh>
    <phoneticPr fontId="2"/>
  </si>
  <si>
    <t>外国人世帯が占める割合</t>
    <rPh sb="0" eb="3">
      <t>ガイコクジン</t>
    </rPh>
    <rPh sb="3" eb="5">
      <t>セタイ</t>
    </rPh>
    <rPh sb="6" eb="7">
      <t>シ</t>
    </rPh>
    <rPh sb="9" eb="11">
      <t>ワリアイ</t>
    </rPh>
    <phoneticPr fontId="11"/>
  </si>
  <si>
    <t>「外国人世帯の世帯数の割合」の推計方法</t>
    <rPh sb="1" eb="3">
      <t>ガイコク</t>
    </rPh>
    <rPh sb="3" eb="4">
      <t>ジン</t>
    </rPh>
    <rPh sb="4" eb="6">
      <t>セタイ</t>
    </rPh>
    <rPh sb="7" eb="10">
      <t>セタイスウ</t>
    </rPh>
    <rPh sb="11" eb="13">
      <t>ワリアイ</t>
    </rPh>
    <rPh sb="15" eb="17">
      <t>スイケイ</t>
    </rPh>
    <rPh sb="17" eb="19">
      <t>ホウホウ</t>
    </rPh>
    <phoneticPr fontId="1"/>
  </si>
  <si>
    <t>2025年</t>
    <rPh sb="4" eb="5">
      <t>ネン</t>
    </rPh>
    <phoneticPr fontId="2"/>
  </si>
  <si>
    <t>2030年</t>
    <rPh sb="4" eb="5">
      <t>ネン</t>
    </rPh>
    <phoneticPr fontId="2"/>
  </si>
  <si>
    <t>2035年</t>
    <rPh sb="4" eb="5">
      <t>ネン</t>
    </rPh>
    <phoneticPr fontId="2"/>
  </si>
  <si>
    <t>2040年</t>
    <rPh sb="4" eb="5">
      <t>ネン</t>
    </rPh>
    <phoneticPr fontId="2"/>
  </si>
  <si>
    <t>2045年</t>
    <rPh sb="4" eb="5">
      <t>ネン</t>
    </rPh>
    <phoneticPr fontId="2"/>
  </si>
  <si>
    <t>2050年</t>
    <rPh sb="4" eb="5">
      <t>ネン</t>
    </rPh>
    <phoneticPr fontId="2"/>
  </si>
  <si>
    <t>6人以上世帯</t>
    <rPh sb="2" eb="4">
      <t>イジョウ</t>
    </rPh>
    <rPh sb="4" eb="6">
      <t>セタイ</t>
    </rPh>
    <phoneticPr fontId="8"/>
  </si>
  <si>
    <t>設定_共通_17</t>
    <rPh sb="0" eb="2">
      <t>セッテイ</t>
    </rPh>
    <rPh sb="3" eb="5">
      <t>キョウツウ</t>
    </rPh>
    <phoneticPr fontId="22"/>
  </si>
  <si>
    <t>設定_共通_18</t>
    <rPh sb="0" eb="2">
      <t>セッテイ</t>
    </rPh>
    <rPh sb="3" eb="5">
      <t>キョウツウ</t>
    </rPh>
    <phoneticPr fontId="22"/>
  </si>
  <si>
    <t>裁量階層で対象とする「外国人世帯の種類」</t>
    <rPh sb="0" eb="4">
      <t>サイリョウカイソウ</t>
    </rPh>
    <rPh sb="5" eb="7">
      <t>タイショウ</t>
    </rPh>
    <rPh sb="17" eb="19">
      <t>シュルイ</t>
    </rPh>
    <phoneticPr fontId="1"/>
  </si>
  <si>
    <t>2023年時点における借家の有無</t>
    <rPh sb="4" eb="7">
      <t>ネンジテン</t>
    </rPh>
    <rPh sb="11" eb="13">
      <t>シャクヤ</t>
    </rPh>
    <rPh sb="14" eb="16">
      <t>ウム</t>
    </rPh>
    <phoneticPr fontId="11"/>
  </si>
  <si>
    <t>2023年時点において借家が存在する</t>
    <rPh sb="14" eb="16">
      <t>ソンザイ</t>
    </rPh>
    <phoneticPr fontId="2"/>
  </si>
  <si>
    <t>最低居住面積水準を満たさない世帯の割合の推計方法</t>
    <rPh sb="9" eb="10">
      <t>ミ</t>
    </rPh>
    <rPh sb="14" eb="16">
      <t>セタイ</t>
    </rPh>
    <rPh sb="17" eb="19">
      <t>ワリアイ</t>
    </rPh>
    <rPh sb="20" eb="24">
      <t>スイケイホウホウ</t>
    </rPh>
    <phoneticPr fontId="2"/>
  </si>
  <si>
    <t>設定_共通_15</t>
    <rPh sb="0" eb="2">
      <t>セッテイ</t>
    </rPh>
    <rPh sb="3" eb="5">
      <t>キョウツウ</t>
    </rPh>
    <phoneticPr fontId="12"/>
  </si>
  <si>
    <t>（再掲）</t>
    <rPh sb="1" eb="3">
      <t>サイケイ</t>
    </rPh>
    <phoneticPr fontId="2"/>
  </si>
  <si>
    <t>ストック１８</t>
    <phoneticPr fontId="2"/>
  </si>
  <si>
    <t>最低居住面積水準達成率の推計にあたっての「誘導居住面積水準達成世帯」の扱い</t>
    <rPh sb="31" eb="33">
      <t>セタイ</t>
    </rPh>
    <phoneticPr fontId="18"/>
  </si>
  <si>
    <t>設定_共通_16</t>
    <rPh sb="0" eb="2">
      <t>セッテイ</t>
    </rPh>
    <rPh sb="3" eb="5">
      <t>キョウツウ</t>
    </rPh>
    <phoneticPr fontId="12"/>
  </si>
  <si>
    <t>作業用のフラグ</t>
    <rPh sb="0" eb="3">
      <t>サギョウヨウ</t>
    </rPh>
    <phoneticPr fontId="2"/>
  </si>
  <si>
    <t>ptn01</t>
    <phoneticPr fontId="2"/>
  </si>
  <si>
    <t>ptn02</t>
  </si>
  <si>
    <t>ptn03</t>
  </si>
  <si>
    <t>ptn04</t>
  </si>
  <si>
    <t>ptn05</t>
  </si>
  <si>
    <t>ptn06</t>
  </si>
  <si>
    <t>ptn07</t>
  </si>
  <si>
    <t>ptn08</t>
  </si>
  <si>
    <t>パターン</t>
    <phoneticPr fontId="2"/>
  </si>
  <si>
    <t>5, 6</t>
    <phoneticPr fontId="2"/>
  </si>
  <si>
    <t>1~4, 7</t>
    <phoneticPr fontId="2"/>
  </si>
  <si>
    <t>推計条件フラグ</t>
    <rPh sb="0" eb="4">
      <t>スイケイジョウケン</t>
    </rPh>
    <phoneticPr fontId="2"/>
  </si>
  <si>
    <t>「高家賃負担となる世帯の割合」の推計方法</t>
    <rPh sb="12" eb="14">
      <t>ワリアイ</t>
    </rPh>
    <phoneticPr fontId="1"/>
  </si>
  <si>
    <t>高家賃負担となる世帯の割合</t>
  </si>
  <si>
    <t>年収階級別区分代表値</t>
    <rPh sb="0" eb="4">
      <t>ネンシュウカイキュウ</t>
    </rPh>
    <rPh sb="4" eb="5">
      <t>ベツ</t>
    </rPh>
    <rPh sb="5" eb="7">
      <t>クブン</t>
    </rPh>
    <rPh sb="7" eb="9">
      <t>ダイヒョウ</t>
    </rPh>
    <rPh sb="9" eb="10">
      <t>アタイ</t>
    </rPh>
    <phoneticPr fontId="2"/>
  </si>
  <si>
    <t>5-②-1.【フロー推計】〈借家〉高家賃担世帯率</t>
    <phoneticPr fontId="2"/>
  </si>
  <si>
    <t>100万円未満</t>
    <rPh sb="3" eb="5">
      <t>マンエン</t>
    </rPh>
    <rPh sb="5" eb="7">
      <t>ミマン</t>
    </rPh>
    <phoneticPr fontId="8"/>
  </si>
  <si>
    <t>100～150</t>
  </si>
  <si>
    <t>150～200</t>
  </si>
  <si>
    <t>200～300</t>
  </si>
  <si>
    <t>300～400</t>
  </si>
  <si>
    <t>400～500</t>
  </si>
  <si>
    <t>500～700</t>
  </si>
  <si>
    <t>700～1000</t>
  </si>
  <si>
    <t>1000～1500</t>
  </si>
  <si>
    <t>1500～2000</t>
  </si>
  <si>
    <t>2000万円以上</t>
    <rPh sb="5" eb="6">
      <t>エン</t>
    </rPh>
    <rPh sb="6" eb="7">
      <t>イ</t>
    </rPh>
    <rPh sb="7" eb="8">
      <t>ウエ</t>
    </rPh>
    <phoneticPr fontId="21"/>
  </si>
  <si>
    <t>年収区分</t>
    <rPh sb="0" eb="4">
      <t>ネンシュウクブン</t>
    </rPh>
    <phoneticPr fontId="2"/>
  </si>
  <si>
    <t>区分代表値</t>
    <rPh sb="0" eb="2">
      <t>クブン</t>
    </rPh>
    <rPh sb="2" eb="4">
      <t>ダイヒョウ</t>
    </rPh>
    <rPh sb="4" eb="5">
      <t>アタイ</t>
    </rPh>
    <phoneticPr fontId="2"/>
  </si>
  <si>
    <t>150万円未満</t>
    <rPh sb="3" eb="5">
      <t>マンエン</t>
    </rPh>
    <rPh sb="5" eb="7">
      <t>ミマン</t>
    </rPh>
    <phoneticPr fontId="8"/>
  </si>
  <si>
    <t>200万円未満</t>
    <rPh sb="3" eb="5">
      <t>マンエン</t>
    </rPh>
    <rPh sb="5" eb="7">
      <t>ミマン</t>
    </rPh>
    <phoneticPr fontId="8"/>
  </si>
  <si>
    <t>第Ⅰ分位</t>
    <rPh sb="0" eb="1">
      <t>ダイ</t>
    </rPh>
    <rPh sb="2" eb="4">
      <t>ブンイ</t>
    </rPh>
    <phoneticPr fontId="17"/>
  </si>
  <si>
    <t>借家総数</t>
    <rPh sb="0" eb="2">
      <t>シャクヤ</t>
    </rPh>
    <rPh sb="2" eb="4">
      <t>ソウスウ</t>
    </rPh>
    <phoneticPr fontId="8"/>
  </si>
  <si>
    <t>公営の借家</t>
    <rPh sb="0" eb="2">
      <t>コウエイ</t>
    </rPh>
    <rPh sb="3" eb="5">
      <t>シャクヤ</t>
    </rPh>
    <phoneticPr fontId="8"/>
  </si>
  <si>
    <t>ＵＲ・公社の借家</t>
    <rPh sb="3" eb="5">
      <t>コウシャ</t>
    </rPh>
    <rPh sb="6" eb="8">
      <t>シャクヤ</t>
    </rPh>
    <phoneticPr fontId="8"/>
  </si>
  <si>
    <t>民営借家（木造）</t>
    <rPh sb="0" eb="2">
      <t>ミンエイ</t>
    </rPh>
    <rPh sb="2" eb="4">
      <t>シャクヤ</t>
    </rPh>
    <rPh sb="5" eb="7">
      <t>モクゾウ</t>
    </rPh>
    <phoneticPr fontId="8"/>
  </si>
  <si>
    <t>民営借家（非木造）</t>
    <rPh sb="0" eb="2">
      <t>ミンエイ</t>
    </rPh>
    <rPh sb="2" eb="4">
      <t>シャクヤ</t>
    </rPh>
    <rPh sb="5" eb="6">
      <t>ヒ</t>
    </rPh>
    <rPh sb="6" eb="8">
      <t>モクゾウ</t>
    </rPh>
    <phoneticPr fontId="8"/>
  </si>
  <si>
    <t>設定した条件に基づいて推計するデータ：フローPG、ストックPG共通</t>
    <rPh sb="0" eb="2">
      <t>セッテイ</t>
    </rPh>
    <rPh sb="4" eb="6">
      <t>ジョウケン</t>
    </rPh>
    <rPh sb="7" eb="8">
      <t>モト</t>
    </rPh>
    <rPh sb="11" eb="13">
      <t>スイケイ</t>
    </rPh>
    <rPh sb="31" eb="33">
      <t>キョウツウ</t>
    </rPh>
    <phoneticPr fontId="2"/>
  </si>
  <si>
    <t>data_C_01</t>
  </si>
  <si>
    <t>data_C_02</t>
  </si>
  <si>
    <t>年収5分位階級の上限値（本来階層、裁量階層）、公営収入基準の上限値</t>
  </si>
  <si>
    <t>data_C_03</t>
  </si>
  <si>
    <t>data_C_05</t>
  </si>
  <si>
    <t>2人世帯のうち、裁量階層で対象とする年齢の夫婦のみ世帯が占める割合</t>
  </si>
  <si>
    <t>data_C_06</t>
  </si>
  <si>
    <t>data_C_07</t>
  </si>
  <si>
    <t>data_C_08</t>
  </si>
  <si>
    <t>data_C_09</t>
  </si>
  <si>
    <t>data_C_10</t>
  </si>
  <si>
    <t>data_C_11</t>
  </si>
  <si>
    <t>data_C_13</t>
  </si>
  <si>
    <t>2023年時点における借家の有無</t>
  </si>
  <si>
    <t>data_C_14</t>
  </si>
  <si>
    <t>設定した条件に基づいて推計するデータ：フローPG用</t>
    <rPh sb="0" eb="2">
      <t>セッテイ</t>
    </rPh>
    <rPh sb="4" eb="6">
      <t>ジョウケン</t>
    </rPh>
    <rPh sb="7" eb="8">
      <t>モト</t>
    </rPh>
    <rPh sb="11" eb="13">
      <t>スイケイ</t>
    </rPh>
    <rPh sb="24" eb="25">
      <t>ヨウ</t>
    </rPh>
    <phoneticPr fontId="2"/>
  </si>
  <si>
    <t>data_F_01</t>
    <phoneticPr fontId="2"/>
  </si>
  <si>
    <t>data_F_02</t>
  </si>
  <si>
    <t>data_F_01</t>
  </si>
  <si>
    <t>data_F_02</t>
    <phoneticPr fontId="2"/>
  </si>
  <si>
    <t>都道府県に共通の一般データ</t>
    <rPh sb="0" eb="4">
      <t>トドウフケン</t>
    </rPh>
    <rPh sb="5" eb="7">
      <t>キョウツウ</t>
    </rPh>
    <rPh sb="8" eb="10">
      <t>イッパン</t>
    </rPh>
    <phoneticPr fontId="2"/>
  </si>
  <si>
    <t>data_G_01</t>
  </si>
  <si>
    <t>一般世帯数</t>
  </si>
  <si>
    <t>data_G_02</t>
  </si>
  <si>
    <t>年収５分位階級の各分位の境界値</t>
  </si>
  <si>
    <t>data_G_03</t>
  </si>
  <si>
    <t>年収５分位階級の各分位の中央値</t>
  </si>
  <si>
    <t>data_G_04</t>
  </si>
  <si>
    <t>data_G_05</t>
  </si>
  <si>
    <t>収入分位と政令月収の関係</t>
  </si>
  <si>
    <t>data_G_06</t>
  </si>
  <si>
    <t>扶養控除額（給与所得者等控除、配偶者・扶養親族控除）</t>
  </si>
  <si>
    <t>data_G_07</t>
  </si>
  <si>
    <t>世帯人員別、年収5分位階級別、家賃負担限度率（全国値）</t>
  </si>
  <si>
    <t>data_G_08</t>
  </si>
  <si>
    <t>世帯人員別、最低居住面積水準</t>
  </si>
  <si>
    <t>data09_C</t>
  </si>
  <si>
    <t>年収階級別区分代表値</t>
  </si>
  <si>
    <t>data_S_01</t>
    <phoneticPr fontId="2"/>
  </si>
  <si>
    <t>時点別、年間収入階級別、世帯人員別、借家に居住する世帯数</t>
    <rPh sb="18" eb="20">
      <t>シャクヤ</t>
    </rPh>
    <rPh sb="21" eb="23">
      <t>キョジュウ</t>
    </rPh>
    <rPh sb="25" eb="28">
      <t>セタイスウ</t>
    </rPh>
    <rPh sb="27" eb="28">
      <t>スウ</t>
    </rPh>
    <phoneticPr fontId="1"/>
  </si>
  <si>
    <t>設定_ストック_01</t>
    <rPh sb="0" eb="2">
      <t>セッテイ</t>
    </rPh>
    <phoneticPr fontId="9"/>
  </si>
  <si>
    <t>「借家世帯の年間収入階級・世帯人員・住宅の所有の関係別主世帯数の構成比」の推計方法</t>
  </si>
  <si>
    <t>2025年</t>
  </si>
  <si>
    <t>2030年</t>
  </si>
  <si>
    <t>2035年</t>
  </si>
  <si>
    <t>2040年</t>
  </si>
  <si>
    <t>2045年</t>
  </si>
  <si>
    <t>2050年</t>
  </si>
  <si>
    <t>所有関係</t>
    <rPh sb="0" eb="4">
      <t>ショユウカンケイ</t>
    </rPh>
    <phoneticPr fontId="2"/>
  </si>
  <si>
    <t>世帯人員</t>
    <rPh sb="0" eb="4">
      <t>セタイジンイン</t>
    </rPh>
    <phoneticPr fontId="2"/>
  </si>
  <si>
    <t>年間収入階級</t>
  </si>
  <si>
    <t>計</t>
    <rPh sb="0" eb="1">
      <t>ケイ</t>
    </rPh>
    <phoneticPr fontId="22"/>
  </si>
  <si>
    <t>200万円未満</t>
  </si>
  <si>
    <t>2000万円以上</t>
  </si>
  <si>
    <t>借家</t>
  </si>
  <si>
    <t>計</t>
    <rPh sb="0" eb="1">
      <t>ケイ</t>
    </rPh>
    <phoneticPr fontId="2"/>
  </si>
  <si>
    <t>１人</t>
    <rPh sb="1" eb="2">
      <t>ヒト</t>
    </rPh>
    <phoneticPr fontId="22"/>
  </si>
  <si>
    <t>７人以上</t>
    <rPh sb="1" eb="2">
      <t>ニン</t>
    </rPh>
    <rPh sb="2" eb="3">
      <t>イ</t>
    </rPh>
    <rPh sb="3" eb="4">
      <t>ウエ</t>
    </rPh>
    <phoneticPr fontId="22"/>
  </si>
  <si>
    <t>2023年時点における借家の有無</t>
    <phoneticPr fontId="2"/>
  </si>
  <si>
    <t>設定_共通_19（自動）</t>
    <rPh sb="0" eb="2">
      <t>セッテイ</t>
    </rPh>
    <rPh sb="3" eb="5">
      <t>キョウツウ</t>
    </rPh>
    <rPh sb="9" eb="11">
      <t>ジドウ</t>
    </rPh>
    <phoneticPr fontId="22"/>
  </si>
  <si>
    <t>data_F_03</t>
  </si>
  <si>
    <t>data_F_03</t>
    <phoneticPr fontId="2"/>
  </si>
  <si>
    <t>推計期間における増減世帯数</t>
  </si>
  <si>
    <t>借家</t>
    <rPh sb="0" eb="2">
      <t>シャクヤ</t>
    </rPh>
    <phoneticPr fontId="8"/>
  </si>
  <si>
    <t>公営借家</t>
    <rPh sb="0" eb="2">
      <t>コウエイ</t>
    </rPh>
    <rPh sb="2" eb="4">
      <t>シャッカ</t>
    </rPh>
    <phoneticPr fontId="8"/>
  </si>
  <si>
    <t xml:space="preserve">都市再生機構・公社の借家 </t>
    <rPh sb="0" eb="2">
      <t>トシ</t>
    </rPh>
    <rPh sb="2" eb="4">
      <t>サイセイ</t>
    </rPh>
    <rPh sb="4" eb="6">
      <t>キコウ</t>
    </rPh>
    <phoneticPr fontId="21"/>
  </si>
  <si>
    <t>民営借家(木造)</t>
    <rPh sb="0" eb="2">
      <t>ミンエイ</t>
    </rPh>
    <rPh sb="2" eb="4">
      <t>シャッカ</t>
    </rPh>
    <rPh sb="5" eb="7">
      <t>モクゾウ</t>
    </rPh>
    <phoneticPr fontId="8"/>
  </si>
  <si>
    <t>民営借家(非木造)</t>
    <rPh sb="0" eb="2">
      <t>ミンエイ</t>
    </rPh>
    <rPh sb="2" eb="4">
      <t>シャッカ</t>
    </rPh>
    <rPh sb="5" eb="8">
      <t>ヒモクゾウ</t>
    </rPh>
    <phoneticPr fontId="8"/>
  </si>
  <si>
    <t>給与</t>
    <rPh sb="0" eb="2">
      <t>キュウヨ</t>
    </rPh>
    <phoneticPr fontId="8"/>
  </si>
  <si>
    <t>data_S_02</t>
    <phoneticPr fontId="2"/>
  </si>
  <si>
    <t>1人世帯のうち、本来階層及び裁量階層で対象とする年齢</t>
    <rPh sb="1" eb="2">
      <t>ニン</t>
    </rPh>
    <rPh sb="19" eb="21">
      <t>タイショウ</t>
    </rPh>
    <rPh sb="24" eb="26">
      <t>ネンレイ</t>
    </rPh>
    <phoneticPr fontId="8"/>
  </si>
  <si>
    <t>年齢による入居資格を満たす世帯の割合</t>
    <rPh sb="0" eb="2">
      <t>ネンレイ</t>
    </rPh>
    <rPh sb="5" eb="9">
      <t>ニュウキョシカク</t>
    </rPh>
    <rPh sb="10" eb="11">
      <t>ミ</t>
    </rPh>
    <rPh sb="13" eb="15">
      <t>セタイ</t>
    </rPh>
    <rPh sb="16" eb="18">
      <t>ワリアイ</t>
    </rPh>
    <phoneticPr fontId="2"/>
  </si>
  <si>
    <t>（参考：60歳以上の単身世帯が単身世帯に占める割合）</t>
    <rPh sb="0" eb="2">
      <t>サンコウ</t>
    </rPh>
    <rPh sb="9" eb="13">
      <t>タンシンセタイ</t>
    </rPh>
    <rPh sb="14" eb="16">
      <t>タンシン</t>
    </rPh>
    <rPh sb="16" eb="18">
      <t>セタイ</t>
    </rPh>
    <rPh sb="19" eb="20">
      <t>シ</t>
    </rPh>
    <rPh sb="22" eb="24">
      <t>ワリアイ</t>
    </rPh>
    <phoneticPr fontId="8"/>
  </si>
  <si>
    <t>設定_ストック_02</t>
    <rPh sb="0" eb="2">
      <t>セッテイ</t>
    </rPh>
    <phoneticPr fontId="9"/>
  </si>
  <si>
    <t>本来階層及び裁量階層で対象とする「単身世帯の世帯数の割合」の推計方法</t>
    <rPh sb="0" eb="2">
      <t>ホンライ</t>
    </rPh>
    <rPh sb="2" eb="4">
      <t>カイソウ</t>
    </rPh>
    <rPh sb="4" eb="5">
      <t>オヨ</t>
    </rPh>
    <rPh sb="6" eb="8">
      <t>サイリョウ</t>
    </rPh>
    <rPh sb="8" eb="10">
      <t>カイソウ</t>
    </rPh>
    <rPh sb="11" eb="13">
      <t>タイショウ</t>
    </rPh>
    <rPh sb="17" eb="19">
      <t>タンシン</t>
    </rPh>
    <rPh sb="19" eb="21">
      <t>セタイ</t>
    </rPh>
    <rPh sb="22" eb="25">
      <t>セタイスウ</t>
    </rPh>
    <rPh sb="26" eb="28">
      <t>ワリアイ</t>
    </rPh>
    <rPh sb="30" eb="32">
      <t>スイケイ</t>
    </rPh>
    <rPh sb="32" eb="34">
      <t>ホウホウ</t>
    </rPh>
    <phoneticPr fontId="8"/>
  </si>
  <si>
    <t>data_S_03</t>
    <phoneticPr fontId="2"/>
  </si>
  <si>
    <t>2人世帯のうち、裁量階層で対象とする年齢の夫婦のみ世帯が占める割合</t>
    <rPh sb="1" eb="2">
      <t>ニン</t>
    </rPh>
    <rPh sb="13" eb="15">
      <t>タイショウ</t>
    </rPh>
    <rPh sb="18" eb="20">
      <t>ネンレイ</t>
    </rPh>
    <rPh sb="28" eb="29">
      <t>シ</t>
    </rPh>
    <rPh sb="31" eb="33">
      <t>ワリアイ</t>
    </rPh>
    <phoneticPr fontId="8"/>
  </si>
  <si>
    <t>2人世帯のうち、裁量階層で対象とする夫婦のみ世帯の年齢</t>
    <rPh sb="13" eb="15">
      <t>タイショウ</t>
    </rPh>
    <rPh sb="18" eb="20">
      <t>フウフ</t>
    </rPh>
    <rPh sb="25" eb="27">
      <t>ネンレイ</t>
    </rPh>
    <phoneticPr fontId="8"/>
  </si>
  <si>
    <t>2人世帯のうち、裁量階層で対象とする夫婦のみ世帯の年齢</t>
    <rPh sb="1" eb="2">
      <t>ニン</t>
    </rPh>
    <rPh sb="2" eb="4">
      <t>セタイ</t>
    </rPh>
    <rPh sb="8" eb="10">
      <t>サイリョウ</t>
    </rPh>
    <rPh sb="10" eb="12">
      <t>カイソウ</t>
    </rPh>
    <rPh sb="13" eb="15">
      <t>タイショウ</t>
    </rPh>
    <rPh sb="18" eb="20">
      <t>フウフ</t>
    </rPh>
    <rPh sb="22" eb="24">
      <t>セタイ</t>
    </rPh>
    <rPh sb="25" eb="27">
      <t>ネンレイ</t>
    </rPh>
    <phoneticPr fontId="8"/>
  </si>
  <si>
    <t>設定_ストック_03</t>
    <rPh sb="0" eb="2">
      <t>セッテイ</t>
    </rPh>
    <phoneticPr fontId="9"/>
  </si>
  <si>
    <t>裁量階層で対象とする「夫婦のみ世帯数の割合」の推計方法</t>
    <rPh sb="0" eb="2">
      <t>サイリョウ</t>
    </rPh>
    <rPh sb="2" eb="4">
      <t>カイソウ</t>
    </rPh>
    <rPh sb="5" eb="7">
      <t>タイショウ</t>
    </rPh>
    <rPh sb="11" eb="13">
      <t>フウフ</t>
    </rPh>
    <rPh sb="15" eb="17">
      <t>セタイ</t>
    </rPh>
    <rPh sb="17" eb="18">
      <t>スウ</t>
    </rPh>
    <rPh sb="19" eb="21">
      <t>ワリアイ</t>
    </rPh>
    <rPh sb="23" eb="25">
      <t>スイケイ</t>
    </rPh>
    <rPh sb="25" eb="27">
      <t>ホウホウ</t>
    </rPh>
    <phoneticPr fontId="8"/>
  </si>
  <si>
    <t>（参考：60歳以上の夫婦のみ世帯が2人世帯に占める割合）</t>
    <rPh sb="0" eb="2">
      <t>サンコウ</t>
    </rPh>
    <rPh sb="10" eb="12">
      <t>フウフ</t>
    </rPh>
    <rPh sb="14" eb="16">
      <t>セタイ</t>
    </rPh>
    <rPh sb="18" eb="19">
      <t>ニン</t>
    </rPh>
    <rPh sb="19" eb="21">
      <t>セタイ</t>
    </rPh>
    <rPh sb="21" eb="22">
      <t>シ</t>
    </rPh>
    <rPh sb="24" eb="26">
      <t>ワリアイ</t>
    </rPh>
    <phoneticPr fontId="8"/>
  </si>
  <si>
    <t>data_S_04</t>
    <phoneticPr fontId="2"/>
  </si>
  <si>
    <t>5年推計</t>
    <rPh sb="1" eb="2">
      <t>ネン</t>
    </rPh>
    <rPh sb="2" eb="4">
      <t>スイケイ</t>
    </rPh>
    <phoneticPr fontId="2"/>
  </si>
  <si>
    <t>10年推計</t>
    <rPh sb="2" eb="3">
      <t>ネン</t>
    </rPh>
    <rPh sb="3" eb="5">
      <t>スイケイ</t>
    </rPh>
    <phoneticPr fontId="2"/>
  </si>
  <si>
    <t>年齢による入居資格を満たす世帯の割合：子育て世帯</t>
    <rPh sb="0" eb="2">
      <t>ネンレイ</t>
    </rPh>
    <rPh sb="5" eb="9">
      <t>ニュウキョシカク</t>
    </rPh>
    <rPh sb="10" eb="11">
      <t>ミ</t>
    </rPh>
    <rPh sb="13" eb="15">
      <t>セタイ</t>
    </rPh>
    <rPh sb="16" eb="18">
      <t>ワリアイ</t>
    </rPh>
    <rPh sb="19" eb="21">
      <t>コソダ</t>
    </rPh>
    <rPh sb="22" eb="24">
      <t>セタイ</t>
    </rPh>
    <phoneticPr fontId="2"/>
  </si>
  <si>
    <t>年齢による入居資格を満たす世帯の割合：ひとり親世帯</t>
    <rPh sb="0" eb="2">
      <t>ネンレイ</t>
    </rPh>
    <rPh sb="5" eb="9">
      <t>ニュウキョシカク</t>
    </rPh>
    <rPh sb="10" eb="11">
      <t>ミ</t>
    </rPh>
    <rPh sb="13" eb="15">
      <t>セタイ</t>
    </rPh>
    <rPh sb="16" eb="18">
      <t>ワリアイ</t>
    </rPh>
    <rPh sb="22" eb="23">
      <t>オヤ</t>
    </rPh>
    <rPh sb="23" eb="25">
      <t>セタイ</t>
    </rPh>
    <phoneticPr fontId="2"/>
  </si>
  <si>
    <t>（参考：世帯人員別、子育て世帯のうち「子の年齢が18歳未満のひとり親世帯」が占める割合）</t>
    <rPh sb="0" eb="2">
      <t>サンコウ</t>
    </rPh>
    <rPh sb="3" eb="5">
      <t>セタイ</t>
    </rPh>
    <rPh sb="5" eb="7">
      <t>ジンイン</t>
    </rPh>
    <rPh sb="7" eb="8">
      <t>ベツ</t>
    </rPh>
    <rPh sb="9" eb="11">
      <t>コソダ</t>
    </rPh>
    <rPh sb="12" eb="14">
      <t>セタイ</t>
    </rPh>
    <rPh sb="18" eb="19">
      <t>コ</t>
    </rPh>
    <rPh sb="32" eb="33">
      <t>オヤ</t>
    </rPh>
    <rPh sb="33" eb="35">
      <t>セタイ</t>
    </rPh>
    <rPh sb="38" eb="39">
      <t>シ</t>
    </rPh>
    <rPh sb="40" eb="42">
      <t>ワリアイ</t>
    </rPh>
    <phoneticPr fontId="8"/>
  </si>
  <si>
    <t>世帯人員</t>
    <phoneticPr fontId="2"/>
  </si>
  <si>
    <t>2025年</t>
    <phoneticPr fontId="2"/>
  </si>
  <si>
    <t>2030年</t>
    <phoneticPr fontId="2"/>
  </si>
  <si>
    <t>優先入居等を行っている場合の対象世帯の政令月収の基準</t>
  </si>
  <si>
    <t>優先入居等の基準年収以下の世帯の割合の推計方法</t>
  </si>
  <si>
    <t>政令月収基準（優先入居等）</t>
  </si>
  <si>
    <t>優先入居（家賃減免等）の対象世帯の割合</t>
    <rPh sb="17" eb="19">
      <t>ワリアイ</t>
    </rPh>
    <phoneticPr fontId="2"/>
  </si>
  <si>
    <t>設定した条件に基づいて推計するデータ：ストックPG用</t>
    <rPh sb="0" eb="2">
      <t>セッテイ</t>
    </rPh>
    <rPh sb="4" eb="6">
      <t>ジョウケン</t>
    </rPh>
    <rPh sb="7" eb="8">
      <t>モト</t>
    </rPh>
    <rPh sb="11" eb="13">
      <t>スイケイ</t>
    </rPh>
    <rPh sb="25" eb="26">
      <t>ヨウ</t>
    </rPh>
    <phoneticPr fontId="2"/>
  </si>
  <si>
    <t>data_F_04</t>
    <phoneticPr fontId="2"/>
  </si>
  <si>
    <t>2023年</t>
    <rPh sb="4" eb="5">
      <t>ネン</t>
    </rPh>
    <phoneticPr fontId="2"/>
  </si>
  <si>
    <t>検討中</t>
    <rPh sb="0" eb="3">
      <t>ケントウチュウ</t>
    </rPh>
    <phoneticPr fontId="2"/>
  </si>
  <si>
    <t>設定_共通</t>
    <rPh sb="0" eb="2">
      <t>セッテイ</t>
    </rPh>
    <rPh sb="3" eb="5">
      <t>キョウツウ</t>
    </rPh>
    <phoneticPr fontId="22"/>
  </si>
  <si>
    <t>「高家賃負担となる負担割合」の算出に用いる年収区分</t>
    <rPh sb="9" eb="13">
      <t>フタンワリアイ</t>
    </rPh>
    <phoneticPr fontId="1"/>
  </si>
  <si>
    <t>公営の借家</t>
    <rPh sb="3" eb="5">
      <t>シャクヤ</t>
    </rPh>
    <phoneticPr fontId="22"/>
  </si>
  <si>
    <t>UR・公社の借家</t>
    <rPh sb="3" eb="5">
      <t>コウシャ</t>
    </rPh>
    <rPh sb="6" eb="8">
      <t>シャクヤ</t>
    </rPh>
    <phoneticPr fontId="22"/>
  </si>
  <si>
    <t>民営借家(木造)</t>
  </si>
  <si>
    <t>民営借家（非木造)</t>
    <rPh sb="0" eb="2">
      <t>ミンエイ</t>
    </rPh>
    <rPh sb="2" eb="4">
      <t>シャクヤ</t>
    </rPh>
    <phoneticPr fontId="22"/>
  </si>
  <si>
    <t>給与住宅</t>
    <rPh sb="0" eb="2">
      <t>キュウヨ</t>
    </rPh>
    <rPh sb="2" eb="4">
      <t>ジュウタク</t>
    </rPh>
    <phoneticPr fontId="22"/>
  </si>
  <si>
    <t>data_F_05</t>
    <phoneticPr fontId="2"/>
  </si>
  <si>
    <t>世帯数</t>
    <rPh sb="0" eb="2">
      <t>セタイスウ</t>
    </rPh>
    <phoneticPr fontId="7"/>
  </si>
  <si>
    <t>2025年</t>
    <phoneticPr fontId="2"/>
  </si>
  <si>
    <t>2030年</t>
    <phoneticPr fontId="2"/>
  </si>
  <si>
    <t>［円／㎡］</t>
    <rPh sb="1" eb="2">
      <t>エン</t>
    </rPh>
    <phoneticPr fontId="22"/>
  </si>
  <si>
    <t>民営借家家賃の面積単価</t>
  </si>
  <si>
    <t>世帯人員別、年収5分位階級別、「著しく低い年収水準未満の世帯※」の割合</t>
    <rPh sb="0" eb="5">
      <t>セタイジンインベツ</t>
    </rPh>
    <rPh sb="6" eb="8">
      <t>ネンシュウ</t>
    </rPh>
    <rPh sb="9" eb="13">
      <t>ブンイカイキュウ</t>
    </rPh>
    <rPh sb="13" eb="14">
      <t>ベツ</t>
    </rPh>
    <phoneticPr fontId="2"/>
  </si>
  <si>
    <t>3-②.【推計】〈借家〉著しく低い年収水準未満の割合</t>
  </si>
  <si>
    <t>設定した条件に基づいて推計するデータ：住宅確保要配慮者世帯数推計用</t>
    <rPh sb="0" eb="2">
      <t>セッテイ</t>
    </rPh>
    <rPh sb="4" eb="6">
      <t>ジョウケン</t>
    </rPh>
    <rPh sb="7" eb="8">
      <t>モト</t>
    </rPh>
    <rPh sb="11" eb="13">
      <t>スイケイ</t>
    </rPh>
    <rPh sb="19" eb="27">
      <t>ジュウタク</t>
    </rPh>
    <rPh sb="27" eb="30">
      <t>セタイスウ</t>
    </rPh>
    <rPh sb="30" eb="32">
      <t>スイケイ</t>
    </rPh>
    <rPh sb="32" eb="33">
      <t>ヨウ</t>
    </rPh>
    <phoneticPr fontId="2"/>
  </si>
  <si>
    <t>2025年</t>
    <rPh sb="4" eb="5">
      <t>ネン</t>
    </rPh>
    <phoneticPr fontId="14"/>
  </si>
  <si>
    <t>2030年</t>
    <rPh sb="4" eb="5">
      <t>ネン</t>
    </rPh>
    <phoneticPr fontId="14"/>
  </si>
  <si>
    <t>2035年</t>
    <rPh sb="4" eb="5">
      <t>ネン</t>
    </rPh>
    <phoneticPr fontId="14"/>
  </si>
  <si>
    <t>2040年</t>
    <rPh sb="4" eb="5">
      <t>ネン</t>
    </rPh>
    <phoneticPr fontId="14"/>
  </si>
  <si>
    <t>2045年</t>
    <rPh sb="4" eb="5">
      <t>ネン</t>
    </rPh>
    <phoneticPr fontId="14"/>
  </si>
  <si>
    <t>2050年</t>
    <rPh sb="4" eb="5">
      <t>ネン</t>
    </rPh>
    <phoneticPr fontId="14"/>
  </si>
  <si>
    <t>計</t>
  </si>
  <si>
    <t>６人以上</t>
    <rPh sb="1" eb="2">
      <t>ニン</t>
    </rPh>
    <rPh sb="2" eb="4">
      <t>イジョウ</t>
    </rPh>
    <phoneticPr fontId="8"/>
  </si>
  <si>
    <t>data_Y_01</t>
    <phoneticPr fontId="2"/>
  </si>
  <si>
    <t>時点別、世帯人員別、年収5分位階級別、借家に居住する世帯数</t>
    <rPh sb="0" eb="2">
      <t>ジテン</t>
    </rPh>
    <rPh sb="2" eb="3">
      <t>ベツ</t>
    </rPh>
    <phoneticPr fontId="2"/>
  </si>
  <si>
    <t>１人</t>
    <rPh sb="1" eb="2">
      <t>ニン</t>
    </rPh>
    <phoneticPr fontId="8"/>
  </si>
  <si>
    <t>２人</t>
    <rPh sb="1" eb="2">
      <t>ニン</t>
    </rPh>
    <phoneticPr fontId="8"/>
  </si>
  <si>
    <t>３人</t>
    <rPh sb="1" eb="2">
      <t>ニン</t>
    </rPh>
    <phoneticPr fontId="8"/>
  </si>
  <si>
    <t>４人</t>
    <rPh sb="1" eb="2">
      <t>ニン</t>
    </rPh>
    <phoneticPr fontId="8"/>
  </si>
  <si>
    <t>５人</t>
    <rPh sb="1" eb="2">
      <t>ニン</t>
    </rPh>
    <phoneticPr fontId="8"/>
  </si>
  <si>
    <t>data_Y_02</t>
  </si>
  <si>
    <t>data_Y_02</t>
    <phoneticPr fontId="2"/>
  </si>
  <si>
    <t>data_Y_03</t>
  </si>
  <si>
    <t>設定_要配慮者_01</t>
    <rPh sb="0" eb="2">
      <t>セッテイ</t>
    </rPh>
    <rPh sb="3" eb="7">
      <t>ヨウハイリョシャ</t>
    </rPh>
    <phoneticPr fontId="9"/>
  </si>
  <si>
    <t>「住宅確保要配慮者世帯の占める割合の将来値」の推計方法</t>
  </si>
  <si>
    <t>設定_要配慮者_02</t>
    <rPh sb="0" eb="2">
      <t>セッテイ</t>
    </rPh>
    <rPh sb="3" eb="7">
      <t>ヨウハイリョシャ</t>
    </rPh>
    <phoneticPr fontId="9"/>
  </si>
  <si>
    <t>単身世帯</t>
    <rPh sb="0" eb="4">
      <t>タンシンセタイ</t>
    </rPh>
    <phoneticPr fontId="2"/>
  </si>
  <si>
    <t>（参考：所有関係別、世帯人員別、「子の年齢が18歳未満の子育て世帯」が世帯に占める割合）</t>
    <rPh sb="0" eb="2">
      <t>サンコウ</t>
    </rPh>
    <rPh sb="4" eb="6">
      <t>ショユウ</t>
    </rPh>
    <rPh sb="6" eb="8">
      <t>カンケイ</t>
    </rPh>
    <rPh sb="8" eb="9">
      <t>ベツ</t>
    </rPh>
    <rPh sb="10" eb="12">
      <t>セタイ</t>
    </rPh>
    <rPh sb="11" eb="13">
      <t>ジンイン</t>
    </rPh>
    <rPh sb="13" eb="14">
      <t>ベツ</t>
    </rPh>
    <rPh sb="16" eb="17">
      <t>コ</t>
    </rPh>
    <rPh sb="28" eb="30">
      <t>コソダ</t>
    </rPh>
    <rPh sb="31" eb="33">
      <t>セタイ</t>
    </rPh>
    <rPh sb="35" eb="36">
      <t>イジョウ</t>
    </rPh>
    <rPh sb="37" eb="38">
      <t>シ</t>
    </rPh>
    <rPh sb="40" eb="42">
      <t>ワリアイ</t>
    </rPh>
    <phoneticPr fontId="8"/>
  </si>
  <si>
    <t>時点別、所有関係別、世帯人員別、「子の年齢が18歳未満の子育て世帯」が世帯に占める割合</t>
    <rPh sb="0" eb="2">
      <t>ジテン</t>
    </rPh>
    <rPh sb="2" eb="3">
      <t>ベツ</t>
    </rPh>
    <rPh sb="4" eb="6">
      <t>ショユウ</t>
    </rPh>
    <rPh sb="6" eb="8">
      <t>カンケイ</t>
    </rPh>
    <rPh sb="8" eb="9">
      <t>ベツ</t>
    </rPh>
    <rPh sb="10" eb="12">
      <t>セタイ</t>
    </rPh>
    <rPh sb="12" eb="14">
      <t>ジンイン</t>
    </rPh>
    <rPh sb="14" eb="15">
      <t>ベツ</t>
    </rPh>
    <rPh sb="17" eb="18">
      <t>コ</t>
    </rPh>
    <rPh sb="19" eb="21">
      <t>ネンレイ</t>
    </rPh>
    <rPh sb="24" eb="27">
      <t>サイミマン</t>
    </rPh>
    <rPh sb="28" eb="30">
      <t>コソダ</t>
    </rPh>
    <rPh sb="31" eb="33">
      <t>セタイ</t>
    </rPh>
    <rPh sb="35" eb="37">
      <t>セタイ</t>
    </rPh>
    <rPh sb="38" eb="39">
      <t>シ</t>
    </rPh>
    <rPh sb="41" eb="43">
      <t>ワリアイ</t>
    </rPh>
    <phoneticPr fontId="8"/>
  </si>
  <si>
    <t>「子の年齢が18歳未満のひとり親世帯」が世帯に占める割合</t>
    <rPh sb="15" eb="16">
      <t>オヤ</t>
    </rPh>
    <phoneticPr fontId="2"/>
  </si>
  <si>
    <t>「子の年齢が18歳未満の世帯」が世帯に占める割合</t>
    <phoneticPr fontId="2"/>
  </si>
  <si>
    <t>「子の年齢が15歳未満の世帯」が世帯に占める割合</t>
    <phoneticPr fontId="2"/>
  </si>
  <si>
    <t>「子の年齢が12歳未満の世帯」が世帯に占める割合</t>
    <phoneticPr fontId="2"/>
  </si>
  <si>
    <t>「子の年齢が6歳未満の世帯」が世帯に占める割合</t>
    <phoneticPr fontId="2"/>
  </si>
  <si>
    <t>「18歳未満の子が3名以上の世帯」が世帯に占める割合</t>
    <phoneticPr fontId="2"/>
  </si>
  <si>
    <t>「子の年齢が15歳未満のひとり親世帯」が世帯に占める割合</t>
  </si>
  <si>
    <t>「子の年齢が12歳未満のひとり親世帯」が世帯に占める割合</t>
  </si>
  <si>
    <t>「子の年齢が6歳未満のひとり親世帯」が世帯に占める割合</t>
  </si>
  <si>
    <t>「18歳未満の子が3名以上のひとり親世帯」が世帯に占める割合</t>
  </si>
  <si>
    <t>時点別、所有関係別、世帯人員別、子育て世帯が占める割合</t>
    <rPh sb="0" eb="2">
      <t>ジテン</t>
    </rPh>
    <rPh sb="2" eb="3">
      <t>ベツ</t>
    </rPh>
    <rPh sb="4" eb="6">
      <t>ショユウ</t>
    </rPh>
    <rPh sb="6" eb="8">
      <t>カンケイ</t>
    </rPh>
    <rPh sb="8" eb="9">
      <t>ベツ</t>
    </rPh>
    <rPh sb="10" eb="12">
      <t>セタイ</t>
    </rPh>
    <rPh sb="12" eb="14">
      <t>ジンイン</t>
    </rPh>
    <rPh sb="14" eb="15">
      <t>ベツ</t>
    </rPh>
    <phoneticPr fontId="8"/>
  </si>
  <si>
    <t>data_Y_04</t>
  </si>
  <si>
    <t>：子育て世帯</t>
    <rPh sb="1" eb="3">
      <t>コソダ</t>
    </rPh>
    <rPh sb="4" eb="6">
      <t>セタイ</t>
    </rPh>
    <phoneticPr fontId="2"/>
  </si>
  <si>
    <t>：うち、ひとり親世帯</t>
    <phoneticPr fontId="2"/>
  </si>
  <si>
    <t>時点別、所有関係別、世帯人員別、「外国人世帯」が世帯に占める割合</t>
    <rPh sb="0" eb="2">
      <t>ジテン</t>
    </rPh>
    <rPh sb="2" eb="3">
      <t>ベツ</t>
    </rPh>
    <rPh sb="4" eb="6">
      <t>ショユウ</t>
    </rPh>
    <rPh sb="6" eb="8">
      <t>カンケイ</t>
    </rPh>
    <rPh sb="8" eb="9">
      <t>ベツ</t>
    </rPh>
    <rPh sb="10" eb="12">
      <t>セタイ</t>
    </rPh>
    <rPh sb="12" eb="14">
      <t>ジンイン</t>
    </rPh>
    <rPh sb="14" eb="15">
      <t>ベツ</t>
    </rPh>
    <rPh sb="17" eb="20">
      <t>ガイコクジン</t>
    </rPh>
    <rPh sb="20" eb="22">
      <t>セタイ</t>
    </rPh>
    <rPh sb="24" eb="26">
      <t>セタイ</t>
    </rPh>
    <rPh sb="27" eb="28">
      <t>シ</t>
    </rPh>
    <rPh sb="30" eb="32">
      <t>ワリアイ</t>
    </rPh>
    <phoneticPr fontId="8"/>
  </si>
  <si>
    <t>裁量階層で対象とする「外国人世帯の種類」</t>
  </si>
  <si>
    <t>設定_共通_f19</t>
    <rPh sb="0" eb="2">
      <t>セッテイ</t>
    </rPh>
    <rPh sb="3" eb="5">
      <t>キョウツウ</t>
    </rPh>
    <phoneticPr fontId="9"/>
  </si>
  <si>
    <t>1人</t>
    <rPh sb="1" eb="2">
      <t>ヒト</t>
    </rPh>
    <phoneticPr fontId="8"/>
  </si>
  <si>
    <t>2人</t>
    <rPh sb="1" eb="2">
      <t>ヒト</t>
    </rPh>
    <phoneticPr fontId="8"/>
  </si>
  <si>
    <t>3人</t>
    <rPh sb="1" eb="2">
      <t>ヒト</t>
    </rPh>
    <phoneticPr fontId="8"/>
  </si>
  <si>
    <t>4人</t>
    <rPh sb="1" eb="2">
      <t>ヒト</t>
    </rPh>
    <phoneticPr fontId="8"/>
  </si>
  <si>
    <t>5人</t>
    <rPh sb="1" eb="2">
      <t>ヒト</t>
    </rPh>
    <phoneticPr fontId="8"/>
  </si>
  <si>
    <t>6人以上</t>
    <rPh sb="1" eb="2">
      <t>ヒト</t>
    </rPh>
    <rPh sb="2" eb="4">
      <t>イジョウ</t>
    </rPh>
    <phoneticPr fontId="8"/>
  </si>
  <si>
    <t>借家</t>
    <rPh sb="0" eb="2">
      <t>シャクヤ</t>
    </rPh>
    <phoneticPr fontId="4"/>
  </si>
  <si>
    <t>民営借家</t>
    <rPh sb="0" eb="1">
      <t>ミン</t>
    </rPh>
    <rPh sb="1" eb="4">
      <t>エイシャクヤ</t>
    </rPh>
    <phoneticPr fontId="9"/>
  </si>
  <si>
    <t>給与住宅</t>
    <rPh sb="0" eb="2">
      <t>キュウヨ</t>
    </rPh>
    <rPh sb="2" eb="4">
      <t>ジュウタク</t>
    </rPh>
    <phoneticPr fontId="9"/>
  </si>
  <si>
    <t>収入階層別、扶養親族の人数別、公営住宅の入居収入基準に該当する世帯が年収5分位階級に占める割合</t>
  </si>
  <si>
    <t>5以上</t>
    <rPh sb="1" eb="3">
      <t>イジョウ</t>
    </rPh>
    <phoneticPr fontId="2"/>
  </si>
  <si>
    <t>収入階級別、世帯人員別、所有関係別、外国人世帯が占める割合</t>
  </si>
  <si>
    <t>data_Y_05</t>
    <phoneticPr fontId="2"/>
  </si>
  <si>
    <t>低額所得者のうち、住宅確保要配慮者の対象とする単身者の年齢</t>
    <phoneticPr fontId="2"/>
  </si>
  <si>
    <t>時点別、低額所得者のうち、住宅確保要配慮者の対象とする単身者の年齢</t>
    <rPh sb="0" eb="2">
      <t>ジテン</t>
    </rPh>
    <rPh sb="2" eb="3">
      <t>ベツ</t>
    </rPh>
    <rPh sb="4" eb="6">
      <t>テイガク</t>
    </rPh>
    <rPh sb="6" eb="9">
      <t>ショトクシャ</t>
    </rPh>
    <rPh sb="13" eb="15">
      <t>ジュウタク</t>
    </rPh>
    <rPh sb="15" eb="17">
      <t>カクホ</t>
    </rPh>
    <rPh sb="17" eb="18">
      <t>ヨウ</t>
    </rPh>
    <rPh sb="18" eb="20">
      <t>ハイリョ</t>
    </rPh>
    <rPh sb="20" eb="21">
      <t>シャ</t>
    </rPh>
    <rPh sb="22" eb="24">
      <t>タイショウ</t>
    </rPh>
    <rPh sb="27" eb="30">
      <t>タンシンシャ</t>
    </rPh>
    <rPh sb="31" eb="33">
      <t>ネンレイ</t>
    </rPh>
    <phoneticPr fontId="8"/>
  </si>
  <si>
    <t>60歳以上の単身世帯が単身世帯に占める割合</t>
    <rPh sb="4" eb="8">
      <t>タンシンセタイ</t>
    </rPh>
    <rPh sb="9" eb="11">
      <t>タンシン</t>
    </rPh>
    <rPh sb="11" eb="13">
      <t>セタイ</t>
    </rPh>
    <rPh sb="14" eb="15">
      <t>シ</t>
    </rPh>
    <rPh sb="17" eb="19">
      <t>ワリアイ</t>
    </rPh>
    <phoneticPr fontId="8"/>
  </si>
  <si>
    <t>75歳以上の単身世帯が単身世帯に占める割合</t>
    <rPh sb="4" eb="8">
      <t>タンシンセタイ</t>
    </rPh>
    <rPh sb="9" eb="11">
      <t>タンシン</t>
    </rPh>
    <rPh sb="11" eb="13">
      <t>セタイ</t>
    </rPh>
    <rPh sb="14" eb="15">
      <t>シ</t>
    </rPh>
    <rPh sb="17" eb="19">
      <t>ワリアイ</t>
    </rPh>
    <phoneticPr fontId="8"/>
  </si>
  <si>
    <t>75歳以上の夫婦のみ世帯が2人世帯に占める割合</t>
    <rPh sb="5" eb="7">
      <t>フウフ</t>
    </rPh>
    <rPh sb="9" eb="11">
      <t>セタイ</t>
    </rPh>
    <rPh sb="13" eb="14">
      <t>ニン</t>
    </rPh>
    <rPh sb="14" eb="16">
      <t>セタイ</t>
    </rPh>
    <rPh sb="16" eb="17">
      <t>シ</t>
    </rPh>
    <rPh sb="19" eb="21">
      <t>ワリアイ</t>
    </rPh>
    <phoneticPr fontId="8"/>
  </si>
  <si>
    <t>60歳以上の夫婦のみ世帯が2人世帯に占める割合</t>
    <rPh sb="5" eb="7">
      <t>フウフ</t>
    </rPh>
    <rPh sb="9" eb="11">
      <t>セタイ</t>
    </rPh>
    <rPh sb="13" eb="14">
      <t>ニン</t>
    </rPh>
    <rPh sb="14" eb="16">
      <t>セタイ</t>
    </rPh>
    <rPh sb="16" eb="17">
      <t>シ</t>
    </rPh>
    <rPh sb="19" eb="21">
      <t>ワリアイ</t>
    </rPh>
    <phoneticPr fontId="8"/>
  </si>
  <si>
    <t>data_Y_05</t>
  </si>
  <si>
    <t>時点別、高齢者が占める割合（単身世帯、夫婦のみ世帯）</t>
    <rPh sb="0" eb="2">
      <t>ジテン</t>
    </rPh>
    <rPh sb="2" eb="3">
      <t>ベツ</t>
    </rPh>
    <rPh sb="4" eb="7">
      <t>コウレイシャ</t>
    </rPh>
    <rPh sb="8" eb="9">
      <t>シ</t>
    </rPh>
    <rPh sb="11" eb="13">
      <t>ワリアイ</t>
    </rPh>
    <rPh sb="14" eb="18">
      <t>タンシンセタイ</t>
    </rPh>
    <rPh sb="19" eb="21">
      <t>フウフ</t>
    </rPh>
    <rPh sb="23" eb="25">
      <t>セタイ</t>
    </rPh>
    <phoneticPr fontId="8"/>
  </si>
  <si>
    <t>年収5分位階級別、世帯人員別、優先入居等の基準年収以下の世帯の割合</t>
    <rPh sb="0" eb="2">
      <t>ネンシュウ</t>
    </rPh>
    <rPh sb="3" eb="5">
      <t>ブンイ</t>
    </rPh>
    <rPh sb="5" eb="8">
      <t>カイキュウベツ</t>
    </rPh>
    <rPh sb="9" eb="13">
      <t>セタイジンイン</t>
    </rPh>
    <rPh sb="13" eb="14">
      <t>ベツ</t>
    </rPh>
    <phoneticPr fontId="2"/>
  </si>
  <si>
    <t>所有関係別、世帯人員別、2人以上の世帯のうち、裁量階層で対象とする子の年齢の子育て世帯が占める割合</t>
    <rPh sb="0" eb="2">
      <t>ショユウ</t>
    </rPh>
    <rPh sb="2" eb="4">
      <t>カンケイ</t>
    </rPh>
    <rPh sb="4" eb="5">
      <t>ベツ</t>
    </rPh>
    <rPh sb="6" eb="10">
      <t>セタイジンイン</t>
    </rPh>
    <rPh sb="10" eb="11">
      <t>ベツ</t>
    </rPh>
    <rPh sb="12" eb="13">
      <t>ニン</t>
    </rPh>
    <rPh sb="13" eb="15">
      <t>イジョウ</t>
    </rPh>
    <rPh sb="16" eb="18">
      <t>セタイ</t>
    </rPh>
    <rPh sb="27" eb="29">
      <t>タイショウ</t>
    </rPh>
    <rPh sb="32" eb="33">
      <t>コ</t>
    </rPh>
    <rPh sb="34" eb="36">
      <t>ネンレイ</t>
    </rPh>
    <rPh sb="38" eb="40">
      <t>コソダ</t>
    </rPh>
    <rPh sb="41" eb="43">
      <t>セタイ</t>
    </rPh>
    <rPh sb="43" eb="44">
      <t>シ</t>
    </rPh>
    <rPh sb="46" eb="48">
      <t>ワリアイ</t>
    </rPh>
    <phoneticPr fontId="9"/>
  </si>
  <si>
    <t>収入5分位階級別、世帯人員別、「最低居住面積水準および地域の家賃相場を考慮した年収」に満たない世帯の割合</t>
    <rPh sb="0" eb="2">
      <t>シュウニュウ</t>
    </rPh>
    <rPh sb="3" eb="5">
      <t>ブンイ</t>
    </rPh>
    <rPh sb="5" eb="8">
      <t>カイキュウベツ</t>
    </rPh>
    <rPh sb="9" eb="13">
      <t>セタイジンイン</t>
    </rPh>
    <rPh sb="13" eb="14">
      <t>ベツ</t>
    </rPh>
    <rPh sb="43" eb="44">
      <t>ミ</t>
    </rPh>
    <rPh sb="47" eb="49">
      <t>セタイ</t>
    </rPh>
    <rPh sb="50" eb="52">
      <t>ワリアイ</t>
    </rPh>
    <phoneticPr fontId="2"/>
  </si>
  <si>
    <t>収入5分位階級別、世帯人員別、「著しく低い年収水準未満の世帯」の割合</t>
    <rPh sb="23" eb="25">
      <t>スイジュン</t>
    </rPh>
    <rPh sb="25" eb="27">
      <t>ミマン</t>
    </rPh>
    <rPh sb="28" eb="30">
      <t>セタイ</t>
    </rPh>
    <rPh sb="32" eb="34">
      <t>ワリアイ</t>
    </rPh>
    <phoneticPr fontId="11"/>
  </si>
  <si>
    <t>収入5分位階級別、世帯人員別、「著しく低い年収水準未満の世帯※」の割合</t>
    <phoneticPr fontId="2"/>
  </si>
  <si>
    <t>所有関係別、収入5分位階級別、高家賃負担となる世帯の割合</t>
    <rPh sb="0" eb="2">
      <t>ショユウ</t>
    </rPh>
    <rPh sb="2" eb="4">
      <t>カンケイ</t>
    </rPh>
    <rPh sb="4" eb="5">
      <t>ベツ</t>
    </rPh>
    <rPh sb="6" eb="8">
      <t>シュウニュウ</t>
    </rPh>
    <rPh sb="9" eb="14">
      <t>ブンイカイ</t>
    </rPh>
    <phoneticPr fontId="2"/>
  </si>
  <si>
    <t>収入5分位階級別</t>
  </si>
  <si>
    <t>所有関係別、世帯人員別、最低居住面積水準を満たさない世帯の割合</t>
    <phoneticPr fontId="2"/>
  </si>
  <si>
    <t>所有関係別、世帯人員別、最低居住面積水準を満たす世帯の割合</t>
    <phoneticPr fontId="2"/>
  </si>
  <si>
    <t>「年間収入五分位階級の境界値の将来値」の推計方法</t>
    <rPh sb="15" eb="18">
      <t>ショウライチ</t>
    </rPh>
    <phoneticPr fontId="25"/>
  </si>
  <si>
    <t>年間収入五分位階級</t>
    <phoneticPr fontId="7"/>
  </si>
  <si>
    <t>「年間収入階級、年収5分位階級別、世帯割合」の推計方法</t>
    <rPh sb="23" eb="25">
      <t>スイケイ</t>
    </rPh>
    <rPh sb="25" eb="27">
      <t>ホウホウ</t>
    </rPh>
    <phoneticPr fontId="2"/>
  </si>
  <si>
    <t>年収5分位階級境界値</t>
    <rPh sb="7" eb="10">
      <t>キョウカイチ</t>
    </rPh>
    <phoneticPr fontId="2"/>
  </si>
  <si>
    <t>data_C_15</t>
  </si>
  <si>
    <t>data_C_15</t>
    <phoneticPr fontId="2"/>
  </si>
  <si>
    <t>第Ⅰ分位</t>
    <phoneticPr fontId="8"/>
  </si>
  <si>
    <t>第Ⅱ分位</t>
    <phoneticPr fontId="8"/>
  </si>
  <si>
    <t>第Ⅲ分位</t>
    <phoneticPr fontId="8"/>
  </si>
  <si>
    <t>第Ⅳ分位</t>
    <phoneticPr fontId="8"/>
  </si>
  <si>
    <t>年間収入五分位階級の上方境界値</t>
    <rPh sb="10" eb="12">
      <t>ジョウホウ</t>
    </rPh>
    <rPh sb="12" eb="15">
      <t>キョウカイチ</t>
    </rPh>
    <phoneticPr fontId="2"/>
  </si>
  <si>
    <t>2020年</t>
    <rPh sb="4" eb="5">
      <t>ネン</t>
    </rPh>
    <phoneticPr fontId="2"/>
  </si>
  <si>
    <t>2015年</t>
    <rPh sb="4" eb="5">
      <t>ネン</t>
    </rPh>
    <phoneticPr fontId="2"/>
  </si>
  <si>
    <t>1990年</t>
    <rPh sb="4" eb="5">
      <t>ネン</t>
    </rPh>
    <phoneticPr fontId="2"/>
  </si>
  <si>
    <t>1995年</t>
    <rPh sb="4" eb="5">
      <t>ネン</t>
    </rPh>
    <phoneticPr fontId="2"/>
  </si>
  <si>
    <t>2000年</t>
    <rPh sb="4" eb="5">
      <t>ネン</t>
    </rPh>
    <phoneticPr fontId="2"/>
  </si>
  <si>
    <t>2005年</t>
    <rPh sb="4" eb="5">
      <t>ネン</t>
    </rPh>
    <phoneticPr fontId="2"/>
  </si>
  <si>
    <t>2010年</t>
    <rPh sb="4" eb="5">
      <t>ネン</t>
    </rPh>
    <phoneticPr fontId="2"/>
  </si>
  <si>
    <t>data_G_10</t>
  </si>
  <si>
    <t>data_G_10</t>
    <phoneticPr fontId="2"/>
  </si>
  <si>
    <t>年収10分位階級の各分位の境界値</t>
    <rPh sb="0" eb="1">
      <t>ネンカン</t>
    </rPh>
    <rPh sb="4" eb="6">
      <t>ブンイ</t>
    </rPh>
    <rPh sb="5" eb="7">
      <t>カイキュウ</t>
    </rPh>
    <rPh sb="8" eb="9">
      <t>カク</t>
    </rPh>
    <rPh sb="9" eb="11">
      <t>ブンイ</t>
    </rPh>
    <rPh sb="12" eb="15">
      <t>キョウカイチ</t>
    </rPh>
    <phoneticPr fontId="8"/>
  </si>
  <si>
    <t>031_16_五分位・十分位階級境界値_2550_KK1</t>
    <phoneticPr fontId="2"/>
  </si>
  <si>
    <t>家計構造調査・全国値</t>
    <rPh sb="0" eb="2">
      <t>カケイ</t>
    </rPh>
    <rPh sb="2" eb="4">
      <t>コウゾウ</t>
    </rPh>
    <rPh sb="4" eb="6">
      <t>チョウサ</t>
    </rPh>
    <rPh sb="7" eb="9">
      <t>ゼンコク</t>
    </rPh>
    <rPh sb="9" eb="10">
      <t>チ</t>
    </rPh>
    <phoneticPr fontId="11"/>
  </si>
  <si>
    <t>-</t>
    <phoneticPr fontId="2"/>
  </si>
  <si>
    <t>2019年</t>
    <rPh sb="4" eb="5">
      <t>ネン</t>
    </rPh>
    <phoneticPr fontId="2"/>
  </si>
  <si>
    <t>2014年</t>
    <rPh sb="4" eb="5">
      <t>ネン</t>
    </rPh>
    <phoneticPr fontId="2"/>
  </si>
  <si>
    <t>10_十分位10</t>
  </si>
  <si>
    <t>09_十分位9</t>
  </si>
  <si>
    <t>08_十分位8</t>
  </si>
  <si>
    <t>07_十分位7</t>
  </si>
  <si>
    <t>06_十分位6</t>
  </si>
  <si>
    <t>05_十分位5</t>
  </si>
  <si>
    <t>04_十分位4</t>
  </si>
  <si>
    <t>03_十分位3</t>
  </si>
  <si>
    <t>02_十分位2</t>
  </si>
  <si>
    <t>01_十分位1</t>
  </si>
  <si>
    <t>各分位の境界値（分位の上限・万円）</t>
  </si>
  <si>
    <t>年収10分位階級の各分位の境界値（家計構造調査・全国）</t>
    <rPh sb="0" eb="1">
      <t>ネンカン</t>
    </rPh>
    <rPh sb="4" eb="6">
      <t>ブンイ</t>
    </rPh>
    <rPh sb="5" eb="7">
      <t>カイキュウ</t>
    </rPh>
    <rPh sb="8" eb="9">
      <t>カク</t>
    </rPh>
    <rPh sb="9" eb="11">
      <t>ブンイ</t>
    </rPh>
    <rPh sb="12" eb="15">
      <t>キョウカイチ</t>
    </rPh>
    <rPh sb="17" eb="19">
      <t>カケイ</t>
    </rPh>
    <rPh sb="19" eb="21">
      <t>コウゾウ</t>
    </rPh>
    <rPh sb="21" eb="23">
      <t>チョウサ</t>
    </rPh>
    <rPh sb="24" eb="26">
      <t>ゼンコク</t>
    </rPh>
    <phoneticPr fontId="8"/>
  </si>
  <si>
    <t>年収５分位階級の中央値</t>
    <rPh sb="8" eb="10">
      <t>チュウオウ</t>
    </rPh>
    <phoneticPr fontId="2"/>
  </si>
  <si>
    <t>data_C_16</t>
  </si>
  <si>
    <t>data_C_16</t>
    <phoneticPr fontId="2"/>
  </si>
  <si>
    <t>年間収入五分位階級の中央値</t>
    <rPh sb="10" eb="12">
      <t>チュウオウ</t>
    </rPh>
    <rPh sb="12" eb="13">
      <t>チ</t>
    </rPh>
    <phoneticPr fontId="2"/>
  </si>
  <si>
    <t>第Ⅴ分位</t>
    <phoneticPr fontId="8"/>
  </si>
  <si>
    <t>直近値</t>
    <rPh sb="0" eb="2">
      <t>チョッキン</t>
    </rPh>
    <rPh sb="2" eb="3">
      <t>チ</t>
    </rPh>
    <phoneticPr fontId="2"/>
  </si>
  <si>
    <t>1人世帯のうち、本来階層で対象とする年齢の1人世帯が占める割合</t>
    <rPh sb="1" eb="2">
      <t>ニン</t>
    </rPh>
    <rPh sb="13" eb="15">
      <t>タイショウ</t>
    </rPh>
    <rPh sb="18" eb="20">
      <t>ネンレイ</t>
    </rPh>
    <rPh sb="22" eb="23">
      <t>ニン</t>
    </rPh>
    <rPh sb="26" eb="27">
      <t>シ</t>
    </rPh>
    <rPh sb="29" eb="31">
      <t>ワリアイ</t>
    </rPh>
    <phoneticPr fontId="8"/>
  </si>
  <si>
    <t>設定_共通_22</t>
    <rPh sb="0" eb="2">
      <t>セッテイ</t>
    </rPh>
    <rPh sb="3" eb="5">
      <t>キョウツウ</t>
    </rPh>
    <phoneticPr fontId="22"/>
  </si>
  <si>
    <t>所有関係別、世帯人員別、最低居住面積水準を満たさない世帯の割合:：本来階層</t>
    <rPh sb="0" eb="2">
      <t>ショユウ</t>
    </rPh>
    <rPh sb="2" eb="4">
      <t>カンケイ</t>
    </rPh>
    <rPh sb="4" eb="5">
      <t>ベツ</t>
    </rPh>
    <rPh sb="6" eb="10">
      <t>セタイジンイン</t>
    </rPh>
    <rPh sb="10" eb="11">
      <t>ベツ</t>
    </rPh>
    <rPh sb="21" eb="22">
      <t>ミ</t>
    </rPh>
    <rPh sb="26" eb="28">
      <t>セタイ</t>
    </rPh>
    <rPh sb="29" eb="31">
      <t>ワリアイ</t>
    </rPh>
    <rPh sb="33" eb="35">
      <t>ホンライ</t>
    </rPh>
    <rPh sb="35" eb="37">
      <t>カイソウ</t>
    </rPh>
    <phoneticPr fontId="2"/>
  </si>
  <si>
    <t>所有関係別、世帯人員別、最低居住面積水準を満たさない世帯の割合：裁量階層</t>
    <rPh sb="0" eb="2">
      <t>ショユウ</t>
    </rPh>
    <rPh sb="2" eb="4">
      <t>カンケイ</t>
    </rPh>
    <rPh sb="4" eb="5">
      <t>ベツ</t>
    </rPh>
    <rPh sb="6" eb="10">
      <t>セタイジンイン</t>
    </rPh>
    <rPh sb="10" eb="11">
      <t>ベツ</t>
    </rPh>
    <rPh sb="21" eb="22">
      <t>ミ</t>
    </rPh>
    <rPh sb="26" eb="28">
      <t>セタイ</t>
    </rPh>
    <rPh sb="29" eb="31">
      <t>ワリアイ</t>
    </rPh>
    <rPh sb="32" eb="34">
      <t>サイリョウ</t>
    </rPh>
    <rPh sb="34" eb="36">
      <t>カイソウ</t>
    </rPh>
    <phoneticPr fontId="2"/>
  </si>
  <si>
    <t>所有関係別、世帯人員別、最低居住面積水準を満たす世帯の割合：本来階層</t>
    <rPh sb="21" eb="22">
      <t>ミ</t>
    </rPh>
    <rPh sb="24" eb="26">
      <t>セタイ</t>
    </rPh>
    <rPh sb="27" eb="29">
      <t>ワリアイ</t>
    </rPh>
    <rPh sb="30" eb="32">
      <t>ホンライ</t>
    </rPh>
    <rPh sb="32" eb="34">
      <t>カイソウ</t>
    </rPh>
    <phoneticPr fontId="2"/>
  </si>
  <si>
    <t>所有関係別、世帯人員別、最低居住面積水準を満たす世帯の割合：裁量階層</t>
    <rPh sb="21" eb="22">
      <t>ミ</t>
    </rPh>
    <rPh sb="24" eb="26">
      <t>セタイ</t>
    </rPh>
    <rPh sb="27" eb="29">
      <t>ワリアイ</t>
    </rPh>
    <rPh sb="30" eb="32">
      <t>サイリョウ</t>
    </rPh>
    <rPh sb="32" eb="34">
      <t>カイソウ</t>
    </rPh>
    <phoneticPr fontId="2"/>
  </si>
  <si>
    <t>60歳以上を対象とする</t>
  </si>
  <si>
    <t>data_F_06</t>
  </si>
  <si>
    <t>data_F_06</t>
    <phoneticPr fontId="2"/>
  </si>
  <si>
    <t>1人世帯のうち、裁量階層で対象とする年齢の1人世帯が占める割合</t>
    <rPh sb="1" eb="2">
      <t>ニン</t>
    </rPh>
    <rPh sb="8" eb="10">
      <t>サイリョウ</t>
    </rPh>
    <rPh sb="13" eb="15">
      <t>タイショウ</t>
    </rPh>
    <rPh sb="18" eb="20">
      <t>ネンレイ</t>
    </rPh>
    <rPh sb="22" eb="23">
      <t>ニン</t>
    </rPh>
    <rPh sb="26" eb="27">
      <t>シ</t>
    </rPh>
    <rPh sb="29" eb="31">
      <t>ワリアイ</t>
    </rPh>
    <phoneticPr fontId="8"/>
  </si>
  <si>
    <t>data_F_04</t>
  </si>
  <si>
    <t>data_S_05</t>
    <phoneticPr fontId="2"/>
  </si>
  <si>
    <t>1人世帯のうち、裁量階層で対象とする年齢の1人世帯が占める割合</t>
    <rPh sb="1" eb="2">
      <t>ニン</t>
    </rPh>
    <rPh sb="13" eb="15">
      <t>タイショウ</t>
    </rPh>
    <rPh sb="18" eb="20">
      <t>ネンレイ</t>
    </rPh>
    <rPh sb="22" eb="23">
      <t>ニン</t>
    </rPh>
    <rPh sb="26" eb="27">
      <t>シ</t>
    </rPh>
    <rPh sb="29" eb="31">
      <t>ワリアイ</t>
    </rPh>
    <phoneticPr fontId="8"/>
  </si>
  <si>
    <t>data_C_17</t>
    <phoneticPr fontId="2"/>
  </si>
  <si>
    <t>将来世帯数</t>
    <rPh sb="0" eb="2">
      <t>ショウライ</t>
    </rPh>
    <rPh sb="2" eb="5">
      <t>セタイスウ</t>
    </rPh>
    <phoneticPr fontId="2"/>
  </si>
  <si>
    <t>data_C_17</t>
  </si>
  <si>
    <t>総数</t>
    <rPh sb="0" eb="2">
      <t>ソウスウ</t>
    </rPh>
    <phoneticPr fontId="20"/>
  </si>
  <si>
    <t>世帯主の年齢</t>
    <rPh sb="0" eb="3">
      <t>セタイヌシ</t>
    </rPh>
    <rPh sb="4" eb="6">
      <t>ネンレイ</t>
    </rPh>
    <phoneticPr fontId="7"/>
  </si>
  <si>
    <t>一般世帯数総数</t>
    <rPh sb="0" eb="2">
      <t>イッパン</t>
    </rPh>
    <rPh sb="2" eb="5">
      <t>セタイスウ</t>
    </rPh>
    <rPh sb="5" eb="7">
      <t>ソウスウ</t>
    </rPh>
    <phoneticPr fontId="2"/>
  </si>
  <si>
    <t>20歳未満</t>
    <rPh sb="2" eb="5">
      <t>サイミマン</t>
    </rPh>
    <phoneticPr fontId="7"/>
  </si>
  <si>
    <t>20～24歳</t>
    <rPh sb="5" eb="6">
      <t>サイ</t>
    </rPh>
    <phoneticPr fontId="7"/>
  </si>
  <si>
    <t>25～29歳</t>
    <rPh sb="5" eb="6">
      <t>サイ</t>
    </rPh>
    <phoneticPr fontId="7"/>
  </si>
  <si>
    <t>30～34歳</t>
    <rPh sb="5" eb="6">
      <t>サイ</t>
    </rPh>
    <phoneticPr fontId="7"/>
  </si>
  <si>
    <t>35～39歳</t>
    <rPh sb="5" eb="6">
      <t>サイ</t>
    </rPh>
    <phoneticPr fontId="7"/>
  </si>
  <si>
    <t>40～44歳</t>
    <rPh sb="5" eb="6">
      <t>サイ</t>
    </rPh>
    <phoneticPr fontId="7"/>
  </si>
  <si>
    <t>45～49歳</t>
    <rPh sb="5" eb="6">
      <t>サイ</t>
    </rPh>
    <phoneticPr fontId="7"/>
  </si>
  <si>
    <t>50～54歳</t>
    <rPh sb="5" eb="6">
      <t>サイ</t>
    </rPh>
    <phoneticPr fontId="7"/>
  </si>
  <si>
    <t>55～59歳</t>
    <rPh sb="5" eb="6">
      <t>サイ</t>
    </rPh>
    <phoneticPr fontId="7"/>
  </si>
  <si>
    <t>60～64歳</t>
    <rPh sb="5" eb="6">
      <t>サイ</t>
    </rPh>
    <phoneticPr fontId="7"/>
  </si>
  <si>
    <t>65～69歳</t>
    <rPh sb="5" eb="6">
      <t>サイ</t>
    </rPh>
    <phoneticPr fontId="7"/>
  </si>
  <si>
    <t>70～74歳</t>
    <rPh sb="5" eb="6">
      <t>サイ</t>
    </rPh>
    <phoneticPr fontId="7"/>
  </si>
  <si>
    <t>75～79歳</t>
    <rPh sb="5" eb="6">
      <t>サイ</t>
    </rPh>
    <phoneticPr fontId="7"/>
  </si>
  <si>
    <t>80～84歳</t>
    <rPh sb="5" eb="6">
      <t>サイ</t>
    </rPh>
    <phoneticPr fontId="7"/>
  </si>
  <si>
    <t>85歳以上</t>
    <rPh sb="2" eb="3">
      <t>サイ</t>
    </rPh>
    <rPh sb="3" eb="5">
      <t>イジョウ</t>
    </rPh>
    <phoneticPr fontId="7"/>
  </si>
  <si>
    <t>単独世帯</t>
    <rPh sb="0" eb="2">
      <t>タンドク</t>
    </rPh>
    <rPh sb="2" eb="4">
      <t>セタイ</t>
    </rPh>
    <phoneticPr fontId="20"/>
  </si>
  <si>
    <t>夫婦のみの世帯</t>
    <rPh sb="0" eb="2">
      <t>フウフ</t>
    </rPh>
    <rPh sb="5" eb="7">
      <t>セタイ</t>
    </rPh>
    <phoneticPr fontId="20"/>
  </si>
  <si>
    <t>※2009年以前の全国消費実態調査（全国家計構造調査の前身）においては、当該表が存在しないため、ここでは3時点を用いることとする。</t>
    <rPh sb="5" eb="6">
      <t>ネン</t>
    </rPh>
    <rPh sb="6" eb="8">
      <t>イゼン</t>
    </rPh>
    <rPh sb="9" eb="11">
      <t>ゼンコク</t>
    </rPh>
    <rPh sb="11" eb="13">
      <t>ショウヒ</t>
    </rPh>
    <rPh sb="13" eb="17">
      <t>ジッタイチョウサ</t>
    </rPh>
    <rPh sb="18" eb="20">
      <t>ゼンコク</t>
    </rPh>
    <rPh sb="36" eb="38">
      <t>トウガイ</t>
    </rPh>
    <rPh sb="38" eb="39">
      <t>ヒョウ</t>
    </rPh>
    <rPh sb="40" eb="42">
      <t>ソンザイ</t>
    </rPh>
    <rPh sb="53" eb="55">
      <t>ジテン</t>
    </rPh>
    <rPh sb="56" eb="57">
      <t>モチ</t>
    </rPh>
    <phoneticPr fontId="2"/>
  </si>
  <si>
    <t>2024年</t>
    <rPh sb="4" eb="5">
      <t>ネン</t>
    </rPh>
    <phoneticPr fontId="2"/>
  </si>
  <si>
    <t>世帯人員別、「子の年齢が18歳未満の子育て世帯」が世帯に占める割合</t>
    <phoneticPr fontId="8"/>
  </si>
  <si>
    <t>世帯人員別、子育て世帯のうち「子の年齢が18歳未満のひとり親世帯」が占める割合</t>
    <phoneticPr fontId="8"/>
  </si>
  <si>
    <t>※この先の引用がないので非表示とする。（031_02の計算に用いている値を取り出しているため、ここからの引用がないだけ。）</t>
    <rPh sb="3" eb="4">
      <t>サキ</t>
    </rPh>
    <rPh sb="5" eb="7">
      <t>インヨウ</t>
    </rPh>
    <rPh sb="12" eb="15">
      <t>ヒヒョウジ</t>
    </rPh>
    <rPh sb="27" eb="29">
      <t>ケイサン</t>
    </rPh>
    <rPh sb="30" eb="31">
      <t>モチ</t>
    </rPh>
    <rPh sb="35" eb="36">
      <t>アタイ</t>
    </rPh>
    <rPh sb="37" eb="38">
      <t>ト</t>
    </rPh>
    <rPh sb="39" eb="40">
      <t>ダ</t>
    </rPh>
    <rPh sb="52" eb="54">
      <t>インヨウ</t>
    </rPh>
    <phoneticPr fontId="2"/>
  </si>
  <si>
    <t>非表示</t>
    <rPh sb="0" eb="3">
      <t>ヒヒョウジ</t>
    </rPh>
    <phoneticPr fontId="2"/>
  </si>
  <si>
    <t>[人口等基本集計（男女・年齢・配偶関係，世帯の構成，住居の状態など）／全国結果／第7表]</t>
    <rPh sb="1" eb="3">
      <t>ジンコウ</t>
    </rPh>
    <rPh sb="3" eb="4">
      <t>ナド</t>
    </rPh>
    <rPh sb="35" eb="37">
      <t>ゼンコク</t>
    </rPh>
    <phoneticPr fontId="8"/>
  </si>
  <si>
    <t>[人口等基本集計（男女・年齢・配偶関係，世帯の構成，住居の状態など）／全国結果／第6-3表]</t>
    <rPh sb="1" eb="3">
      <t>ジンコウ</t>
    </rPh>
    <rPh sb="3" eb="4">
      <t>ナド</t>
    </rPh>
    <rPh sb="35" eb="37">
      <t>ゼンコク</t>
    </rPh>
    <phoneticPr fontId="8"/>
  </si>
  <si>
    <t>一般世帯数と主世帯数の比率</t>
    <rPh sb="6" eb="7">
      <t>シュ</t>
    </rPh>
    <rPh sb="11" eb="13">
      <t>ヒリツ</t>
    </rPh>
    <phoneticPr fontId="2"/>
  </si>
  <si>
    <t>2025時点主世帯数</t>
    <rPh sb="4" eb="6">
      <t>ジテン</t>
    </rPh>
    <rPh sb="6" eb="7">
      <t>シュ</t>
    </rPh>
    <rPh sb="7" eb="10">
      <t>セタイスウ</t>
    </rPh>
    <phoneticPr fontId="2"/>
  </si>
  <si>
    <t>増加世帯数（主世帯ベース）</t>
    <rPh sb="0" eb="2">
      <t>ゾウカ</t>
    </rPh>
    <rPh sb="2" eb="5">
      <t>セタイスウ</t>
    </rPh>
    <rPh sb="6" eb="7">
      <t>シュ</t>
    </rPh>
    <rPh sb="7" eb="9">
      <t>セタイ</t>
    </rPh>
    <phoneticPr fontId="7"/>
  </si>
  <si>
    <t>「一般世帯数と主世帯数の相対的較差の推計」に用いる値</t>
    <rPh sb="12" eb="15">
      <t>ソウタイテキ</t>
    </rPh>
    <rPh sb="15" eb="17">
      <t>カクサ</t>
    </rPh>
    <phoneticPr fontId="7"/>
  </si>
  <si>
    <t>世帯人員別、年収階級別、主世帯数</t>
    <rPh sb="12" eb="13">
      <t>シュ</t>
    </rPh>
    <phoneticPr fontId="2"/>
  </si>
  <si>
    <t>世帯人員別、年収階級別、主世帯数</t>
    <rPh sb="0" eb="5">
      <t>セタイジンインベツ</t>
    </rPh>
    <rPh sb="6" eb="11">
      <t>ネンシュウカイキュウベツ</t>
    </rPh>
    <rPh sb="12" eb="13">
      <t>シュ</t>
    </rPh>
    <rPh sb="13" eb="15">
      <t>セタイ</t>
    </rPh>
    <rPh sb="15" eb="16">
      <t>スウ</t>
    </rPh>
    <phoneticPr fontId="2"/>
  </si>
  <si>
    <t>一般世帯数と主世帯数の比率（2025年度末）</t>
    <rPh sb="6" eb="7">
      <t>シュ</t>
    </rPh>
    <rPh sb="11" eb="13">
      <t>ヒリツ</t>
    </rPh>
    <phoneticPr fontId="2"/>
  </si>
  <si>
    <t>減少世帯数（主世帯ベース）</t>
    <rPh sb="0" eb="2">
      <t>ゲンショウ</t>
    </rPh>
    <rPh sb="2" eb="5">
      <t>セタイスウ</t>
    </rPh>
    <rPh sb="6" eb="7">
      <t>シュ</t>
    </rPh>
    <rPh sb="7" eb="9">
      <t>セタイ</t>
    </rPh>
    <phoneticPr fontId="7"/>
  </si>
  <si>
    <t>普通世帯数、一般世帯数、主世帯数の表記が引用元、引用先で異なるので要確認。（260511対応：「普通世帯」の語を基本的に用いず、「主世帯」に統一。）</t>
    <rPh sb="0" eb="5">
      <t>フツウセタイスウ</t>
    </rPh>
    <rPh sb="6" eb="11">
      <t>イッパンセタイスウ</t>
    </rPh>
    <rPh sb="12" eb="16">
      <t>シュセタイスウ</t>
    </rPh>
    <rPh sb="17" eb="19">
      <t>ヒョウキ</t>
    </rPh>
    <rPh sb="20" eb="23">
      <t>インヨウモト</t>
    </rPh>
    <rPh sb="24" eb="27">
      <t>インヨウサキ</t>
    </rPh>
    <rPh sb="28" eb="29">
      <t>コト</t>
    </rPh>
    <rPh sb="33" eb="36">
      <t>ヨウカクニン</t>
    </rPh>
    <rPh sb="44" eb="46">
      <t>タイオウ</t>
    </rPh>
    <rPh sb="48" eb="50">
      <t>フツウ</t>
    </rPh>
    <rPh sb="50" eb="52">
      <t>セタイ</t>
    </rPh>
    <rPh sb="54" eb="55">
      <t>ゴ</t>
    </rPh>
    <rPh sb="56" eb="59">
      <t>キホンテキ</t>
    </rPh>
    <rPh sb="60" eb="61">
      <t>モチ</t>
    </rPh>
    <rPh sb="65" eb="66">
      <t>シュ</t>
    </rPh>
    <rPh sb="66" eb="68">
      <t>セタイ</t>
    </rPh>
    <rPh sb="70" eb="72">
      <t>トウイツ</t>
    </rPh>
    <phoneticPr fontId="2"/>
  </si>
  <si>
    <t>「一般世帯数と主世帯数の相対的較差の推計」に用いる値</t>
    <rPh sb="7" eb="8">
      <t>シュ</t>
    </rPh>
    <rPh sb="12" eb="15">
      <t>ソウタイテキ</t>
    </rPh>
    <rPh sb="15" eb="17">
      <t>カクサ</t>
    </rPh>
    <rPh sb="22" eb="23">
      <t>モチ</t>
    </rPh>
    <rPh sb="25" eb="26">
      <t>アタイ</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</si>
</sst>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76" formatCode="0.0%"/>
    <numFmt numFmtId="177" formatCode="0.000"/>
    <numFmt numFmtId="178" formatCode="#,###,###,###,###,###,##0;&quot; -&quot;###,###,###,###,###,##0"/>
    <numFmt numFmtId="179" formatCode="#,###,###,###,###,##0;&quot; -&quot;###,###,###,###,##0"/>
    <numFmt numFmtId="180" formatCode="General&quot;年&quot;&quot;末&quot;"/>
    <numFmt numFmtId="181" formatCode="###,###,###,##0;&quot;-&quot;##,###,###,##0"/>
    <numFmt numFmtId="182" formatCode="\ ###,###,###,###,##0;&quot;-&quot;###,###,###,###,##0"/>
    <numFmt numFmtId="183" formatCode="0.0_);[Red]\(0.0\)"/>
    <numFmt numFmtId="184" formatCode="#,##0.0;[Red]\-#,##0.0"/>
    <numFmt numFmtId="185" formatCode="#,##0&quot;円&quot;"/>
    <numFmt numFmtId="186" formatCode="0.0"/>
    <numFmt numFmtId="187" formatCode="General&quot;年&quot;"/>
  </numFmts>
  <fonts count="27">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rgb="FFFF0000"/>
      <name val="游ゴシック"/>
      <family val="3"/>
      <charset val="128"/>
      <scheme val="minor"/>
    </font>
    <font>
      <sz val="9"/>
      <name val="ＭＳ 明朝"/>
      <family val="1"/>
      <charset val="128"/>
    </font>
    <font>
      <sz val="11"/>
      <name val="游ゴシック"/>
      <family val="3"/>
      <charset val="128"/>
      <scheme val="minor"/>
    </font>
    <font>
      <sz val="11"/>
      <name val="ＭＳ Ｐゴシック"/>
      <family val="3"/>
      <charset val="128"/>
    </font>
    <font>
      <sz val="6"/>
      <name val="ＭＳ Ｐ明朝"/>
      <family val="1"/>
      <charset val="128"/>
    </font>
    <font>
      <sz val="6"/>
      <name val="ＭＳ 明朝"/>
      <family val="1"/>
      <charset val="128"/>
    </font>
    <font>
      <sz val="11"/>
      <name val="ＭＳ 明朝"/>
      <family val="1"/>
      <charset val="128"/>
    </font>
    <font>
      <sz val="11"/>
      <color theme="1"/>
      <name val="游ゴシック"/>
      <family val="3"/>
      <charset val="128"/>
      <scheme val="minor"/>
    </font>
    <font>
      <b/>
      <sz val="11"/>
      <name val="游ゴシック"/>
      <family val="3"/>
      <charset val="128"/>
      <scheme val="minor"/>
    </font>
    <font>
      <b/>
      <sz val="12"/>
      <color theme="1"/>
      <name val="ＭＳ Ｐゴシック"/>
      <family val="3"/>
      <charset val="128"/>
    </font>
    <font>
      <sz val="11"/>
      <name val="明朝"/>
      <family val="1"/>
      <charset val="128"/>
    </font>
    <font>
      <sz val="11"/>
      <name val="游ゴシック Light"/>
      <family val="3"/>
      <charset val="128"/>
      <scheme val="major"/>
    </font>
    <font>
      <b/>
      <sz val="11"/>
      <color rgb="FFFF0000"/>
      <name val="游ゴシック"/>
      <family val="3"/>
      <charset val="128"/>
      <scheme val="minor"/>
    </font>
    <font>
      <b/>
      <sz val="11"/>
      <color theme="1"/>
      <name val="游ゴシック"/>
      <family val="3"/>
      <charset val="128"/>
      <scheme val="minor"/>
    </font>
    <font>
      <sz val="11"/>
      <name val="ＨＧ丸ゴシックM"/>
      <family val="3"/>
      <charset val="128"/>
    </font>
    <font>
      <b/>
      <sz val="14"/>
      <name val="ＭＳ Ｐゴシック"/>
      <family val="3"/>
      <charset val="128"/>
    </font>
    <font>
      <sz val="9"/>
      <name val="游ゴシック"/>
      <family val="3"/>
      <charset val="128"/>
      <scheme val="minor"/>
    </font>
    <font>
      <sz val="10"/>
      <color theme="1"/>
      <name val="游ゴシック"/>
      <family val="3"/>
      <charset val="128"/>
      <scheme val="minor"/>
    </font>
    <font>
      <sz val="10"/>
      <name val="ＭＳ 明朝"/>
      <family val="1"/>
      <charset val="128"/>
    </font>
    <font>
      <sz val="6"/>
      <name val="ＭＳ Ｐゴシック"/>
      <family val="3"/>
      <charset val="128"/>
    </font>
    <font>
      <sz val="8"/>
      <name val="ＭＳ ゴシック"/>
      <family val="3"/>
      <charset val="128"/>
    </font>
    <font>
      <sz val="11"/>
      <color theme="1"/>
      <name val="ＭＳゴシック"/>
      <family val="3"/>
      <charset val="128"/>
    </font>
    <font>
      <b/>
      <sz val="15"/>
      <color theme="3"/>
      <name val="游ゴシック"/>
      <family val="2"/>
      <charset val="128"/>
      <scheme val="minor"/>
    </font>
    <font>
      <b/>
      <sz val="11"/>
      <color theme="5"/>
      <name val="游ゴシック"/>
      <family val="3"/>
      <charset val="128"/>
      <scheme val="minor"/>
    </font>
  </fonts>
  <fills count="10">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rgb="FFFFC00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bgColor indexed="64"/>
      </patternFill>
    </fill>
    <fill>
      <patternFill patternType="solid">
        <fgColor theme="8" tint="0.79998168889431442"/>
        <bgColor indexed="64"/>
      </patternFill>
    </fill>
  </fills>
  <borders count="17">
    <border>
      <left/>
      <right/>
      <top/>
      <bottom/>
      <diagonal/>
    </border>
    <border>
      <left style="thin">
        <color auto="1"/>
      </left>
      <right style="thin">
        <color auto="1"/>
      </right>
      <top/>
      <bottom/>
      <diagonal/>
    </border>
    <border>
      <left style="thin">
        <color indexed="64"/>
      </left>
      <right style="thin">
        <color indexed="64"/>
      </right>
      <top style="thin">
        <color indexed="64"/>
      </top>
      <bottom/>
      <diagonal/>
    </border>
    <border>
      <left style="thin">
        <color auto="1"/>
      </left>
      <right style="thin">
        <color auto="1"/>
      </right>
      <top/>
      <bottom style="thin">
        <color auto="1"/>
      </bottom>
      <diagonal/>
    </border>
    <border>
      <left/>
      <right/>
      <top/>
      <bottom style="medium">
        <color indexed="64"/>
      </bottom>
      <diagonal/>
    </border>
    <border>
      <left style="thin">
        <color auto="1"/>
      </left>
      <right/>
      <top/>
      <bottom style="thin">
        <color indexed="64"/>
      </bottom>
      <diagonal/>
    </border>
    <border>
      <left/>
      <right style="thin">
        <color auto="1"/>
      </right>
      <top/>
      <bottom style="thin">
        <color auto="1"/>
      </bottom>
      <diagonal/>
    </border>
    <border>
      <left/>
      <right/>
      <top/>
      <bottom style="thin">
        <color indexed="64"/>
      </bottom>
      <diagonal/>
    </border>
    <border>
      <left style="thin">
        <color auto="1"/>
      </left>
      <right/>
      <top/>
      <bottom/>
      <diagonal/>
    </border>
    <border>
      <left/>
      <right style="thin">
        <color auto="1"/>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auto="1"/>
      </top>
      <bottom style="thin">
        <color indexed="64"/>
      </bottom>
      <diagonal/>
    </border>
    <border>
      <left/>
      <right/>
      <top style="thin">
        <color indexed="64"/>
      </top>
      <bottom style="thin">
        <color indexed="64"/>
      </bottom>
      <diagonal/>
    </border>
    <border>
      <left/>
      <right style="thin">
        <color auto="1"/>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8">
    <xf numFmtId="0" fontId="0" fillId="0" borderId="0">
      <alignment vertical="center"/>
    </xf>
    <xf numFmtId="0" fontId="4" fillId="0" borderId="0"/>
    <xf numFmtId="9" fontId="6" fillId="0" borderId="0" applyFont="0" applyFill="0" applyBorder="0" applyAlignment="0" applyProtection="0">
      <alignment vertical="center"/>
    </xf>
    <xf numFmtId="0" fontId="9" fillId="0" borderId="0"/>
    <xf numFmtId="0" fontId="13" fillId="0" borderId="0"/>
    <xf numFmtId="0" fontId="9" fillId="0" borderId="0"/>
    <xf numFmtId="38" fontId="6" fillId="0" borderId="0" applyFont="0" applyFill="0" applyBorder="0" applyAlignment="0" applyProtection="0">
      <alignment vertical="center"/>
    </xf>
    <xf numFmtId="9" fontId="6" fillId="0" borderId="0" applyFont="0" applyFill="0" applyBorder="0" applyAlignment="0" applyProtection="0">
      <alignment vertical="center"/>
    </xf>
    <xf numFmtId="0" fontId="21" fillId="0" borderId="0"/>
    <xf numFmtId="0" fontId="9" fillId="0" borderId="0"/>
    <xf numFmtId="38" fontId="6" fillId="0" borderId="0" applyFont="0" applyFill="0" applyBorder="0" applyAlignment="0" applyProtection="0">
      <alignment vertical="center"/>
    </xf>
    <xf numFmtId="38" fontId="1" fillId="0" borderId="0" applyFont="0" applyFill="0" applyBorder="0" applyAlignment="0" applyProtection="0">
      <alignment vertical="center"/>
    </xf>
    <xf numFmtId="0" fontId="23" fillId="0" borderId="0"/>
    <xf numFmtId="9" fontId="1" fillId="0" borderId="0" applyFont="0" applyFill="0" applyBorder="0" applyAlignment="0" applyProtection="0">
      <alignment vertical="center"/>
    </xf>
    <xf numFmtId="38" fontId="6" fillId="0" borderId="0" applyFont="0" applyFill="0" applyBorder="0" applyAlignment="0" applyProtection="0">
      <alignment vertical="center"/>
    </xf>
    <xf numFmtId="0" fontId="6" fillId="0" borderId="0"/>
    <xf numFmtId="0" fontId="10" fillId="0" borderId="0">
      <alignment vertical="center"/>
    </xf>
    <xf numFmtId="0" fontId="1" fillId="0" borderId="0">
      <alignment vertical="center"/>
    </xf>
  </cellStyleXfs>
  <cellXfs count="624">
    <xf numFmtId="0" fontId="0" fillId="0" borderId="0" xfId="0">
      <alignment vertical="center"/>
    </xf>
    <xf numFmtId="0" fontId="5" fillId="0" borderId="0" xfId="1" applyFont="1"/>
    <xf numFmtId="0" fontId="5" fillId="0" borderId="0" xfId="1" applyFont="1" applyAlignment="1">
      <alignment horizontal="center"/>
    </xf>
    <xf numFmtId="0" fontId="11" fillId="0" borderId="0" xfId="1" applyFont="1"/>
    <xf numFmtId="0" fontId="3" fillId="0" borderId="0" xfId="1" applyFont="1" applyAlignment="1">
      <alignment vertical="center"/>
    </xf>
    <xf numFmtId="0" fontId="5" fillId="0" borderId="0" xfId="1" applyFont="1" applyAlignment="1">
      <alignment horizontal="left" vertical="center"/>
    </xf>
    <xf numFmtId="0" fontId="10" fillId="0" borderId="14" xfId="1" applyFont="1" applyBorder="1" applyAlignment="1">
      <alignment horizontal="center" vertical="center" wrapText="1"/>
    </xf>
    <xf numFmtId="0" fontId="10" fillId="0" borderId="13" xfId="3" applyFont="1" applyBorder="1" applyAlignment="1">
      <alignment horizontal="center" vertical="center" wrapText="1"/>
    </xf>
    <xf numFmtId="0" fontId="5" fillId="0" borderId="0" xfId="1" applyFont="1" applyAlignment="1">
      <alignment wrapText="1"/>
    </xf>
    <xf numFmtId="0" fontId="3" fillId="0" borderId="0" xfId="1" applyFont="1"/>
    <xf numFmtId="0" fontId="10" fillId="0" borderId="14" xfId="3" quotePrefix="1" applyFont="1" applyBorder="1" applyAlignment="1">
      <alignment horizontal="center" vertical="center" wrapText="1"/>
    </xf>
    <xf numFmtId="0" fontId="5" fillId="0" borderId="0" xfId="1" applyFont="1" applyAlignment="1">
      <alignment vertical="center"/>
    </xf>
    <xf numFmtId="0" fontId="5" fillId="0" borderId="0" xfId="4" applyFont="1" applyAlignment="1">
      <alignment vertical="center"/>
    </xf>
    <xf numFmtId="0" fontId="5" fillId="0" borderId="4" xfId="1" applyFont="1" applyBorder="1"/>
    <xf numFmtId="0" fontId="5" fillId="0" borderId="0" xfId="1" quotePrefix="1" applyFont="1" applyAlignment="1">
      <alignment horizontal="left"/>
    </xf>
    <xf numFmtId="0" fontId="11" fillId="0" borderId="0" xfId="1" applyFont="1" applyAlignment="1">
      <alignment vertical="center"/>
    </xf>
    <xf numFmtId="0" fontId="5" fillId="0" borderId="5" xfId="1" applyFont="1" applyBorder="1"/>
    <xf numFmtId="0" fontId="5" fillId="0" borderId="8" xfId="1" applyFont="1" applyBorder="1"/>
    <xf numFmtId="0" fontId="5" fillId="0" borderId="10" xfId="1" applyFont="1" applyBorder="1"/>
    <xf numFmtId="0" fontId="10" fillId="0" borderId="16" xfId="3" applyFont="1" applyBorder="1" applyAlignment="1">
      <alignment horizontal="center" vertical="center" wrapText="1"/>
    </xf>
    <xf numFmtId="0" fontId="10" fillId="0" borderId="13" xfId="3" quotePrefix="1" applyFont="1" applyBorder="1" applyAlignment="1">
      <alignment horizontal="center" vertical="center" wrapText="1"/>
    </xf>
    <xf numFmtId="0" fontId="5" fillId="0" borderId="12" xfId="1" applyFont="1" applyBorder="1"/>
    <xf numFmtId="0" fontId="15" fillId="0" borderId="0" xfId="1" quotePrefix="1" applyFont="1" applyAlignment="1">
      <alignment horizontal="left"/>
    </xf>
    <xf numFmtId="0" fontId="3" fillId="0" borderId="0" xfId="1" applyFont="1" applyAlignment="1">
      <alignment horizontal="center" vertical="center"/>
    </xf>
    <xf numFmtId="0" fontId="10" fillId="0" borderId="0" xfId="0" applyFont="1">
      <alignment vertical="center"/>
    </xf>
    <xf numFmtId="0" fontId="5" fillId="0" borderId="0" xfId="5" applyFont="1"/>
    <xf numFmtId="1" fontId="5" fillId="0" borderId="8" xfId="5" applyNumberFormat="1" applyFont="1" applyBorder="1" applyAlignment="1">
      <alignment horizontal="center" vertical="center"/>
    </xf>
    <xf numFmtId="9" fontId="5" fillId="0" borderId="0" xfId="2" applyFont="1" applyFill="1" applyBorder="1" applyAlignment="1">
      <alignment horizontal="right" vertical="center"/>
    </xf>
    <xf numFmtId="9" fontId="5" fillId="2" borderId="8" xfId="5" applyNumberFormat="1" applyFont="1" applyFill="1" applyBorder="1" applyAlignment="1">
      <alignment horizontal="right" vertical="center"/>
    </xf>
    <xf numFmtId="9" fontId="5" fillId="2" borderId="5" xfId="5" applyNumberFormat="1" applyFont="1" applyFill="1" applyBorder="1" applyAlignment="1">
      <alignment horizontal="right" vertical="center"/>
    </xf>
    <xf numFmtId="0" fontId="5" fillId="0" borderId="16" xfId="1" applyFont="1" applyBorder="1" applyAlignment="1">
      <alignment vertical="center"/>
    </xf>
    <xf numFmtId="0" fontId="5" fillId="0" borderId="0" xfId="1" applyFont="1" applyAlignment="1">
      <alignment horizontal="center" vertical="center"/>
    </xf>
    <xf numFmtId="49" fontId="10" fillId="0" borderId="16" xfId="9" applyNumberFormat="1" applyFont="1" applyBorder="1" applyAlignment="1">
      <alignment vertical="center"/>
    </xf>
    <xf numFmtId="49" fontId="10" fillId="0" borderId="2" xfId="9" applyNumberFormat="1" applyFont="1" applyBorder="1" applyAlignment="1">
      <alignment vertical="center"/>
    </xf>
    <xf numFmtId="49" fontId="10" fillId="0" borderId="1" xfId="9" applyNumberFormat="1" applyFont="1" applyBorder="1" applyAlignment="1">
      <alignment vertical="center"/>
    </xf>
    <xf numFmtId="49" fontId="10" fillId="0" borderId="3" xfId="9" applyNumberFormat="1" applyFont="1" applyBorder="1" applyAlignment="1">
      <alignment vertical="center"/>
    </xf>
    <xf numFmtId="38" fontId="10" fillId="4" borderId="16" xfId="10" applyFont="1" applyFill="1" applyBorder="1" applyAlignment="1">
      <alignment horizontal="right" vertical="center"/>
    </xf>
    <xf numFmtId="38" fontId="10" fillId="4" borderId="13" xfId="10" applyFont="1" applyFill="1" applyBorder="1" applyAlignment="1">
      <alignment horizontal="right" vertical="center"/>
    </xf>
    <xf numFmtId="38" fontId="10" fillId="4" borderId="14" xfId="10" applyFont="1" applyFill="1" applyBorder="1" applyAlignment="1">
      <alignment horizontal="right" vertical="center"/>
    </xf>
    <xf numFmtId="38" fontId="10" fillId="4" borderId="15" xfId="10" applyFont="1" applyFill="1" applyBorder="1" applyAlignment="1">
      <alignment horizontal="right" vertical="center"/>
    </xf>
    <xf numFmtId="38" fontId="10" fillId="4" borderId="2" xfId="10" applyFont="1" applyFill="1" applyBorder="1" applyAlignment="1">
      <alignment horizontal="right" vertical="center"/>
    </xf>
    <xf numFmtId="38" fontId="10" fillId="4" borderId="10" xfId="10" applyFont="1" applyFill="1" applyBorder="1" applyAlignment="1">
      <alignment horizontal="right" vertical="center"/>
    </xf>
    <xf numFmtId="38" fontId="10" fillId="4" borderId="12" xfId="10" applyFont="1" applyFill="1" applyBorder="1" applyAlignment="1">
      <alignment horizontal="right" vertical="center"/>
    </xf>
    <xf numFmtId="38" fontId="10" fillId="4" borderId="11" xfId="10" applyFont="1" applyFill="1" applyBorder="1" applyAlignment="1">
      <alignment horizontal="right" vertical="center"/>
    </xf>
    <xf numFmtId="38" fontId="10" fillId="4" borderId="1" xfId="10" applyFont="1" applyFill="1" applyBorder="1" applyAlignment="1">
      <alignment horizontal="right" vertical="center"/>
    </xf>
    <xf numFmtId="38" fontId="10" fillId="4" borderId="8" xfId="10" applyFont="1" applyFill="1" applyBorder="1" applyAlignment="1">
      <alignment horizontal="right" vertical="center"/>
    </xf>
    <xf numFmtId="38" fontId="10" fillId="4" borderId="0" xfId="10" applyFont="1" applyFill="1" applyBorder="1" applyAlignment="1">
      <alignment horizontal="right" vertical="center"/>
    </xf>
    <xf numFmtId="38" fontId="10" fillId="4" borderId="9" xfId="10" applyFont="1" applyFill="1" applyBorder="1" applyAlignment="1">
      <alignment horizontal="right" vertical="center"/>
    </xf>
    <xf numFmtId="38" fontId="10" fillId="4" borderId="3" xfId="10" applyFont="1" applyFill="1" applyBorder="1" applyAlignment="1">
      <alignment horizontal="right" vertical="center"/>
    </xf>
    <xf numFmtId="38" fontId="10" fillId="4" borderId="5" xfId="10" applyFont="1" applyFill="1" applyBorder="1" applyAlignment="1">
      <alignment horizontal="right" vertical="center"/>
    </xf>
    <xf numFmtId="38" fontId="10" fillId="4" borderId="7" xfId="10" applyFont="1" applyFill="1" applyBorder="1" applyAlignment="1">
      <alignment horizontal="right" vertical="center"/>
    </xf>
    <xf numFmtId="38" fontId="10" fillId="4" borderId="6" xfId="10" applyFont="1" applyFill="1" applyBorder="1" applyAlignment="1">
      <alignment horizontal="right" vertical="center"/>
    </xf>
    <xf numFmtId="179" fontId="10" fillId="0" borderId="2" xfId="9" applyNumberFormat="1" applyFont="1" applyBorder="1" applyAlignment="1">
      <alignment vertical="center" wrapText="1"/>
    </xf>
    <xf numFmtId="178" fontId="20" fillId="0" borderId="12" xfId="9" quotePrefix="1" applyNumberFormat="1" applyFont="1" applyBorder="1" applyAlignment="1">
      <alignment vertical="center" wrapText="1"/>
    </xf>
    <xf numFmtId="178" fontId="20" fillId="0" borderId="12" xfId="9" applyNumberFormat="1" applyFont="1" applyBorder="1" applyAlignment="1">
      <alignment vertical="center" wrapText="1"/>
    </xf>
    <xf numFmtId="178" fontId="20" fillId="0" borderId="11" xfId="9" quotePrefix="1" applyNumberFormat="1" applyFont="1" applyBorder="1" applyAlignment="1">
      <alignment vertical="center" wrapText="1"/>
    </xf>
    <xf numFmtId="49" fontId="10" fillId="0" borderId="2" xfId="9" applyNumberFormat="1" applyFont="1" applyBorder="1" applyAlignment="1">
      <alignment vertical="center" wrapText="1"/>
    </xf>
    <xf numFmtId="178" fontId="10" fillId="0" borderId="2" xfId="9" applyNumberFormat="1" applyFont="1" applyBorder="1" applyAlignment="1">
      <alignment vertical="center" wrapText="1"/>
    </xf>
    <xf numFmtId="178" fontId="20" fillId="0" borderId="10" xfId="9" applyNumberFormat="1" applyFont="1" applyBorder="1" applyAlignment="1">
      <alignment vertical="center" wrapText="1"/>
    </xf>
    <xf numFmtId="0" fontId="10" fillId="0" borderId="16" xfId="1" applyFont="1" applyBorder="1" applyAlignment="1">
      <alignment horizontal="center" wrapText="1"/>
    </xf>
    <xf numFmtId="3" fontId="10" fillId="4" borderId="2" xfId="1" applyNumberFormat="1" applyFont="1" applyFill="1" applyBorder="1"/>
    <xf numFmtId="3" fontId="10" fillId="4" borderId="1" xfId="1" applyNumberFormat="1" applyFont="1" applyFill="1" applyBorder="1"/>
    <xf numFmtId="38" fontId="10" fillId="4" borderId="1" xfId="10" applyFont="1" applyFill="1" applyBorder="1" applyAlignment="1">
      <alignment horizontal="right"/>
    </xf>
    <xf numFmtId="38" fontId="10" fillId="4" borderId="8" xfId="10" applyFont="1" applyFill="1" applyBorder="1" applyAlignment="1">
      <alignment horizontal="right"/>
    </xf>
    <xf numFmtId="38" fontId="10" fillId="4" borderId="1" xfId="10" applyFont="1" applyFill="1" applyBorder="1" applyAlignment="1"/>
    <xf numFmtId="38" fontId="10" fillId="4" borderId="3" xfId="10" applyFont="1" applyFill="1" applyBorder="1" applyAlignment="1">
      <alignment horizontal="right"/>
    </xf>
    <xf numFmtId="38" fontId="10" fillId="4" borderId="3" xfId="10" applyFont="1" applyFill="1" applyBorder="1" applyAlignment="1"/>
    <xf numFmtId="0" fontId="10" fillId="0" borderId="16" xfId="1" quotePrefix="1" applyFont="1" applyBorder="1" applyAlignment="1">
      <alignment horizontal="left" vertical="center"/>
    </xf>
    <xf numFmtId="3" fontId="5" fillId="4" borderId="10" xfId="1" applyNumberFormat="1" applyFont="1" applyFill="1" applyBorder="1"/>
    <xf numFmtId="3" fontId="5" fillId="4" borderId="2" xfId="1" applyNumberFormat="1" applyFont="1" applyFill="1" applyBorder="1"/>
    <xf numFmtId="3" fontId="5" fillId="4" borderId="8" xfId="1" applyNumberFormat="1" applyFont="1" applyFill="1" applyBorder="1"/>
    <xf numFmtId="3" fontId="5" fillId="4" borderId="1" xfId="1" applyNumberFormat="1" applyFont="1" applyFill="1" applyBorder="1"/>
    <xf numFmtId="38" fontId="5" fillId="4" borderId="8" xfId="10" applyFont="1" applyFill="1" applyBorder="1" applyAlignment="1">
      <alignment horizontal="right"/>
    </xf>
    <xf numFmtId="38" fontId="5" fillId="4" borderId="1" xfId="10" applyFont="1" applyFill="1" applyBorder="1" applyAlignment="1">
      <alignment horizontal="right"/>
    </xf>
    <xf numFmtId="38" fontId="10" fillId="4" borderId="0" xfId="10" applyFont="1" applyFill="1" applyBorder="1" applyAlignment="1">
      <alignment horizontal="right"/>
    </xf>
    <xf numFmtId="38" fontId="10" fillId="4" borderId="7" xfId="10" applyFont="1" applyFill="1" applyBorder="1" applyAlignment="1"/>
    <xf numFmtId="9" fontId="5" fillId="2" borderId="10" xfId="1" applyNumberFormat="1" applyFont="1" applyFill="1" applyBorder="1"/>
    <xf numFmtId="9" fontId="5" fillId="2" borderId="0" xfId="1" applyNumberFormat="1" applyFont="1" applyFill="1"/>
    <xf numFmtId="9" fontId="5" fillId="2" borderId="12" xfId="1" applyNumberFormat="1" applyFont="1" applyFill="1" applyBorder="1"/>
    <xf numFmtId="9" fontId="5" fillId="2" borderId="11" xfId="1" applyNumberFormat="1" applyFont="1" applyFill="1" applyBorder="1"/>
    <xf numFmtId="9" fontId="5" fillId="2" borderId="8" xfId="1" applyNumberFormat="1" applyFont="1" applyFill="1" applyBorder="1"/>
    <xf numFmtId="9" fontId="5" fillId="2" borderId="9" xfId="1" applyNumberFormat="1" applyFont="1" applyFill="1" applyBorder="1"/>
    <xf numFmtId="9" fontId="5" fillId="2" borderId="5" xfId="1" applyNumberFormat="1" applyFont="1" applyFill="1" applyBorder="1"/>
    <xf numFmtId="9" fontId="5" fillId="2" borderId="7" xfId="1" applyNumberFormat="1" applyFont="1" applyFill="1" applyBorder="1"/>
    <xf numFmtId="9" fontId="5" fillId="2" borderId="6" xfId="1" applyNumberFormat="1" applyFont="1" applyFill="1" applyBorder="1"/>
    <xf numFmtId="0" fontId="5" fillId="0" borderId="10" xfId="1" applyFont="1" applyBorder="1" applyAlignment="1">
      <alignment horizontal="center"/>
    </xf>
    <xf numFmtId="0" fontId="5" fillId="0" borderId="8" xfId="1" applyFont="1" applyBorder="1" applyAlignment="1">
      <alignment horizontal="center"/>
    </xf>
    <xf numFmtId="1" fontId="5" fillId="0" borderId="0" xfId="1" applyNumberFormat="1" applyFont="1" applyAlignment="1">
      <alignment horizontal="center" vertical="center"/>
    </xf>
    <xf numFmtId="0" fontId="5" fillId="0" borderId="5" xfId="1" applyFont="1" applyBorder="1" applyAlignment="1">
      <alignment horizontal="center"/>
    </xf>
    <xf numFmtId="0" fontId="5" fillId="0" borderId="13" xfId="0" applyFont="1" applyBorder="1" applyAlignment="1"/>
    <xf numFmtId="0" fontId="5" fillId="0" borderId="14" xfId="0" applyFont="1" applyBorder="1" applyAlignment="1"/>
    <xf numFmtId="0" fontId="5" fillId="0" borderId="15" xfId="0" applyFont="1" applyBorder="1" applyAlignment="1"/>
    <xf numFmtId="0" fontId="5" fillId="0" borderId="0" xfId="0" applyFont="1" applyAlignment="1"/>
    <xf numFmtId="0" fontId="5" fillId="0" borderId="14" xfId="1" applyFont="1" applyBorder="1"/>
    <xf numFmtId="0" fontId="5" fillId="0" borderId="15" xfId="1" applyFont="1" applyBorder="1"/>
    <xf numFmtId="0" fontId="11" fillId="2" borderId="16" xfId="1" applyFont="1" applyFill="1" applyBorder="1" applyAlignment="1">
      <alignment vertical="center"/>
    </xf>
    <xf numFmtId="0" fontId="5" fillId="2" borderId="15" xfId="1" applyFont="1" applyFill="1" applyBorder="1" applyAlignment="1">
      <alignment vertical="center"/>
    </xf>
    <xf numFmtId="0" fontId="5" fillId="2" borderId="13" xfId="1" applyFont="1" applyFill="1" applyBorder="1" applyAlignment="1">
      <alignment vertical="center"/>
    </xf>
    <xf numFmtId="0" fontId="5" fillId="2" borderId="14" xfId="1" applyFont="1" applyFill="1" applyBorder="1" applyAlignment="1">
      <alignment vertical="center" wrapText="1"/>
    </xf>
    <xf numFmtId="0" fontId="11" fillId="0" borderId="0" xfId="1" applyFont="1" applyAlignment="1">
      <alignment horizontal="center" vertical="center"/>
    </xf>
    <xf numFmtId="0" fontId="5" fillId="3" borderId="0" xfId="1" applyFont="1" applyFill="1"/>
    <xf numFmtId="9" fontId="5" fillId="0" borderId="0" xfId="1" applyNumberFormat="1" applyFont="1" applyAlignment="1">
      <alignment vertical="center"/>
    </xf>
    <xf numFmtId="0" fontId="10" fillId="0" borderId="14" xfId="0" applyFont="1" applyBorder="1">
      <alignment vertical="center"/>
    </xf>
    <xf numFmtId="0" fontId="10" fillId="0" borderId="15" xfId="0" applyFont="1" applyBorder="1">
      <alignment vertical="center"/>
    </xf>
    <xf numFmtId="0" fontId="5" fillId="2" borderId="15" xfId="1" applyFont="1" applyFill="1" applyBorder="1" applyAlignment="1">
      <alignment vertical="center" wrapText="1"/>
    </xf>
    <xf numFmtId="0" fontId="5" fillId="0" borderId="16" xfId="1" quotePrefix="1" applyFont="1" applyBorder="1" applyAlignment="1">
      <alignment horizontal="left" vertical="center" wrapText="1"/>
    </xf>
    <xf numFmtId="0" fontId="16" fillId="0" borderId="0" xfId="0" applyFont="1">
      <alignment vertical="center"/>
    </xf>
    <xf numFmtId="0" fontId="5" fillId="2" borderId="16" xfId="1" applyFont="1" applyFill="1" applyBorder="1" applyAlignment="1">
      <alignment vertical="center"/>
    </xf>
    <xf numFmtId="177" fontId="5" fillId="2" borderId="16" xfId="1" applyNumberFormat="1" applyFont="1" applyFill="1" applyBorder="1" applyAlignment="1">
      <alignment horizontal="right" vertical="center" shrinkToFit="1"/>
    </xf>
    <xf numFmtId="38" fontId="5" fillId="2" borderId="16" xfId="6" applyFont="1" applyFill="1" applyBorder="1" applyAlignment="1">
      <alignment vertical="center" shrinkToFit="1"/>
    </xf>
    <xf numFmtId="181" fontId="10" fillId="4" borderId="0" xfId="12" applyNumberFormat="1" applyFont="1" applyFill="1" applyAlignment="1">
      <alignment horizontal="right"/>
    </xf>
    <xf numFmtId="38" fontId="10" fillId="4" borderId="3" xfId="10" applyFont="1" applyFill="1" applyBorder="1" applyAlignment="1">
      <alignment vertical="center"/>
    </xf>
    <xf numFmtId="0" fontId="5" fillId="2" borderId="14" xfId="1" applyFont="1" applyFill="1" applyBorder="1" applyAlignment="1">
      <alignment vertical="center"/>
    </xf>
    <xf numFmtId="176" fontId="5" fillId="2" borderId="16" xfId="2" applyNumberFormat="1" applyFont="1" applyFill="1" applyBorder="1" applyAlignment="1">
      <alignment horizontal="center" vertical="center"/>
    </xf>
    <xf numFmtId="0" fontId="5" fillId="0" borderId="16" xfId="1" applyFont="1" applyBorder="1" applyAlignment="1">
      <alignment wrapText="1"/>
    </xf>
    <xf numFmtId="0" fontId="10" fillId="0" borderId="16" xfId="0" applyFont="1" applyBorder="1" applyAlignment="1">
      <alignment vertical="center" wrapText="1"/>
    </xf>
    <xf numFmtId="0" fontId="5" fillId="0" borderId="15" xfId="1" applyFont="1" applyBorder="1" applyAlignment="1">
      <alignment horizontal="center" vertical="center" wrapText="1"/>
    </xf>
    <xf numFmtId="0" fontId="5" fillId="0" borderId="13" xfId="1" applyFont="1" applyBorder="1"/>
    <xf numFmtId="0" fontId="5" fillId="0" borderId="13" xfId="1" applyFont="1" applyBorder="1" applyAlignment="1">
      <alignment horizontal="center" vertical="center" wrapText="1"/>
    </xf>
    <xf numFmtId="0" fontId="5" fillId="2" borderId="8" xfId="1" applyFont="1" applyFill="1" applyBorder="1"/>
    <xf numFmtId="176" fontId="5" fillId="2" borderId="9" xfId="13" applyNumberFormat="1" applyFont="1" applyFill="1" applyBorder="1" applyAlignment="1"/>
    <xf numFmtId="0" fontId="5" fillId="2" borderId="5" xfId="1" applyFont="1" applyFill="1" applyBorder="1"/>
    <xf numFmtId="176" fontId="5" fillId="2" borderId="6" xfId="13" applyNumberFormat="1" applyFont="1" applyFill="1" applyBorder="1" applyAlignment="1"/>
    <xf numFmtId="0" fontId="5" fillId="0" borderId="2" xfId="1" applyFont="1" applyBorder="1"/>
    <xf numFmtId="0" fontId="5" fillId="0" borderId="1" xfId="1" applyFont="1" applyBorder="1"/>
    <xf numFmtId="0" fontId="5" fillId="0" borderId="3" xfId="1" applyFont="1" applyBorder="1"/>
    <xf numFmtId="0" fontId="5" fillId="0" borderId="10" xfId="1" applyFont="1" applyBorder="1" applyAlignment="1">
      <alignment horizontal="center" vertical="center"/>
    </xf>
    <xf numFmtId="0" fontId="5" fillId="0" borderId="12" xfId="1" applyFont="1" applyBorder="1" applyAlignment="1">
      <alignment horizontal="center" vertical="center"/>
    </xf>
    <xf numFmtId="0" fontId="5" fillId="0" borderId="11" xfId="1" applyFont="1" applyBorder="1" applyAlignment="1">
      <alignment horizontal="center" vertical="center"/>
    </xf>
    <xf numFmtId="0" fontId="5" fillId="0" borderId="8" xfId="1" applyFont="1" applyBorder="1" applyAlignment="1">
      <alignment horizontal="center" vertical="center"/>
    </xf>
    <xf numFmtId="0" fontId="5" fillId="0" borderId="9" xfId="1" applyFont="1" applyBorder="1" applyAlignment="1">
      <alignment horizontal="center" vertical="center"/>
    </xf>
    <xf numFmtId="0" fontId="5" fillId="0" borderId="5" xfId="1" applyFont="1" applyBorder="1" applyAlignment="1">
      <alignment horizontal="center" vertical="center"/>
    </xf>
    <xf numFmtId="0" fontId="5" fillId="0" borderId="7" xfId="1" applyFont="1" applyBorder="1" applyAlignment="1">
      <alignment horizontal="center" vertical="center"/>
    </xf>
    <xf numFmtId="0" fontId="5" fillId="0" borderId="6" xfId="1" applyFont="1" applyBorder="1" applyAlignment="1">
      <alignment horizontal="center" vertical="center"/>
    </xf>
    <xf numFmtId="0" fontId="5" fillId="2" borderId="13" xfId="1" applyFont="1" applyFill="1" applyBorder="1"/>
    <xf numFmtId="183" fontId="5" fillId="0" borderId="16" xfId="3" applyNumberFormat="1" applyFont="1" applyBorder="1" applyAlignment="1">
      <alignment horizontal="center" vertical="center"/>
    </xf>
    <xf numFmtId="184" fontId="5" fillId="0" borderId="12" xfId="10" applyNumberFormat="1" applyFont="1" applyBorder="1" applyAlignment="1">
      <alignment horizontal="center" vertical="center"/>
    </xf>
    <xf numFmtId="185" fontId="5" fillId="0" borderId="2" xfId="10" applyNumberFormat="1" applyFont="1" applyBorder="1" applyAlignment="1">
      <alignment horizontal="right" vertical="center"/>
    </xf>
    <xf numFmtId="184" fontId="5" fillId="0" borderId="0" xfId="10" applyNumberFormat="1" applyFont="1" applyBorder="1" applyAlignment="1">
      <alignment horizontal="center" vertical="center"/>
    </xf>
    <xf numFmtId="184" fontId="5" fillId="0" borderId="7" xfId="10" applyNumberFormat="1" applyFont="1" applyBorder="1" applyAlignment="1">
      <alignment horizontal="center" vertical="center"/>
    </xf>
    <xf numFmtId="185" fontId="5" fillId="0" borderId="3" xfId="10" applyNumberFormat="1" applyFont="1" applyBorder="1" applyAlignment="1">
      <alignment horizontal="right" vertical="center"/>
    </xf>
    <xf numFmtId="185" fontId="5" fillId="4" borderId="2" xfId="10" applyNumberFormat="1" applyFont="1" applyFill="1" applyBorder="1" applyAlignment="1">
      <alignment horizontal="right" vertical="center"/>
    </xf>
    <xf numFmtId="185" fontId="5" fillId="4" borderId="1" xfId="10" applyNumberFormat="1" applyFont="1" applyFill="1" applyBorder="1" applyAlignment="1">
      <alignment horizontal="right" vertical="center"/>
    </xf>
    <xf numFmtId="176" fontId="5" fillId="4" borderId="12" xfId="13" applyNumberFormat="1" applyFont="1" applyFill="1" applyBorder="1" applyAlignment="1">
      <alignment horizontal="right" vertical="center"/>
    </xf>
    <xf numFmtId="176" fontId="5" fillId="4" borderId="0" xfId="13" applyNumberFormat="1" applyFont="1" applyFill="1" applyBorder="1" applyAlignment="1">
      <alignment horizontal="right" vertical="center"/>
    </xf>
    <xf numFmtId="176" fontId="5" fillId="2" borderId="8" xfId="13" applyNumberFormat="1" applyFont="1" applyFill="1" applyBorder="1" applyAlignment="1">
      <alignment horizontal="right" vertical="center"/>
    </xf>
    <xf numFmtId="176" fontId="5" fillId="2" borderId="5" xfId="13" applyNumberFormat="1" applyFont="1" applyFill="1" applyBorder="1" applyAlignment="1">
      <alignment horizontal="right" vertical="center"/>
    </xf>
    <xf numFmtId="176" fontId="5" fillId="0" borderId="10" xfId="13" applyNumberFormat="1" applyFont="1" applyBorder="1" applyAlignment="1">
      <alignment horizontal="right" vertical="center"/>
    </xf>
    <xf numFmtId="0" fontId="10" fillId="0" borderId="16" xfId="0" applyFont="1" applyBorder="1">
      <alignment vertical="center"/>
    </xf>
    <xf numFmtId="0" fontId="10" fillId="4" borderId="16" xfId="0" applyFont="1" applyFill="1" applyBorder="1">
      <alignment vertical="center"/>
    </xf>
    <xf numFmtId="0" fontId="16" fillId="5" borderId="16" xfId="0" applyFont="1" applyFill="1" applyBorder="1">
      <alignment vertical="center"/>
    </xf>
    <xf numFmtId="0" fontId="5" fillId="0" borderId="16" xfId="3" applyFont="1" applyBorder="1"/>
    <xf numFmtId="38" fontId="5" fillId="0" borderId="8" xfId="11" applyFont="1" applyBorder="1" applyAlignment="1">
      <alignment horizontal="right"/>
    </xf>
    <xf numFmtId="38" fontId="5" fillId="0" borderId="6" xfId="11" applyFont="1" applyBorder="1" applyAlignment="1">
      <alignment horizontal="right"/>
    </xf>
    <xf numFmtId="38" fontId="5" fillId="0" borderId="0" xfId="11" applyFont="1" applyBorder="1" applyAlignment="1">
      <alignment horizontal="right"/>
    </xf>
    <xf numFmtId="38" fontId="5" fillId="0" borderId="9" xfId="11" applyFont="1" applyBorder="1" applyAlignment="1">
      <alignment horizontal="right"/>
    </xf>
    <xf numFmtId="38" fontId="5" fillId="2" borderId="5" xfId="11" applyFont="1" applyFill="1" applyBorder="1" applyAlignment="1">
      <alignment horizontal="right"/>
    </xf>
    <xf numFmtId="38" fontId="5" fillId="2" borderId="7" xfId="11" applyFont="1" applyFill="1" applyBorder="1" applyAlignment="1">
      <alignment horizontal="right"/>
    </xf>
    <xf numFmtId="0" fontId="5" fillId="0" borderId="1" xfId="1" applyFont="1" applyBorder="1" applyAlignment="1">
      <alignment horizontal="right"/>
    </xf>
    <xf numFmtId="0" fontId="5" fillId="0" borderId="3" xfId="1" applyFont="1" applyBorder="1" applyAlignment="1">
      <alignment horizontal="right"/>
    </xf>
    <xf numFmtId="38" fontId="5" fillId="0" borderId="0" xfId="11" applyFont="1" applyAlignment="1"/>
    <xf numFmtId="38" fontId="5" fillId="0" borderId="8" xfId="11" applyFont="1" applyBorder="1" applyAlignment="1">
      <alignment horizontal="right" vertical="center"/>
    </xf>
    <xf numFmtId="38" fontId="5" fillId="0" borderId="0" xfId="11" applyFont="1" applyBorder="1" applyAlignment="1">
      <alignment horizontal="right" vertical="center"/>
    </xf>
    <xf numFmtId="38" fontId="5" fillId="0" borderId="11" xfId="11" applyFont="1" applyBorder="1" applyAlignment="1">
      <alignment horizontal="right" vertical="center"/>
    </xf>
    <xf numFmtId="0" fontId="5" fillId="0" borderId="8" xfId="1" applyFont="1" applyBorder="1" applyAlignment="1">
      <alignment horizontal="right"/>
    </xf>
    <xf numFmtId="0" fontId="5" fillId="0" borderId="5" xfId="1" applyFont="1" applyBorder="1" applyAlignment="1">
      <alignment horizontal="right"/>
    </xf>
    <xf numFmtId="9" fontId="5" fillId="2" borderId="8" xfId="13" applyFont="1" applyFill="1" applyBorder="1" applyAlignment="1"/>
    <xf numFmtId="9" fontId="5" fillId="2" borderId="0" xfId="13" applyFont="1" applyFill="1" applyBorder="1" applyAlignment="1"/>
    <xf numFmtId="9" fontId="5" fillId="2" borderId="9" xfId="13" applyFont="1" applyFill="1" applyBorder="1" applyAlignment="1"/>
    <xf numFmtId="9" fontId="5" fillId="2" borderId="5" xfId="13" applyFont="1" applyFill="1" applyBorder="1" applyAlignment="1"/>
    <xf numFmtId="9" fontId="5" fillId="2" borderId="7" xfId="13" applyFont="1" applyFill="1" applyBorder="1" applyAlignment="1"/>
    <xf numFmtId="9" fontId="5" fillId="2" borderId="6" xfId="13" applyFont="1" applyFill="1" applyBorder="1" applyAlignment="1"/>
    <xf numFmtId="38" fontId="5" fillId="2" borderId="2" xfId="11" applyFont="1" applyFill="1" applyBorder="1" applyAlignment="1"/>
    <xf numFmtId="38" fontId="5" fillId="2" borderId="1" xfId="11" applyFont="1" applyFill="1" applyBorder="1" applyAlignment="1"/>
    <xf numFmtId="38" fontId="5" fillId="2" borderId="3" xfId="11" applyFont="1" applyFill="1" applyBorder="1" applyAlignment="1"/>
    <xf numFmtId="0" fontId="5" fillId="3" borderId="0" xfId="1" applyFont="1" applyFill="1" applyAlignment="1">
      <alignment wrapText="1"/>
    </xf>
    <xf numFmtId="38" fontId="5" fillId="0" borderId="13" xfId="11" applyFont="1" applyBorder="1" applyAlignment="1">
      <alignment horizontal="center" vertical="center" wrapText="1"/>
    </xf>
    <xf numFmtId="38" fontId="5" fillId="0" borderId="14" xfId="11" applyFont="1" applyBorder="1" applyAlignment="1">
      <alignment horizontal="center" vertical="center" wrapText="1"/>
    </xf>
    <xf numFmtId="38" fontId="5" fillId="0" borderId="15" xfId="11" applyFont="1" applyBorder="1" applyAlignment="1">
      <alignment horizontal="center" vertical="center" wrapText="1"/>
    </xf>
    <xf numFmtId="38" fontId="5" fillId="0" borderId="0" xfId="11" applyFont="1" applyAlignment="1">
      <alignment wrapText="1"/>
    </xf>
    <xf numFmtId="9" fontId="5" fillId="2" borderId="12" xfId="13" applyFont="1" applyFill="1" applyBorder="1" applyAlignment="1"/>
    <xf numFmtId="9" fontId="5" fillId="2" borderId="11" xfId="13" applyFont="1" applyFill="1" applyBorder="1" applyAlignment="1"/>
    <xf numFmtId="9" fontId="5" fillId="2" borderId="10" xfId="13" applyFont="1" applyFill="1" applyBorder="1" applyAlignment="1"/>
    <xf numFmtId="0" fontId="5" fillId="0" borderId="10" xfId="1" applyFont="1" applyBorder="1" applyAlignment="1">
      <alignment horizontal="center" vertical="center" wrapText="1"/>
    </xf>
    <xf numFmtId="0" fontId="5" fillId="0" borderId="11" xfId="1" applyFont="1" applyBorder="1" applyAlignment="1">
      <alignment horizontal="center" vertical="center" wrapText="1"/>
    </xf>
    <xf numFmtId="0" fontId="5" fillId="0" borderId="2" xfId="1" applyFont="1" applyBorder="1" applyAlignment="1">
      <alignment horizontal="center" vertical="center" wrapText="1"/>
    </xf>
    <xf numFmtId="176" fontId="5" fillId="2" borderId="1" xfId="1" applyNumberFormat="1" applyFont="1" applyFill="1" applyBorder="1"/>
    <xf numFmtId="176" fontId="5" fillId="2" borderId="3" xfId="1" applyNumberFormat="1" applyFont="1" applyFill="1" applyBorder="1"/>
    <xf numFmtId="176" fontId="5" fillId="2" borderId="10" xfId="1" applyNumberFormat="1" applyFont="1" applyFill="1" applyBorder="1"/>
    <xf numFmtId="176" fontId="5" fillId="2" borderId="2" xfId="1" applyNumberFormat="1" applyFont="1" applyFill="1" applyBorder="1"/>
    <xf numFmtId="176" fontId="5" fillId="2" borderId="8" xfId="1" applyNumberFormat="1" applyFont="1" applyFill="1" applyBorder="1"/>
    <xf numFmtId="176" fontId="5" fillId="2" borderId="5" xfId="1" applyNumberFormat="1" applyFont="1" applyFill="1" applyBorder="1"/>
    <xf numFmtId="176" fontId="5" fillId="2" borderId="11" xfId="1" applyNumberFormat="1" applyFont="1" applyFill="1" applyBorder="1"/>
    <xf numFmtId="176" fontId="5" fillId="2" borderId="9" xfId="1" applyNumberFormat="1" applyFont="1" applyFill="1" applyBorder="1"/>
    <xf numFmtId="176" fontId="5" fillId="2" borderId="6" xfId="1" applyNumberFormat="1" applyFont="1" applyFill="1" applyBorder="1"/>
    <xf numFmtId="176" fontId="5" fillId="2" borderId="0" xfId="1" applyNumberFormat="1" applyFont="1" applyFill="1"/>
    <xf numFmtId="176" fontId="5" fillId="2" borderId="12" xfId="1" applyNumberFormat="1" applyFont="1" applyFill="1" applyBorder="1"/>
    <xf numFmtId="176" fontId="5" fillId="2" borderId="7" xfId="1" applyNumberFormat="1" applyFont="1" applyFill="1" applyBorder="1"/>
    <xf numFmtId="0" fontId="5" fillId="0" borderId="11" xfId="1" applyFont="1" applyBorder="1"/>
    <xf numFmtId="0" fontId="5" fillId="0" borderId="16" xfId="1" applyFont="1" applyBorder="1"/>
    <xf numFmtId="0" fontId="5" fillId="6" borderId="0" xfId="1" applyFont="1" applyFill="1"/>
    <xf numFmtId="0" fontId="5" fillId="6" borderId="0" xfId="4" applyFont="1" applyFill="1" applyAlignment="1">
      <alignment vertical="center"/>
    </xf>
    <xf numFmtId="0" fontId="5" fillId="7" borderId="13" xfId="0" applyFont="1" applyFill="1" applyBorder="1" applyAlignment="1">
      <alignment horizontal="left"/>
    </xf>
    <xf numFmtId="0" fontId="5" fillId="7" borderId="14" xfId="0" applyFont="1" applyFill="1" applyBorder="1" applyAlignment="1">
      <alignment horizontal="left"/>
    </xf>
    <xf numFmtId="0" fontId="5" fillId="7" borderId="15" xfId="0" applyFont="1" applyFill="1" applyBorder="1" applyAlignment="1">
      <alignment horizontal="left"/>
    </xf>
    <xf numFmtId="0" fontId="5" fillId="7" borderId="13" xfId="0" applyFont="1" applyFill="1" applyBorder="1" applyAlignment="1"/>
    <xf numFmtId="0" fontId="5" fillId="7" borderId="14" xfId="0" applyFont="1" applyFill="1" applyBorder="1" applyAlignment="1"/>
    <xf numFmtId="0" fontId="5" fillId="7" borderId="15" xfId="0" applyFont="1" applyFill="1" applyBorder="1" applyAlignment="1"/>
    <xf numFmtId="0" fontId="5" fillId="0" borderId="13" xfId="1" applyFont="1" applyBorder="1" applyAlignment="1">
      <alignment horizontal="left" vertical="center"/>
    </xf>
    <xf numFmtId="9" fontId="5" fillId="2" borderId="0" xfId="5" applyNumberFormat="1" applyFont="1" applyFill="1" applyAlignment="1">
      <alignment horizontal="right" vertical="center"/>
    </xf>
    <xf numFmtId="38" fontId="5" fillId="0" borderId="10" xfId="11" applyFont="1" applyBorder="1" applyAlignment="1">
      <alignment horizontal="right" vertical="center"/>
    </xf>
    <xf numFmtId="38" fontId="5" fillId="0" borderId="12" xfId="11" applyFont="1" applyBorder="1" applyAlignment="1">
      <alignment horizontal="right" vertical="center"/>
    </xf>
    <xf numFmtId="1" fontId="5" fillId="2" borderId="5" xfId="5" applyNumberFormat="1" applyFont="1" applyFill="1" applyBorder="1" applyAlignment="1">
      <alignment horizontal="right" vertical="center"/>
    </xf>
    <xf numFmtId="1" fontId="5" fillId="2" borderId="7" xfId="5" applyNumberFormat="1" applyFont="1" applyFill="1" applyBorder="1" applyAlignment="1">
      <alignment horizontal="right" vertical="center"/>
    </xf>
    <xf numFmtId="0" fontId="5" fillId="2" borderId="10" xfId="1" applyFont="1" applyFill="1" applyBorder="1"/>
    <xf numFmtId="9" fontId="5" fillId="2" borderId="12" xfId="5" applyNumberFormat="1" applyFont="1" applyFill="1" applyBorder="1" applyAlignment="1">
      <alignment horizontal="right" vertical="center"/>
    </xf>
    <xf numFmtId="9" fontId="5" fillId="2" borderId="11" xfId="5" applyNumberFormat="1" applyFont="1" applyFill="1" applyBorder="1" applyAlignment="1">
      <alignment horizontal="right" vertical="center"/>
    </xf>
    <xf numFmtId="9" fontId="5" fillId="2" borderId="9" xfId="5" applyNumberFormat="1" applyFont="1" applyFill="1" applyBorder="1" applyAlignment="1">
      <alignment horizontal="right" vertical="center"/>
    </xf>
    <xf numFmtId="9" fontId="5" fillId="2" borderId="7" xfId="5" applyNumberFormat="1" applyFont="1" applyFill="1" applyBorder="1" applyAlignment="1">
      <alignment horizontal="right" vertical="center"/>
    </xf>
    <xf numFmtId="9" fontId="5" fillId="2" borderId="6" xfId="5" applyNumberFormat="1" applyFont="1" applyFill="1" applyBorder="1" applyAlignment="1">
      <alignment horizontal="right" vertical="center"/>
    </xf>
    <xf numFmtId="0" fontId="5" fillId="2" borderId="2" xfId="1" applyFont="1" applyFill="1" applyBorder="1"/>
    <xf numFmtId="0" fontId="5" fillId="2" borderId="1" xfId="1" applyFont="1" applyFill="1" applyBorder="1"/>
    <xf numFmtId="0" fontId="5" fillId="2" borderId="3" xfId="1" applyFont="1" applyFill="1" applyBorder="1"/>
    <xf numFmtId="1" fontId="5" fillId="0" borderId="0" xfId="5" applyNumberFormat="1" applyFont="1" applyAlignment="1">
      <alignment horizontal="center" vertical="center"/>
    </xf>
    <xf numFmtId="1" fontId="5" fillId="0" borderId="9" xfId="5" applyNumberFormat="1" applyFont="1" applyBorder="1" applyAlignment="1">
      <alignment horizontal="center" vertical="center"/>
    </xf>
    <xf numFmtId="1" fontId="5" fillId="0" borderId="8" xfId="5" applyNumberFormat="1" applyFont="1" applyBorder="1" applyAlignment="1">
      <alignment vertical="center"/>
    </xf>
    <xf numFmtId="1" fontId="5" fillId="0" borderId="0" xfId="5" applyNumberFormat="1" applyFont="1" applyAlignment="1">
      <alignment vertical="center"/>
    </xf>
    <xf numFmtId="1" fontId="5" fillId="0" borderId="9" xfId="5" applyNumberFormat="1" applyFont="1" applyBorder="1" applyAlignment="1">
      <alignment vertical="center"/>
    </xf>
    <xf numFmtId="38" fontId="5" fillId="0" borderId="6" xfId="11" applyFont="1" applyBorder="1" applyAlignment="1"/>
    <xf numFmtId="38" fontId="5" fillId="0" borderId="10" xfId="11" applyFont="1" applyBorder="1" applyAlignment="1">
      <alignment vertical="center"/>
    </xf>
    <xf numFmtId="38" fontId="5" fillId="0" borderId="12" xfId="11" applyFont="1" applyBorder="1" applyAlignment="1">
      <alignment vertical="center"/>
    </xf>
    <xf numFmtId="38" fontId="5" fillId="0" borderId="11" xfId="11" applyFont="1" applyBorder="1" applyAlignment="1">
      <alignment vertical="center"/>
    </xf>
    <xf numFmtId="38" fontId="5" fillId="2" borderId="5" xfId="11" applyFont="1" applyFill="1" applyBorder="1" applyAlignment="1">
      <alignment horizontal="right" vertical="center"/>
    </xf>
    <xf numFmtId="38" fontId="5" fillId="2" borderId="7" xfId="11" applyFont="1" applyFill="1" applyBorder="1" applyAlignment="1">
      <alignment horizontal="right" vertical="center"/>
    </xf>
    <xf numFmtId="1" fontId="5" fillId="2" borderId="5" xfId="5" applyNumberFormat="1" applyFont="1" applyFill="1" applyBorder="1" applyAlignment="1">
      <alignment vertical="center"/>
    </xf>
    <xf numFmtId="1" fontId="5" fillId="2" borderId="7" xfId="5" applyNumberFormat="1" applyFont="1" applyFill="1" applyBorder="1" applyAlignment="1">
      <alignment vertical="center"/>
    </xf>
    <xf numFmtId="9" fontId="5" fillId="2" borderId="10" xfId="5" applyNumberFormat="1" applyFont="1" applyFill="1" applyBorder="1" applyAlignment="1">
      <alignment horizontal="right" vertical="center"/>
    </xf>
    <xf numFmtId="0" fontId="5" fillId="0" borderId="10" xfId="1" applyFont="1" applyBorder="1" applyAlignment="1">
      <alignment wrapText="1"/>
    </xf>
    <xf numFmtId="0" fontId="5" fillId="0" borderId="8" xfId="1" applyFont="1" applyBorder="1" applyAlignment="1">
      <alignment wrapText="1"/>
    </xf>
    <xf numFmtId="0" fontId="5" fillId="0" borderId="5" xfId="1" applyFont="1" applyBorder="1" applyAlignment="1">
      <alignment wrapText="1"/>
    </xf>
    <xf numFmtId="0" fontId="11" fillId="7" borderId="16" xfId="1" applyFont="1" applyFill="1" applyBorder="1" applyAlignment="1">
      <alignment vertical="center"/>
    </xf>
    <xf numFmtId="0" fontId="5" fillId="7" borderId="16" xfId="1" applyFont="1" applyFill="1" applyBorder="1" applyAlignment="1">
      <alignment vertical="center"/>
    </xf>
    <xf numFmtId="0" fontId="11" fillId="2" borderId="15" xfId="1" applyFont="1" applyFill="1" applyBorder="1" applyAlignment="1">
      <alignment vertical="center"/>
    </xf>
    <xf numFmtId="0" fontId="5" fillId="2" borderId="15" xfId="1" applyFont="1" applyFill="1" applyBorder="1" applyAlignment="1">
      <alignment horizontal="center" vertical="center"/>
    </xf>
    <xf numFmtId="0" fontId="5" fillId="2" borderId="14" xfId="1" applyFont="1" applyFill="1" applyBorder="1"/>
    <xf numFmtId="0" fontId="5" fillId="2" borderId="15" xfId="1" applyFont="1" applyFill="1" applyBorder="1"/>
    <xf numFmtId="0" fontId="5" fillId="6" borderId="0" xfId="1" applyFont="1" applyFill="1" applyAlignment="1">
      <alignment wrapText="1"/>
    </xf>
    <xf numFmtId="0" fontId="11" fillId="6" borderId="0" xfId="1" applyFont="1" applyFill="1"/>
    <xf numFmtId="0" fontId="5" fillId="3" borderId="0" xfId="4" applyFont="1" applyFill="1" applyAlignment="1">
      <alignment vertical="center"/>
    </xf>
    <xf numFmtId="0" fontId="5" fillId="7" borderId="2" xfId="0" applyFont="1" applyFill="1" applyBorder="1" applyAlignment="1">
      <alignment vertical="center" wrapText="1"/>
    </xf>
    <xf numFmtId="0" fontId="5" fillId="7" borderId="3" xfId="0" applyFont="1" applyFill="1" applyBorder="1" applyAlignment="1">
      <alignment vertical="center" wrapText="1"/>
    </xf>
    <xf numFmtId="0" fontId="5" fillId="8" borderId="2" xfId="0" applyFont="1" applyFill="1" applyBorder="1" applyAlignment="1"/>
    <xf numFmtId="0" fontId="5" fillId="8" borderId="3" xfId="1" applyFont="1" applyFill="1" applyBorder="1"/>
    <xf numFmtId="0" fontId="5" fillId="8" borderId="2" xfId="0" applyFont="1" applyFill="1" applyBorder="1">
      <alignment vertical="center"/>
    </xf>
    <xf numFmtId="0" fontId="5" fillId="8" borderId="3" xfId="0" applyFont="1" applyFill="1" applyBorder="1">
      <alignment vertical="center"/>
    </xf>
    <xf numFmtId="0" fontId="5" fillId="8" borderId="2" xfId="0" applyFont="1" applyFill="1" applyBorder="1" applyAlignment="1">
      <alignment horizontal="left" vertical="center"/>
    </xf>
    <xf numFmtId="0" fontId="5" fillId="8" borderId="3" xfId="1" applyFont="1" applyFill="1" applyBorder="1" applyAlignment="1">
      <alignment horizontal="left" vertical="center"/>
    </xf>
    <xf numFmtId="0" fontId="5" fillId="7" borderId="16" xfId="1" applyFont="1" applyFill="1" applyBorder="1"/>
    <xf numFmtId="0" fontId="5" fillId="7" borderId="2" xfId="0" applyFont="1" applyFill="1" applyBorder="1" applyAlignment="1"/>
    <xf numFmtId="0" fontId="5" fillId="7" borderId="13" xfId="1" applyFont="1" applyFill="1" applyBorder="1" applyAlignment="1">
      <alignment horizontal="left" vertical="center"/>
    </xf>
    <xf numFmtId="0" fontId="5" fillId="7" borderId="14" xfId="1" applyFont="1" applyFill="1" applyBorder="1"/>
    <xf numFmtId="0" fontId="5" fillId="7" borderId="15" xfId="1" applyFont="1" applyFill="1" applyBorder="1"/>
    <xf numFmtId="0" fontId="5" fillId="7" borderId="3" xfId="1" applyFont="1" applyFill="1" applyBorder="1"/>
    <xf numFmtId="0" fontId="5" fillId="7" borderId="13" xfId="1" applyFont="1" applyFill="1" applyBorder="1"/>
    <xf numFmtId="0" fontId="5" fillId="7" borderId="14" xfId="1" applyFont="1" applyFill="1" applyBorder="1" applyAlignment="1">
      <alignment vertical="center" wrapText="1"/>
    </xf>
    <xf numFmtId="0" fontId="5" fillId="7" borderId="15" xfId="1" applyFont="1" applyFill="1" applyBorder="1" applyAlignment="1">
      <alignment horizontal="center" vertical="center"/>
    </xf>
    <xf numFmtId="0" fontId="5" fillId="0" borderId="13" xfId="1" applyFont="1" applyBorder="1" applyAlignment="1">
      <alignment horizontal="left" vertical="center" wrapText="1"/>
    </xf>
    <xf numFmtId="0" fontId="5" fillId="0" borderId="16" xfId="1" applyFont="1" applyBorder="1" applyAlignment="1">
      <alignment vertical="center" wrapText="1"/>
    </xf>
    <xf numFmtId="0" fontId="10" fillId="0" borderId="2" xfId="0" applyFont="1" applyBorder="1">
      <alignment vertical="center"/>
    </xf>
    <xf numFmtId="0" fontId="10" fillId="0" borderId="3" xfId="0" applyFont="1" applyBorder="1">
      <alignment vertical="center"/>
    </xf>
    <xf numFmtId="0" fontId="10" fillId="0" borderId="10" xfId="0" applyFont="1" applyBorder="1">
      <alignment vertical="center"/>
    </xf>
    <xf numFmtId="0" fontId="10" fillId="0" borderId="12" xfId="0" applyFont="1" applyBorder="1">
      <alignment vertical="center"/>
    </xf>
    <xf numFmtId="0" fontId="10" fillId="0" borderId="11" xfId="0" applyFont="1" applyBorder="1">
      <alignment vertical="center"/>
    </xf>
    <xf numFmtId="0" fontId="10" fillId="0" borderId="5" xfId="0" applyFont="1" applyBorder="1">
      <alignment vertical="center"/>
    </xf>
    <xf numFmtId="0" fontId="10" fillId="0" borderId="7" xfId="0" applyFont="1" applyBorder="1">
      <alignment vertical="center"/>
    </xf>
    <xf numFmtId="0" fontId="10" fillId="0" borderId="6" xfId="0" applyFont="1" applyBorder="1">
      <alignment vertical="center"/>
    </xf>
    <xf numFmtId="0" fontId="10" fillId="0" borderId="1" xfId="0" applyFont="1" applyBorder="1">
      <alignment vertical="center"/>
    </xf>
    <xf numFmtId="176" fontId="5" fillId="0" borderId="8" xfId="13" applyNumberFormat="1" applyFont="1" applyFill="1" applyBorder="1" applyAlignment="1">
      <alignment horizontal="right" vertical="center"/>
    </xf>
    <xf numFmtId="176" fontId="5" fillId="0" borderId="5" xfId="13" applyNumberFormat="1" applyFont="1" applyFill="1" applyBorder="1" applyAlignment="1">
      <alignment horizontal="right" vertical="center"/>
    </xf>
    <xf numFmtId="38" fontId="5" fillId="0" borderId="8" xfId="11" applyFont="1" applyFill="1" applyBorder="1" applyAlignment="1">
      <alignment horizontal="right" vertical="center"/>
    </xf>
    <xf numFmtId="38" fontId="5" fillId="0" borderId="5" xfId="11" applyFont="1" applyFill="1" applyBorder="1" applyAlignment="1">
      <alignment horizontal="right" vertical="center"/>
    </xf>
    <xf numFmtId="176" fontId="10" fillId="4" borderId="10" xfId="13" applyNumberFormat="1" applyFont="1" applyFill="1" applyBorder="1">
      <alignment vertical="center"/>
    </xf>
    <xf numFmtId="176" fontId="10" fillId="4" borderId="12" xfId="13" applyNumberFormat="1" applyFont="1" applyFill="1" applyBorder="1">
      <alignment vertical="center"/>
    </xf>
    <xf numFmtId="176" fontId="10" fillId="4" borderId="11" xfId="13" applyNumberFormat="1" applyFont="1" applyFill="1" applyBorder="1">
      <alignment vertical="center"/>
    </xf>
    <xf numFmtId="176" fontId="10" fillId="4" borderId="8" xfId="13" applyNumberFormat="1" applyFont="1" applyFill="1" applyBorder="1">
      <alignment vertical="center"/>
    </xf>
    <xf numFmtId="176" fontId="10" fillId="4" borderId="0" xfId="13" applyNumberFormat="1" applyFont="1" applyFill="1" applyBorder="1">
      <alignment vertical="center"/>
    </xf>
    <xf numFmtId="176" fontId="10" fillId="4" borderId="9" xfId="13" applyNumberFormat="1" applyFont="1" applyFill="1" applyBorder="1">
      <alignment vertical="center"/>
    </xf>
    <xf numFmtId="176" fontId="10" fillId="4" borderId="5" xfId="13" applyNumberFormat="1" applyFont="1" applyFill="1" applyBorder="1">
      <alignment vertical="center"/>
    </xf>
    <xf numFmtId="176" fontId="10" fillId="4" borderId="7" xfId="13" applyNumberFormat="1" applyFont="1" applyFill="1" applyBorder="1">
      <alignment vertical="center"/>
    </xf>
    <xf numFmtId="176" fontId="10" fillId="4" borderId="6" xfId="13" applyNumberFormat="1" applyFont="1" applyFill="1" applyBorder="1">
      <alignment vertical="center"/>
    </xf>
    <xf numFmtId="186" fontId="10" fillId="4" borderId="11" xfId="0" applyNumberFormat="1" applyFont="1" applyFill="1" applyBorder="1">
      <alignment vertical="center"/>
    </xf>
    <xf numFmtId="186" fontId="10" fillId="4" borderId="9" xfId="0" applyNumberFormat="1" applyFont="1" applyFill="1" applyBorder="1">
      <alignment vertical="center"/>
    </xf>
    <xf numFmtId="186" fontId="10" fillId="4" borderId="6" xfId="0" applyNumberFormat="1" applyFont="1" applyFill="1" applyBorder="1">
      <alignment vertical="center"/>
    </xf>
    <xf numFmtId="38" fontId="5" fillId="0" borderId="8" xfId="11" applyFont="1" applyFill="1" applyBorder="1" applyAlignment="1">
      <alignment horizontal="center" vertical="center"/>
    </xf>
    <xf numFmtId="38" fontId="5" fillId="0" borderId="0" xfId="11" applyFont="1" applyFill="1" applyBorder="1" applyAlignment="1">
      <alignment horizontal="right" vertical="center"/>
    </xf>
    <xf numFmtId="38" fontId="5" fillId="0" borderId="0" xfId="11" applyFont="1" applyFill="1" applyBorder="1" applyAlignment="1">
      <alignment horizontal="center" vertical="center"/>
    </xf>
    <xf numFmtId="38" fontId="5" fillId="2" borderId="0" xfId="11" applyFont="1" applyFill="1" applyBorder="1" applyAlignment="1">
      <alignment horizontal="right" vertical="center"/>
    </xf>
    <xf numFmtId="38" fontId="5" fillId="0" borderId="9" xfId="11" applyFont="1" applyFill="1" applyBorder="1" applyAlignment="1">
      <alignment horizontal="right" vertical="center"/>
    </xf>
    <xf numFmtId="38" fontId="5" fillId="0" borderId="9" xfId="11" applyFont="1" applyFill="1" applyBorder="1" applyAlignment="1">
      <alignment horizontal="center" vertical="center"/>
    </xf>
    <xf numFmtId="0" fontId="10" fillId="0" borderId="2" xfId="4" applyFont="1" applyBorder="1" applyAlignment="1">
      <alignment vertical="center"/>
    </xf>
    <xf numFmtId="0" fontId="5" fillId="0" borderId="13" xfId="4" applyFont="1" applyBorder="1" applyAlignment="1">
      <alignment vertical="center"/>
    </xf>
    <xf numFmtId="0" fontId="5" fillId="0" borderId="14" xfId="4" applyFont="1" applyBorder="1" applyAlignment="1">
      <alignment vertical="center"/>
    </xf>
    <xf numFmtId="0" fontId="5" fillId="0" borderId="15" xfId="4" applyFont="1" applyBorder="1" applyAlignment="1">
      <alignment vertical="center"/>
    </xf>
    <xf numFmtId="0" fontId="5" fillId="0" borderId="10" xfId="5" applyFont="1" applyBorder="1" applyAlignment="1">
      <alignment horizontal="center" vertical="center" wrapText="1"/>
    </xf>
    <xf numFmtId="0" fontId="5" fillId="0" borderId="12" xfId="5" applyFont="1" applyBorder="1" applyAlignment="1">
      <alignment horizontal="center" vertical="center" wrapText="1"/>
    </xf>
    <xf numFmtId="0" fontId="5" fillId="0" borderId="11" xfId="5" applyFont="1" applyBorder="1" applyAlignment="1">
      <alignment horizontal="center" vertical="center" wrapText="1"/>
    </xf>
    <xf numFmtId="0" fontId="5" fillId="0" borderId="10" xfId="4" applyFont="1" applyBorder="1" applyAlignment="1">
      <alignment vertical="center"/>
    </xf>
    <xf numFmtId="0" fontId="5" fillId="0" borderId="12" xfId="4" applyFont="1" applyBorder="1" applyAlignment="1">
      <alignment vertical="center"/>
    </xf>
    <xf numFmtId="0" fontId="5" fillId="0" borderId="11" xfId="4" applyFont="1" applyBorder="1" applyAlignment="1">
      <alignment vertical="center"/>
    </xf>
    <xf numFmtId="0" fontId="5" fillId="0" borderId="13" xfId="5" applyFont="1" applyBorder="1" applyAlignment="1">
      <alignment horizontal="center" vertical="center" wrapText="1"/>
    </xf>
    <xf numFmtId="0" fontId="5" fillId="0" borderId="14" xfId="5" applyFont="1" applyBorder="1" applyAlignment="1">
      <alignment horizontal="center" vertical="center" wrapText="1"/>
    </xf>
    <xf numFmtId="0" fontId="5" fillId="0" borderId="15" xfId="5" applyFont="1" applyBorder="1" applyAlignment="1">
      <alignment horizontal="center" vertical="center" wrapText="1"/>
    </xf>
    <xf numFmtId="176" fontId="5" fillId="2" borderId="10" xfId="13" applyNumberFormat="1" applyFont="1" applyFill="1" applyBorder="1" applyAlignment="1">
      <alignment horizontal="right" vertical="center"/>
    </xf>
    <xf numFmtId="176" fontId="5" fillId="2" borderId="12" xfId="13" applyNumberFormat="1" applyFont="1" applyFill="1" applyBorder="1" applyAlignment="1">
      <alignment horizontal="right" vertical="center"/>
    </xf>
    <xf numFmtId="176" fontId="5" fillId="2" borderId="11" xfId="13" applyNumberFormat="1" applyFont="1" applyFill="1" applyBorder="1" applyAlignment="1">
      <alignment horizontal="right" vertical="center"/>
    </xf>
    <xf numFmtId="176" fontId="5" fillId="2" borderId="0" xfId="13" applyNumberFormat="1" applyFont="1" applyFill="1" applyBorder="1" applyAlignment="1">
      <alignment horizontal="right" vertical="center"/>
    </xf>
    <xf numFmtId="176" fontId="5" fillId="2" borderId="9" xfId="13" applyNumberFormat="1" applyFont="1" applyFill="1" applyBorder="1" applyAlignment="1">
      <alignment horizontal="right" vertical="center"/>
    </xf>
    <xf numFmtId="176" fontId="5" fillId="2" borderId="7" xfId="13" applyNumberFormat="1" applyFont="1" applyFill="1" applyBorder="1" applyAlignment="1">
      <alignment horizontal="right" vertical="center"/>
    </xf>
    <xf numFmtId="176" fontId="5" fillId="2" borderId="6" xfId="13" applyNumberFormat="1" applyFont="1" applyFill="1" applyBorder="1" applyAlignment="1">
      <alignment horizontal="right" vertical="center"/>
    </xf>
    <xf numFmtId="9" fontId="5" fillId="2" borderId="8" xfId="6" applyNumberFormat="1" applyFont="1" applyFill="1" applyBorder="1" applyAlignment="1">
      <alignment horizontal="right" vertical="center"/>
    </xf>
    <xf numFmtId="9" fontId="5" fillId="2" borderId="5" xfId="6" applyNumberFormat="1" applyFont="1" applyFill="1" applyBorder="1" applyAlignment="1">
      <alignment horizontal="right" vertical="center"/>
    </xf>
    <xf numFmtId="38" fontId="5" fillId="2" borderId="8" xfId="11" applyFont="1" applyFill="1" applyBorder="1" applyAlignment="1">
      <alignment horizontal="right" vertical="center"/>
    </xf>
    <xf numFmtId="9" fontId="5" fillId="2" borderId="0" xfId="6" applyNumberFormat="1" applyFont="1" applyFill="1" applyBorder="1" applyAlignment="1">
      <alignment horizontal="right" vertical="center"/>
    </xf>
    <xf numFmtId="9" fontId="5" fillId="2" borderId="10" xfId="6" applyNumberFormat="1" applyFont="1" applyFill="1" applyBorder="1" applyAlignment="1">
      <alignment horizontal="right" vertical="center"/>
    </xf>
    <xf numFmtId="9" fontId="5" fillId="2" borderId="12" xfId="6" applyNumberFormat="1" applyFont="1" applyFill="1" applyBorder="1" applyAlignment="1">
      <alignment horizontal="right" vertical="center"/>
    </xf>
    <xf numFmtId="9" fontId="5" fillId="2" borderId="11" xfId="6" applyNumberFormat="1" applyFont="1" applyFill="1" applyBorder="1" applyAlignment="1">
      <alignment horizontal="right" vertical="center"/>
    </xf>
    <xf numFmtId="9" fontId="5" fillId="2" borderId="9" xfId="6" applyNumberFormat="1" applyFont="1" applyFill="1" applyBorder="1" applyAlignment="1">
      <alignment horizontal="right" vertical="center"/>
    </xf>
    <xf numFmtId="9" fontId="5" fillId="2" borderId="7" xfId="6" applyNumberFormat="1" applyFont="1" applyFill="1" applyBorder="1" applyAlignment="1">
      <alignment horizontal="right" vertical="center"/>
    </xf>
    <xf numFmtId="9" fontId="5" fillId="2" borderId="6" xfId="6" applyNumberFormat="1" applyFont="1" applyFill="1" applyBorder="1" applyAlignment="1">
      <alignment horizontal="right" vertical="center"/>
    </xf>
    <xf numFmtId="9" fontId="5" fillId="9" borderId="10" xfId="5" applyNumberFormat="1" applyFont="1" applyFill="1" applyBorder="1" applyAlignment="1">
      <alignment horizontal="right" vertical="center"/>
    </xf>
    <xf numFmtId="9" fontId="5" fillId="9" borderId="12" xfId="5" applyNumberFormat="1" applyFont="1" applyFill="1" applyBorder="1" applyAlignment="1">
      <alignment horizontal="right" vertical="center"/>
    </xf>
    <xf numFmtId="9" fontId="5" fillId="9" borderId="11" xfId="5" applyNumberFormat="1" applyFont="1" applyFill="1" applyBorder="1" applyAlignment="1">
      <alignment horizontal="right" vertical="center"/>
    </xf>
    <xf numFmtId="9" fontId="5" fillId="9" borderId="8" xfId="5" applyNumberFormat="1" applyFont="1" applyFill="1" applyBorder="1" applyAlignment="1">
      <alignment horizontal="right" vertical="center"/>
    </xf>
    <xf numFmtId="9" fontId="5" fillId="9" borderId="0" xfId="5" applyNumberFormat="1" applyFont="1" applyFill="1" applyAlignment="1">
      <alignment horizontal="right" vertical="center"/>
    </xf>
    <xf numFmtId="9" fontId="5" fillId="9" borderId="9" xfId="5" applyNumberFormat="1" applyFont="1" applyFill="1" applyBorder="1" applyAlignment="1">
      <alignment horizontal="right" vertical="center"/>
    </xf>
    <xf numFmtId="9" fontId="5" fillId="9" borderId="5" xfId="5" applyNumberFormat="1" applyFont="1" applyFill="1" applyBorder="1" applyAlignment="1">
      <alignment horizontal="right" vertical="center"/>
    </xf>
    <xf numFmtId="9" fontId="5" fillId="9" borderId="7" xfId="5" applyNumberFormat="1" applyFont="1" applyFill="1" applyBorder="1" applyAlignment="1">
      <alignment horizontal="right" vertical="center"/>
    </xf>
    <xf numFmtId="9" fontId="5" fillId="9" borderId="6" xfId="5" applyNumberFormat="1" applyFont="1" applyFill="1" applyBorder="1" applyAlignment="1">
      <alignment horizontal="right" vertical="center"/>
    </xf>
    <xf numFmtId="38" fontId="5" fillId="9" borderId="5" xfId="11" applyFont="1" applyFill="1" applyBorder="1" applyAlignment="1">
      <alignment horizontal="right" vertical="center"/>
    </xf>
    <xf numFmtId="38" fontId="5" fillId="9" borderId="7" xfId="11" applyFont="1" applyFill="1" applyBorder="1" applyAlignment="1">
      <alignment horizontal="right" vertical="center"/>
    </xf>
    <xf numFmtId="38" fontId="5" fillId="0" borderId="6" xfId="11" applyFont="1" applyBorder="1" applyAlignment="1">
      <alignment horizontal="right" vertical="center"/>
    </xf>
    <xf numFmtId="9" fontId="5" fillId="2" borderId="6" xfId="14" applyNumberFormat="1" applyFont="1" applyFill="1" applyBorder="1" applyAlignment="1">
      <alignment horizontal="right" vertical="center"/>
    </xf>
    <xf numFmtId="9" fontId="5" fillId="2" borderId="7" xfId="14" applyNumberFormat="1" applyFont="1" applyFill="1" applyBorder="1" applyAlignment="1">
      <alignment horizontal="right" vertical="center"/>
    </xf>
    <xf numFmtId="9" fontId="5" fillId="2" borderId="5" xfId="14" applyNumberFormat="1" applyFont="1" applyFill="1" applyBorder="1" applyAlignment="1">
      <alignment horizontal="right" vertical="center"/>
    </xf>
    <xf numFmtId="9" fontId="5" fillId="2" borderId="9" xfId="14" applyNumberFormat="1" applyFont="1" applyFill="1" applyBorder="1" applyAlignment="1">
      <alignment horizontal="right" vertical="center"/>
    </xf>
    <xf numFmtId="9" fontId="5" fillId="2" borderId="0" xfId="14" applyNumberFormat="1" applyFont="1" applyFill="1" applyBorder="1" applyAlignment="1">
      <alignment horizontal="right" vertical="center"/>
    </xf>
    <xf numFmtId="9" fontId="5" fillId="2" borderId="8" xfId="14" applyNumberFormat="1" applyFont="1" applyFill="1" applyBorder="1" applyAlignment="1">
      <alignment horizontal="right" vertical="center"/>
    </xf>
    <xf numFmtId="9" fontId="5" fillId="2" borderId="11" xfId="14" applyNumberFormat="1" applyFont="1" applyFill="1" applyBorder="1" applyAlignment="1">
      <alignment horizontal="right" vertical="center"/>
    </xf>
    <xf numFmtId="9" fontId="5" fillId="2" borderId="12" xfId="14" applyNumberFormat="1" applyFont="1" applyFill="1" applyBorder="1" applyAlignment="1">
      <alignment horizontal="right" vertical="center"/>
    </xf>
    <xf numFmtId="9" fontId="5" fillId="2" borderId="10" xfId="14" applyNumberFormat="1" applyFont="1" applyFill="1" applyBorder="1" applyAlignment="1">
      <alignment horizontal="right" vertical="center"/>
    </xf>
    <xf numFmtId="0" fontId="5" fillId="0" borderId="14" xfId="1" applyFont="1" applyBorder="1" applyAlignment="1">
      <alignment horizontal="center" vertical="center" wrapText="1"/>
    </xf>
    <xf numFmtId="0" fontId="5" fillId="0" borderId="2" xfId="1" applyFont="1" applyBorder="1" applyAlignment="1">
      <alignment horizontal="center" vertical="center"/>
    </xf>
    <xf numFmtId="0" fontId="5" fillId="0" borderId="2" xfId="1" applyFont="1" applyBorder="1" applyAlignment="1">
      <alignment vertical="center"/>
    </xf>
    <xf numFmtId="0" fontId="5" fillId="0" borderId="1" xfId="1" applyFont="1" applyBorder="1" applyAlignment="1">
      <alignment vertical="center"/>
    </xf>
    <xf numFmtId="176" fontId="5" fillId="2" borderId="6" xfId="7" applyNumberFormat="1" applyFont="1" applyFill="1" applyBorder="1" applyAlignment="1">
      <alignment horizontal="right" vertical="center"/>
    </xf>
    <xf numFmtId="176" fontId="5" fillId="2" borderId="7" xfId="7" applyNumberFormat="1" applyFont="1" applyFill="1" applyBorder="1" applyAlignment="1">
      <alignment horizontal="right" vertical="center"/>
    </xf>
    <xf numFmtId="176" fontId="5" fillId="2" borderId="9" xfId="7" applyNumberFormat="1" applyFont="1" applyFill="1" applyBorder="1" applyAlignment="1">
      <alignment horizontal="right" vertical="center"/>
    </xf>
    <xf numFmtId="176" fontId="5" fillId="2" borderId="0" xfId="7" applyNumberFormat="1" applyFont="1" applyFill="1" applyBorder="1" applyAlignment="1">
      <alignment horizontal="right" vertical="center"/>
    </xf>
    <xf numFmtId="176" fontId="5" fillId="2" borderId="11" xfId="7" applyNumberFormat="1" applyFont="1" applyFill="1" applyBorder="1" applyAlignment="1">
      <alignment horizontal="right" vertical="center"/>
    </xf>
    <xf numFmtId="176" fontId="5" fillId="2" borderId="12" xfId="7" applyNumberFormat="1" applyFont="1" applyFill="1" applyBorder="1" applyAlignment="1">
      <alignment horizontal="right" vertical="center"/>
    </xf>
    <xf numFmtId="0" fontId="5" fillId="8" borderId="14" xfId="1" applyFont="1" applyFill="1" applyBorder="1"/>
    <xf numFmtId="0" fontId="5" fillId="8" borderId="15" xfId="1" applyFont="1" applyFill="1" applyBorder="1"/>
    <xf numFmtId="0" fontId="5" fillId="7" borderId="2" xfId="0" applyFont="1" applyFill="1" applyBorder="1" applyAlignment="1">
      <alignment horizontal="left" vertical="center"/>
    </xf>
    <xf numFmtId="0" fontId="5" fillId="7" borderId="3" xfId="1" applyFont="1" applyFill="1" applyBorder="1" applyAlignment="1">
      <alignment horizontal="left" vertical="center"/>
    </xf>
    <xf numFmtId="0" fontId="5" fillId="7" borderId="13" xfId="1" applyFont="1" applyFill="1" applyBorder="1" applyAlignment="1">
      <alignment vertical="center"/>
    </xf>
    <xf numFmtId="176" fontId="5" fillId="2" borderId="12" xfId="2" applyNumberFormat="1" applyFont="1" applyFill="1" applyBorder="1" applyAlignment="1"/>
    <xf numFmtId="176" fontId="5" fillId="2" borderId="0" xfId="2" applyNumberFormat="1" applyFont="1" applyFill="1" applyBorder="1" applyAlignment="1"/>
    <xf numFmtId="176" fontId="5" fillId="2" borderId="7" xfId="2" applyNumberFormat="1" applyFont="1" applyFill="1" applyBorder="1" applyAlignment="1"/>
    <xf numFmtId="176" fontId="5" fillId="2" borderId="9" xfId="2" applyNumberFormat="1" applyFont="1" applyFill="1" applyBorder="1" applyAlignment="1"/>
    <xf numFmtId="176" fontId="5" fillId="2" borderId="6" xfId="2" applyNumberFormat="1" applyFont="1" applyFill="1" applyBorder="1" applyAlignment="1"/>
    <xf numFmtId="0" fontId="10" fillId="0" borderId="15" xfId="1" applyFont="1" applyBorder="1" applyAlignment="1">
      <alignment horizontal="center" vertical="center" wrapText="1"/>
    </xf>
    <xf numFmtId="0" fontId="10" fillId="0" borderId="10" xfId="3" applyFont="1" applyBorder="1" applyAlignment="1">
      <alignment horizontal="center" vertical="center" wrapText="1"/>
    </xf>
    <xf numFmtId="0" fontId="10" fillId="0" borderId="12" xfId="3" quotePrefix="1" applyFont="1" applyBorder="1" applyAlignment="1">
      <alignment horizontal="center" vertical="center" wrapText="1"/>
    </xf>
    <xf numFmtId="0" fontId="10" fillId="0" borderId="12" xfId="1" applyFont="1" applyBorder="1" applyAlignment="1">
      <alignment horizontal="center" vertical="center" wrapText="1"/>
    </xf>
    <xf numFmtId="0" fontId="10" fillId="0" borderId="11" xfId="1" applyFont="1" applyBorder="1" applyAlignment="1">
      <alignment horizontal="center" vertical="center" wrapText="1"/>
    </xf>
    <xf numFmtId="0" fontId="10" fillId="0" borderId="10" xfId="3" quotePrefix="1" applyFont="1" applyBorder="1" applyAlignment="1">
      <alignment horizontal="center" vertical="center" wrapText="1"/>
    </xf>
    <xf numFmtId="176" fontId="5" fillId="2" borderId="2" xfId="2" applyNumberFormat="1" applyFont="1" applyFill="1" applyBorder="1" applyAlignment="1"/>
    <xf numFmtId="176" fontId="5" fillId="2" borderId="1" xfId="2" applyNumberFormat="1" applyFont="1" applyFill="1" applyBorder="1" applyAlignment="1"/>
    <xf numFmtId="176" fontId="5" fillId="2" borderId="3" xfId="2" applyNumberFormat="1" applyFont="1" applyFill="1" applyBorder="1" applyAlignment="1"/>
    <xf numFmtId="0" fontId="10" fillId="0" borderId="2" xfId="3" applyFont="1" applyBorder="1" applyAlignment="1">
      <alignment horizontal="center" vertical="center" wrapText="1"/>
    </xf>
    <xf numFmtId="176" fontId="5" fillId="2" borderId="10" xfId="7" applyNumberFormat="1" applyFont="1" applyFill="1" applyBorder="1" applyAlignment="1"/>
    <xf numFmtId="0" fontId="5" fillId="0" borderId="13" xfId="1" applyFont="1" applyBorder="1" applyAlignment="1">
      <alignment wrapText="1"/>
    </xf>
    <xf numFmtId="0" fontId="5" fillId="7" borderId="16" xfId="0" applyFont="1" applyFill="1" applyBorder="1" applyAlignment="1">
      <alignment wrapText="1"/>
    </xf>
    <xf numFmtId="0" fontId="5" fillId="8" borderId="16" xfId="0" applyFont="1" applyFill="1" applyBorder="1" applyAlignment="1">
      <alignment wrapText="1"/>
    </xf>
    <xf numFmtId="0" fontId="5" fillId="7" borderId="16" xfId="0" applyFont="1" applyFill="1" applyBorder="1" applyAlignment="1">
      <alignment horizontal="left" vertical="center" wrapText="1"/>
    </xf>
    <xf numFmtId="0" fontId="5" fillId="0" borderId="9" xfId="1" applyFont="1" applyBorder="1"/>
    <xf numFmtId="0" fontId="11" fillId="0" borderId="16" xfId="1" applyFont="1" applyBorder="1" applyAlignment="1">
      <alignment horizontal="right" vertical="center"/>
    </xf>
    <xf numFmtId="176" fontId="5" fillId="2" borderId="8" xfId="7" applyNumberFormat="1" applyFont="1" applyFill="1" applyBorder="1" applyAlignment="1"/>
    <xf numFmtId="176" fontId="5" fillId="2" borderId="5" xfId="7" applyNumberFormat="1" applyFont="1" applyFill="1" applyBorder="1" applyAlignment="1"/>
    <xf numFmtId="176" fontId="5" fillId="2" borderId="0" xfId="7" applyNumberFormat="1" applyFont="1" applyFill="1" applyBorder="1" applyAlignment="1"/>
    <xf numFmtId="176" fontId="5" fillId="2" borderId="12" xfId="7" applyNumberFormat="1" applyFont="1" applyFill="1" applyBorder="1" applyAlignment="1"/>
    <xf numFmtId="176" fontId="5" fillId="2" borderId="11" xfId="7" applyNumberFormat="1" applyFont="1" applyFill="1" applyBorder="1" applyAlignment="1"/>
    <xf numFmtId="176" fontId="5" fillId="2" borderId="9" xfId="7" applyNumberFormat="1" applyFont="1" applyFill="1" applyBorder="1" applyAlignment="1"/>
    <xf numFmtId="176" fontId="5" fillId="2" borderId="7" xfId="7" applyNumberFormat="1" applyFont="1" applyFill="1" applyBorder="1" applyAlignment="1"/>
    <xf numFmtId="176" fontId="5" fillId="2" borderId="6" xfId="7" applyNumberFormat="1" applyFont="1" applyFill="1" applyBorder="1" applyAlignment="1"/>
    <xf numFmtId="0" fontId="10" fillId="0" borderId="1" xfId="1" applyFont="1" applyBorder="1" applyAlignment="1">
      <alignment horizontal="left" vertical="center"/>
    </xf>
    <xf numFmtId="0" fontId="5" fillId="0" borderId="16" xfId="1" applyFont="1" applyBorder="1" applyAlignment="1">
      <alignment horizontal="center" vertical="center" wrapText="1"/>
    </xf>
    <xf numFmtId="0" fontId="10" fillId="0" borderId="2" xfId="1" applyFont="1" applyBorder="1" applyAlignment="1">
      <alignment horizontal="left" vertical="center"/>
    </xf>
    <xf numFmtId="38" fontId="10" fillId="4" borderId="1" xfId="11" applyFont="1" applyFill="1" applyBorder="1">
      <alignment vertical="center"/>
    </xf>
    <xf numFmtId="38" fontId="10" fillId="4" borderId="3" xfId="11" applyFont="1" applyFill="1" applyBorder="1">
      <alignment vertical="center"/>
    </xf>
    <xf numFmtId="0" fontId="10" fillId="0" borderId="10" xfId="1" applyFont="1" applyBorder="1" applyAlignment="1">
      <alignment horizontal="left" vertical="center"/>
    </xf>
    <xf numFmtId="0" fontId="10" fillId="0" borderId="5" xfId="1" applyFont="1" applyBorder="1" applyAlignment="1">
      <alignment horizontal="left" vertical="center"/>
    </xf>
    <xf numFmtId="38" fontId="10" fillId="4" borderId="2" xfId="11" applyFont="1" applyFill="1" applyBorder="1">
      <alignment vertical="center"/>
    </xf>
    <xf numFmtId="0" fontId="10" fillId="0" borderId="1" xfId="4" quotePrefix="1" applyFont="1" applyBorder="1" applyAlignment="1">
      <alignment horizontal="left" vertical="center"/>
    </xf>
    <xf numFmtId="0" fontId="10" fillId="0" borderId="3" xfId="4" quotePrefix="1" applyFont="1" applyBorder="1" applyAlignment="1">
      <alignment horizontal="left" vertical="center"/>
    </xf>
    <xf numFmtId="0" fontId="5" fillId="0" borderId="16" xfId="1" applyFont="1" applyBorder="1" applyAlignment="1">
      <alignment horizontal="left" vertical="center"/>
    </xf>
    <xf numFmtId="0" fontId="5" fillId="0" borderId="14" xfId="1" applyFont="1" applyBorder="1" applyAlignment="1">
      <alignment horizontal="left" vertical="center" wrapText="1"/>
    </xf>
    <xf numFmtId="0" fontId="5" fillId="0" borderId="15" xfId="1" applyFont="1" applyBorder="1" applyAlignment="1">
      <alignment horizontal="left" vertical="center" wrapText="1"/>
    </xf>
    <xf numFmtId="0" fontId="10" fillId="0" borderId="8" xfId="4" quotePrefix="1" applyFont="1" applyBorder="1" applyAlignment="1">
      <alignment horizontal="left" vertical="center"/>
    </xf>
    <xf numFmtId="0" fontId="10" fillId="0" borderId="5" xfId="4" quotePrefix="1" applyFont="1" applyBorder="1" applyAlignment="1">
      <alignment horizontal="left" vertical="center"/>
    </xf>
    <xf numFmtId="0" fontId="5" fillId="0" borderId="13" xfId="1" applyFont="1" applyBorder="1" applyAlignment="1">
      <alignment horizontal="center"/>
    </xf>
    <xf numFmtId="0" fontId="5" fillId="0" borderId="16" xfId="1" applyFont="1" applyBorder="1" applyAlignment="1">
      <alignment horizontal="center"/>
    </xf>
    <xf numFmtId="0" fontId="3" fillId="0" borderId="14" xfId="1" applyFont="1" applyBorder="1"/>
    <xf numFmtId="0" fontId="3" fillId="0" borderId="15" xfId="1" applyFont="1" applyBorder="1"/>
    <xf numFmtId="0" fontId="10" fillId="6" borderId="0" xfId="0" applyFont="1" applyFill="1">
      <alignment vertical="center"/>
    </xf>
    <xf numFmtId="0" fontId="16" fillId="6" borderId="0" xfId="0" applyFont="1" applyFill="1">
      <alignment vertical="center"/>
    </xf>
    <xf numFmtId="0" fontId="10" fillId="0" borderId="13" xfId="0" applyFont="1" applyBorder="1" applyAlignment="1">
      <alignment vertical="center" wrapText="1"/>
    </xf>
    <xf numFmtId="38" fontId="10" fillId="4" borderId="0" xfId="10" applyFont="1" applyFill="1" applyBorder="1" applyAlignment="1"/>
    <xf numFmtId="0" fontId="5" fillId="0" borderId="1" xfId="1" quotePrefix="1" applyFont="1" applyBorder="1" applyAlignment="1">
      <alignment horizontal="left"/>
    </xf>
    <xf numFmtId="182" fontId="10" fillId="4" borderId="1" xfId="12" applyNumberFormat="1" applyFont="1" applyFill="1" applyBorder="1" applyAlignment="1">
      <alignment horizontal="right"/>
    </xf>
    <xf numFmtId="181" fontId="10" fillId="4" borderId="1" xfId="12" applyNumberFormat="1" applyFont="1" applyFill="1" applyBorder="1" applyAlignment="1">
      <alignment horizontal="right"/>
    </xf>
    <xf numFmtId="38" fontId="10" fillId="4" borderId="1" xfId="10" applyFont="1" applyFill="1" applyBorder="1" applyAlignment="1">
      <alignment vertical="center"/>
    </xf>
    <xf numFmtId="38" fontId="10" fillId="4" borderId="0" xfId="10" applyFont="1" applyFill="1" applyBorder="1" applyAlignment="1">
      <alignment vertical="center"/>
    </xf>
    <xf numFmtId="38" fontId="10" fillId="4" borderId="7" xfId="10" applyFont="1" applyFill="1" applyBorder="1" applyAlignment="1">
      <alignment vertical="center"/>
    </xf>
    <xf numFmtId="37" fontId="24" fillId="4" borderId="3" xfId="1" applyNumberFormat="1" applyFont="1" applyFill="1" applyBorder="1" applyAlignment="1">
      <alignment horizontal="right" vertical="top"/>
    </xf>
    <xf numFmtId="0" fontId="5" fillId="0" borderId="3" xfId="1" quotePrefix="1" applyFont="1" applyBorder="1" applyAlignment="1">
      <alignment horizontal="left"/>
    </xf>
    <xf numFmtId="180" fontId="10" fillId="0" borderId="2" xfId="1" quotePrefix="1" applyNumberFormat="1" applyFont="1" applyBorder="1" applyAlignment="1">
      <alignment horizontal="center" vertical="center"/>
    </xf>
    <xf numFmtId="180" fontId="10" fillId="0" borderId="1" xfId="1" quotePrefix="1" applyNumberFormat="1" applyFont="1" applyBorder="1" applyAlignment="1">
      <alignment horizontal="center" vertical="center"/>
    </xf>
    <xf numFmtId="180" fontId="10" fillId="0" borderId="3" xfId="1" quotePrefix="1" applyNumberFormat="1" applyFont="1" applyBorder="1" applyAlignment="1">
      <alignment horizontal="center" vertical="center"/>
    </xf>
    <xf numFmtId="0" fontId="11" fillId="0" borderId="0" xfId="1" applyFont="1" applyAlignment="1">
      <alignment horizontal="left"/>
    </xf>
    <xf numFmtId="0" fontId="11" fillId="0" borderId="0" xfId="1" applyFont="1" applyAlignment="1">
      <alignment horizontal="left" vertical="center"/>
    </xf>
    <xf numFmtId="0" fontId="5" fillId="0" borderId="0" xfId="1" applyFont="1" applyAlignment="1">
      <alignment horizontal="left"/>
    </xf>
    <xf numFmtId="0" fontId="5" fillId="0" borderId="0" xfId="1" applyFont="1" applyAlignment="1">
      <alignment horizontal="left" wrapText="1"/>
    </xf>
    <xf numFmtId="0" fontId="10" fillId="0" borderId="0" xfId="0" applyFont="1" applyAlignment="1">
      <alignment horizontal="left" vertical="center"/>
    </xf>
    <xf numFmtId="0" fontId="16" fillId="5" borderId="0" xfId="0" applyFont="1" applyFill="1" applyAlignment="1">
      <alignment horizontal="left" vertical="center"/>
    </xf>
    <xf numFmtId="0" fontId="5" fillId="0" borderId="2" xfId="0" applyFont="1" applyBorder="1" applyAlignment="1"/>
    <xf numFmtId="0" fontId="5" fillId="0" borderId="3" xfId="0" applyFont="1" applyBorder="1">
      <alignment vertical="center"/>
    </xf>
    <xf numFmtId="0" fontId="10" fillId="7" borderId="14" xfId="0" applyFont="1" applyFill="1" applyBorder="1">
      <alignment vertical="center"/>
    </xf>
    <xf numFmtId="0" fontId="10" fillId="7" borderId="15" xfId="0" applyFont="1" applyFill="1" applyBorder="1">
      <alignment vertical="center"/>
    </xf>
    <xf numFmtId="0" fontId="5" fillId="7" borderId="3" xfId="0" applyFont="1" applyFill="1" applyBorder="1">
      <alignment vertical="center"/>
    </xf>
    <xf numFmtId="0" fontId="5" fillId="7" borderId="15" xfId="1" applyFont="1" applyFill="1" applyBorder="1" applyAlignment="1">
      <alignment vertical="center"/>
    </xf>
    <xf numFmtId="0" fontId="5" fillId="7" borderId="15" xfId="1" applyFont="1" applyFill="1" applyBorder="1" applyAlignment="1">
      <alignment vertical="center" wrapText="1"/>
    </xf>
    <xf numFmtId="49" fontId="11" fillId="0" borderId="0" xfId="15" applyNumberFormat="1" applyFont="1" applyAlignment="1">
      <alignment horizontal="left" vertical="center"/>
    </xf>
    <xf numFmtId="0" fontId="5" fillId="0" borderId="14" xfId="1" applyFont="1" applyBorder="1" applyAlignment="1">
      <alignment vertical="center"/>
    </xf>
    <xf numFmtId="0" fontId="5" fillId="0" borderId="15" xfId="1" applyFont="1" applyBorder="1" applyAlignment="1">
      <alignment vertical="center"/>
    </xf>
    <xf numFmtId="0" fontId="5" fillId="0" borderId="1" xfId="1" applyFont="1" applyBorder="1" applyAlignment="1">
      <alignment horizontal="center" vertical="center" wrapText="1"/>
    </xf>
    <xf numFmtId="0" fontId="5" fillId="0" borderId="10" xfId="1" applyFont="1" applyBorder="1" applyAlignment="1">
      <alignment vertical="center" wrapText="1"/>
    </xf>
    <xf numFmtId="0" fontId="5" fillId="0" borderId="12" xfId="1" applyFont="1" applyBorder="1" applyAlignment="1">
      <alignment vertical="center" wrapText="1"/>
    </xf>
    <xf numFmtId="0" fontId="5" fillId="0" borderId="11" xfId="1" applyFont="1" applyBorder="1" applyAlignment="1">
      <alignment vertical="center" wrapText="1"/>
    </xf>
    <xf numFmtId="49" fontId="5" fillId="0" borderId="1" xfId="15" applyNumberFormat="1" applyFont="1" applyBorder="1" applyAlignment="1">
      <alignment horizontal="left" vertical="center"/>
    </xf>
    <xf numFmtId="0" fontId="5" fillId="0" borderId="3" xfId="1" applyFont="1" applyBorder="1" applyAlignment="1">
      <alignment vertical="center"/>
    </xf>
    <xf numFmtId="49" fontId="5" fillId="0" borderId="3" xfId="15" applyNumberFormat="1" applyFont="1" applyBorder="1" applyAlignment="1">
      <alignment horizontal="left" vertical="center"/>
    </xf>
    <xf numFmtId="38" fontId="10" fillId="2" borderId="2" xfId="11" applyFont="1" applyFill="1" applyBorder="1" applyAlignment="1">
      <alignment vertical="center"/>
    </xf>
    <xf numFmtId="38" fontId="10" fillId="2" borderId="12" xfId="11" applyFont="1" applyFill="1" applyBorder="1" applyAlignment="1">
      <alignment vertical="center"/>
    </xf>
    <xf numFmtId="38" fontId="5" fillId="2" borderId="12" xfId="11" applyFont="1" applyFill="1" applyBorder="1" applyAlignment="1">
      <alignment vertical="center"/>
    </xf>
    <xf numFmtId="38" fontId="5" fillId="2" borderId="11" xfId="11" applyFont="1" applyFill="1" applyBorder="1" applyAlignment="1">
      <alignment vertical="center"/>
    </xf>
    <xf numFmtId="38" fontId="10" fillId="2" borderId="1" xfId="11" applyFont="1" applyFill="1" applyBorder="1" applyAlignment="1">
      <alignment vertical="center"/>
    </xf>
    <xf numFmtId="38" fontId="10" fillId="2" borderId="0" xfId="11" applyFont="1" applyFill="1" applyBorder="1" applyAlignment="1">
      <alignment vertical="center"/>
    </xf>
    <xf numFmtId="38" fontId="5" fillId="2" borderId="0" xfId="11" applyFont="1" applyFill="1" applyBorder="1" applyAlignment="1">
      <alignment vertical="center"/>
    </xf>
    <xf numFmtId="38" fontId="5" fillId="2" borderId="9" xfId="11" applyFont="1" applyFill="1" applyBorder="1" applyAlignment="1">
      <alignment vertical="center"/>
    </xf>
    <xf numFmtId="38" fontId="10" fillId="2" borderId="3" xfId="11" applyFont="1" applyFill="1" applyBorder="1" applyAlignment="1">
      <alignment vertical="center"/>
    </xf>
    <xf numFmtId="38" fontId="10" fillId="2" borderId="7" xfId="11" applyFont="1" applyFill="1" applyBorder="1" applyAlignment="1">
      <alignment vertical="center"/>
    </xf>
    <xf numFmtId="38" fontId="5" fillId="2" borderId="7" xfId="11" applyFont="1" applyFill="1" applyBorder="1" applyAlignment="1">
      <alignment vertical="center"/>
    </xf>
    <xf numFmtId="38" fontId="5" fillId="2" borderId="6" xfId="11" applyFont="1" applyFill="1" applyBorder="1" applyAlignment="1">
      <alignment vertical="center"/>
    </xf>
    <xf numFmtId="0" fontId="5" fillId="3" borderId="2" xfId="0" applyFont="1" applyFill="1" applyBorder="1" applyAlignment="1"/>
    <xf numFmtId="0" fontId="5" fillId="3" borderId="14" xfId="0" applyFont="1" applyFill="1" applyBorder="1" applyAlignment="1"/>
    <xf numFmtId="0" fontId="10" fillId="3" borderId="14" xfId="0" applyFont="1" applyFill="1" applyBorder="1">
      <alignment vertical="center"/>
    </xf>
    <xf numFmtId="0" fontId="10" fillId="3" borderId="15" xfId="0" applyFont="1" applyFill="1" applyBorder="1">
      <alignment vertical="center"/>
    </xf>
    <xf numFmtId="0" fontId="5" fillId="3" borderId="3" xfId="0" applyFont="1" applyFill="1" applyBorder="1">
      <alignment vertical="center"/>
    </xf>
    <xf numFmtId="0" fontId="5" fillId="3" borderId="15" xfId="1" applyFont="1" applyFill="1" applyBorder="1" applyAlignment="1">
      <alignment vertical="center"/>
    </xf>
    <xf numFmtId="0" fontId="5" fillId="3" borderId="13" xfId="1" applyFont="1" applyFill="1" applyBorder="1" applyAlignment="1">
      <alignment vertical="center"/>
    </xf>
    <xf numFmtId="0" fontId="5" fillId="3" borderId="14" xfId="1" applyFont="1" applyFill="1" applyBorder="1" applyAlignment="1">
      <alignment vertical="center" wrapText="1"/>
    </xf>
    <xf numFmtId="0" fontId="5" fillId="3" borderId="15" xfId="1" applyFont="1" applyFill="1" applyBorder="1" applyAlignment="1">
      <alignment vertical="center" wrapText="1"/>
    </xf>
    <xf numFmtId="38" fontId="10" fillId="0" borderId="10" xfId="10" applyFont="1" applyBorder="1" applyAlignment="1">
      <alignment vertical="center"/>
    </xf>
    <xf numFmtId="0" fontId="10" fillId="0" borderId="8" xfId="1" applyFont="1" applyBorder="1"/>
    <xf numFmtId="0" fontId="5" fillId="0" borderId="12" xfId="1" applyFont="1" applyBorder="1" applyAlignment="1">
      <alignment vertical="center"/>
    </xf>
    <xf numFmtId="0" fontId="5" fillId="0" borderId="11" xfId="1" applyFont="1" applyBorder="1" applyAlignment="1">
      <alignment vertical="center"/>
    </xf>
    <xf numFmtId="38" fontId="10" fillId="0" borderId="16" xfId="10" applyFont="1" applyBorder="1" applyAlignment="1">
      <alignment vertical="center"/>
    </xf>
    <xf numFmtId="176" fontId="5" fillId="2" borderId="2" xfId="7" applyNumberFormat="1" applyFont="1" applyFill="1" applyBorder="1" applyAlignment="1">
      <alignment horizontal="right" vertical="center"/>
    </xf>
    <xf numFmtId="176" fontId="5" fillId="2" borderId="1" xfId="7" applyNumberFormat="1" applyFont="1" applyFill="1" applyBorder="1" applyAlignment="1">
      <alignment horizontal="right" vertical="center"/>
    </xf>
    <xf numFmtId="176" fontId="5" fillId="2" borderId="3" xfId="7" applyNumberFormat="1" applyFont="1" applyFill="1" applyBorder="1" applyAlignment="1">
      <alignment horizontal="right" vertical="center"/>
    </xf>
    <xf numFmtId="0" fontId="5" fillId="0" borderId="16" xfId="1" applyFont="1" applyBorder="1" applyAlignment="1">
      <alignment horizontal="left" vertical="center" wrapText="1"/>
    </xf>
    <xf numFmtId="0" fontId="5" fillId="5" borderId="16" xfId="0" applyFont="1" applyFill="1" applyBorder="1" applyAlignment="1"/>
    <xf numFmtId="0" fontId="5" fillId="5" borderId="16" xfId="1" applyFont="1" applyFill="1" applyBorder="1" applyAlignment="1">
      <alignment horizontal="left" vertical="center"/>
    </xf>
    <xf numFmtId="38" fontId="5" fillId="0" borderId="0" xfId="11" applyFont="1" applyBorder="1" applyAlignment="1"/>
    <xf numFmtId="0" fontId="5" fillId="0" borderId="5" xfId="1" applyFont="1" applyBorder="1" applyAlignment="1">
      <alignment vertical="center"/>
    </xf>
    <xf numFmtId="38" fontId="10" fillId="2" borderId="14" xfId="11" applyFont="1" applyFill="1" applyBorder="1" applyAlignment="1">
      <alignment vertical="center"/>
    </xf>
    <xf numFmtId="38" fontId="5" fillId="2" borderId="14" xfId="11" applyFont="1" applyFill="1" applyBorder="1" applyAlignment="1">
      <alignment vertical="center"/>
    </xf>
    <xf numFmtId="38" fontId="5" fillId="2" borderId="15" xfId="11" applyFont="1" applyFill="1" applyBorder="1" applyAlignment="1">
      <alignment vertical="center"/>
    </xf>
    <xf numFmtId="0" fontId="5" fillId="0" borderId="13" xfId="1" applyFont="1" applyBorder="1" applyAlignment="1">
      <alignment vertical="center"/>
    </xf>
    <xf numFmtId="38" fontId="10" fillId="2" borderId="10" xfId="11" applyFont="1" applyFill="1" applyBorder="1" applyAlignment="1">
      <alignment vertical="center"/>
    </xf>
    <xf numFmtId="38" fontId="10" fillId="2" borderId="13" xfId="11" applyFont="1" applyFill="1" applyBorder="1" applyAlignment="1">
      <alignment vertical="center"/>
    </xf>
    <xf numFmtId="38" fontId="10" fillId="2" borderId="16" xfId="11" applyFont="1" applyFill="1" applyBorder="1" applyAlignment="1">
      <alignment vertical="center"/>
    </xf>
    <xf numFmtId="38" fontId="10" fillId="2" borderId="8" xfId="11" applyFont="1" applyFill="1" applyBorder="1" applyAlignment="1">
      <alignment vertical="center"/>
    </xf>
    <xf numFmtId="176" fontId="5" fillId="2" borderId="16" xfId="7" applyNumberFormat="1" applyFont="1" applyFill="1" applyBorder="1" applyAlignment="1">
      <alignment horizontal="center" vertical="center"/>
    </xf>
    <xf numFmtId="0" fontId="5" fillId="0" borderId="16" xfId="1" quotePrefix="1" applyFont="1" applyBorder="1" applyAlignment="1">
      <alignment vertical="center"/>
    </xf>
    <xf numFmtId="0" fontId="10" fillId="0" borderId="11" xfId="16" applyBorder="1" applyAlignment="1">
      <alignment horizontal="center" vertical="center" wrapText="1"/>
    </xf>
    <xf numFmtId="0" fontId="5" fillId="0" borderId="0" xfId="0" applyFont="1">
      <alignment vertical="center"/>
    </xf>
    <xf numFmtId="0" fontId="5" fillId="0" borderId="10" xfId="0" applyFont="1" applyBorder="1" applyAlignment="1"/>
    <xf numFmtId="0" fontId="5" fillId="0" borderId="12" xfId="0" applyFont="1" applyBorder="1" applyAlignment="1"/>
    <xf numFmtId="0" fontId="5" fillId="0" borderId="11" xfId="0" applyFont="1" applyBorder="1">
      <alignment vertical="center"/>
    </xf>
    <xf numFmtId="0" fontId="5" fillId="0" borderId="8" xfId="0" applyFont="1" applyBorder="1" applyAlignment="1"/>
    <xf numFmtId="0" fontId="5" fillId="0" borderId="5" xfId="0" applyFont="1" applyBorder="1" applyAlignment="1"/>
    <xf numFmtId="0" fontId="15" fillId="0" borderId="0" xfId="0" applyFont="1" applyAlignment="1"/>
    <xf numFmtId="0" fontId="19" fillId="0" borderId="0" xfId="1" applyFont="1"/>
    <xf numFmtId="0" fontId="11" fillId="0" borderId="0" xfId="0" applyFont="1" applyAlignment="1"/>
    <xf numFmtId="176" fontId="5" fillId="2" borderId="7" xfId="13" applyNumberFormat="1" applyFont="1" applyFill="1" applyBorder="1" applyAlignment="1"/>
    <xf numFmtId="38" fontId="5" fillId="0" borderId="12" xfId="10" applyFont="1" applyFill="1" applyBorder="1" applyAlignment="1"/>
    <xf numFmtId="176" fontId="5" fillId="2" borderId="0" xfId="13" applyNumberFormat="1" applyFont="1" applyFill="1" applyBorder="1" applyAlignment="1"/>
    <xf numFmtId="38" fontId="5" fillId="0" borderId="11" xfId="10" applyFont="1" applyFill="1" applyBorder="1" applyAlignment="1"/>
    <xf numFmtId="176" fontId="5" fillId="2" borderId="10" xfId="13" applyNumberFormat="1" applyFont="1" applyFill="1" applyBorder="1" applyAlignment="1"/>
    <xf numFmtId="176" fontId="5" fillId="2" borderId="12" xfId="13" applyNumberFormat="1" applyFont="1" applyFill="1" applyBorder="1" applyAlignment="1"/>
    <xf numFmtId="176" fontId="10" fillId="2" borderId="11" xfId="13" applyNumberFormat="1" applyFont="1" applyFill="1" applyBorder="1">
      <alignment vertical="center"/>
    </xf>
    <xf numFmtId="176" fontId="5" fillId="2" borderId="8" xfId="13" applyNumberFormat="1" applyFont="1" applyFill="1" applyBorder="1" applyAlignment="1"/>
    <xf numFmtId="176" fontId="10" fillId="2" borderId="9" xfId="13" applyNumberFormat="1" applyFont="1" applyFill="1" applyBorder="1">
      <alignment vertical="center"/>
    </xf>
    <xf numFmtId="176" fontId="5" fillId="2" borderId="5" xfId="13" applyNumberFormat="1" applyFont="1" applyFill="1" applyBorder="1" applyAlignment="1"/>
    <xf numFmtId="176" fontId="10" fillId="2" borderId="6" xfId="13" applyNumberFormat="1" applyFont="1" applyFill="1" applyBorder="1">
      <alignment vertical="center"/>
    </xf>
    <xf numFmtId="38" fontId="5" fillId="2" borderId="12" xfId="11" applyFont="1" applyFill="1" applyBorder="1" applyAlignment="1"/>
    <xf numFmtId="38" fontId="5" fillId="2" borderId="0" xfId="11" applyFont="1" applyFill="1" applyBorder="1" applyAlignment="1"/>
    <xf numFmtId="38" fontId="5" fillId="2" borderId="7" xfId="11" applyFont="1" applyFill="1" applyBorder="1" applyAlignment="1"/>
    <xf numFmtId="0" fontId="15" fillId="0" borderId="0" xfId="1" applyFont="1"/>
    <xf numFmtId="176" fontId="5" fillId="2" borderId="2" xfId="7" applyNumberFormat="1" applyFont="1" applyFill="1" applyBorder="1" applyAlignment="1"/>
    <xf numFmtId="176" fontId="5" fillId="2" borderId="8" xfId="2" applyNumberFormat="1" applyFont="1" applyFill="1" applyBorder="1" applyAlignment="1"/>
    <xf numFmtId="176" fontId="5" fillId="2" borderId="5" xfId="2" applyNumberFormat="1" applyFont="1" applyFill="1" applyBorder="1" applyAlignment="1"/>
    <xf numFmtId="38" fontId="5" fillId="0" borderId="0" xfId="11" applyFont="1" applyFill="1" applyBorder="1" applyAlignment="1"/>
    <xf numFmtId="38" fontId="10" fillId="0" borderId="10" xfId="10" applyFont="1" applyFill="1" applyBorder="1" applyAlignment="1">
      <alignment vertical="center"/>
    </xf>
    <xf numFmtId="176" fontId="5" fillId="2" borderId="13" xfId="1" applyNumberFormat="1" applyFont="1" applyFill="1" applyBorder="1"/>
    <xf numFmtId="176" fontId="5" fillId="2" borderId="14" xfId="1" applyNumberFormat="1" applyFont="1" applyFill="1" applyBorder="1"/>
    <xf numFmtId="176" fontId="5" fillId="2" borderId="15" xfId="1" applyNumberFormat="1" applyFont="1" applyFill="1" applyBorder="1"/>
    <xf numFmtId="0" fontId="10" fillId="0" borderId="16" xfId="1" quotePrefix="1" applyFont="1" applyBorder="1" applyAlignment="1">
      <alignment vertical="center" wrapText="1"/>
    </xf>
    <xf numFmtId="0" fontId="10" fillId="0" borderId="8" xfId="4" applyFont="1" applyBorder="1" applyAlignment="1">
      <alignment vertical="center"/>
    </xf>
    <xf numFmtId="0" fontId="10" fillId="0" borderId="5" xfId="4" applyFont="1" applyBorder="1" applyAlignment="1">
      <alignment vertical="center"/>
    </xf>
    <xf numFmtId="0" fontId="26" fillId="0" borderId="0" xfId="0" applyFont="1" applyAlignment="1"/>
    <xf numFmtId="38" fontId="5" fillId="3" borderId="6" xfId="11" applyFont="1" applyFill="1" applyBorder="1" applyAlignment="1"/>
    <xf numFmtId="38" fontId="5" fillId="3" borderId="9" xfId="11" applyFont="1" applyFill="1" applyBorder="1" applyAlignment="1"/>
    <xf numFmtId="38" fontId="5" fillId="3" borderId="11" xfId="11" applyFont="1" applyFill="1" applyBorder="1" applyAlignment="1"/>
    <xf numFmtId="0" fontId="5" fillId="0" borderId="15" xfId="1" applyFont="1" applyBorder="1" applyAlignment="1">
      <alignment wrapText="1"/>
    </xf>
    <xf numFmtId="0" fontId="5" fillId="0" borderId="14" xfId="1" applyFont="1" applyBorder="1" applyAlignment="1">
      <alignment wrapText="1"/>
    </xf>
    <xf numFmtId="38" fontId="5" fillId="4" borderId="8" xfId="11" applyFont="1" applyFill="1" applyBorder="1" applyAlignment="1"/>
    <xf numFmtId="38" fontId="5" fillId="4" borderId="0" xfId="11" applyFont="1" applyFill="1" applyBorder="1" applyAlignment="1"/>
    <xf numFmtId="38" fontId="5" fillId="4" borderId="5" xfId="11" applyFont="1" applyFill="1" applyBorder="1" applyAlignment="1"/>
    <xf numFmtId="38" fontId="5" fillId="4" borderId="7" xfId="11" applyFont="1" applyFill="1" applyBorder="1" applyAlignment="1"/>
    <xf numFmtId="0" fontId="5" fillId="7" borderId="2" xfId="0" applyFont="1" applyFill="1" applyBorder="1">
      <alignment vertical="center"/>
    </xf>
    <xf numFmtId="38" fontId="5" fillId="2" borderId="8" xfId="11" applyFont="1" applyFill="1" applyBorder="1" applyAlignment="1">
      <alignment horizontal="right" vertical="center" wrapText="1"/>
    </xf>
    <xf numFmtId="38" fontId="5" fillId="2" borderId="0" xfId="11" applyFont="1" applyFill="1" applyAlignment="1">
      <alignment horizontal="right" vertical="center" wrapText="1"/>
    </xf>
    <xf numFmtId="38" fontId="5" fillId="2" borderId="9" xfId="11" applyFont="1" applyFill="1" applyBorder="1" applyAlignment="1">
      <alignment horizontal="right" vertical="center" wrapText="1"/>
    </xf>
    <xf numFmtId="38" fontId="5" fillId="2" borderId="8" xfId="11" applyFont="1" applyFill="1" applyBorder="1" applyAlignment="1"/>
    <xf numFmtId="38" fontId="5" fillId="2" borderId="0" xfId="11" applyFont="1" applyFill="1" applyAlignment="1"/>
    <xf numFmtId="38" fontId="5" fillId="2" borderId="9" xfId="11" applyFont="1" applyFill="1" applyBorder="1" applyAlignment="1"/>
    <xf numFmtId="38" fontId="5" fillId="2" borderId="5" xfId="11" applyFont="1" applyFill="1" applyBorder="1" applyAlignment="1"/>
    <xf numFmtId="38" fontId="5" fillId="2" borderId="6" xfId="11" applyFont="1" applyFill="1" applyBorder="1" applyAlignment="1"/>
    <xf numFmtId="0" fontId="10" fillId="0" borderId="2" xfId="0" applyFont="1" applyBorder="1" applyAlignment="1">
      <alignment horizontal="center" vertical="center" wrapText="1"/>
    </xf>
    <xf numFmtId="187" fontId="10" fillId="0" borderId="10" xfId="0" applyNumberFormat="1" applyFont="1" applyBorder="1" applyAlignment="1">
      <alignment horizontal="center" vertical="center"/>
    </xf>
    <xf numFmtId="187" fontId="10" fillId="0" borderId="12" xfId="0" applyNumberFormat="1" applyFont="1" applyBorder="1" applyAlignment="1">
      <alignment horizontal="center" vertical="center"/>
    </xf>
    <xf numFmtId="187" fontId="10" fillId="0" borderId="11" xfId="0" applyNumberFormat="1" applyFont="1" applyBorder="1" applyAlignment="1">
      <alignment horizontal="center" vertical="center"/>
    </xf>
    <xf numFmtId="0" fontId="10" fillId="0" borderId="13" xfId="0" quotePrefix="1" applyFont="1" applyBorder="1" applyAlignment="1">
      <alignment horizontal="center" vertical="center"/>
    </xf>
    <xf numFmtId="38" fontId="10" fillId="2" borderId="13" xfId="10" applyFont="1" applyFill="1" applyBorder="1" applyAlignment="1">
      <alignment vertical="center"/>
    </xf>
    <xf numFmtId="38" fontId="10" fillId="2" borderId="8" xfId="10" applyFont="1" applyFill="1" applyBorder="1" applyAlignment="1">
      <alignment vertical="center"/>
    </xf>
    <xf numFmtId="38" fontId="10" fillId="2" borderId="5" xfId="10" applyFont="1" applyFill="1" applyBorder="1" applyAlignment="1">
      <alignment vertical="center"/>
    </xf>
    <xf numFmtId="38" fontId="10" fillId="2" borderId="14" xfId="10" applyFont="1" applyFill="1" applyBorder="1" applyAlignment="1">
      <alignment vertical="center"/>
    </xf>
    <xf numFmtId="38" fontId="10" fillId="2" borderId="0" xfId="10" applyFont="1" applyFill="1" applyBorder="1" applyAlignment="1">
      <alignment vertical="center"/>
    </xf>
    <xf numFmtId="38" fontId="10" fillId="2" borderId="15" xfId="10" applyFont="1" applyFill="1" applyBorder="1" applyAlignment="1">
      <alignment vertical="center"/>
    </xf>
    <xf numFmtId="38" fontId="10" fillId="2" borderId="9" xfId="10" applyFont="1" applyFill="1" applyBorder="1" applyAlignment="1">
      <alignment vertical="center"/>
    </xf>
    <xf numFmtId="0" fontId="10" fillId="0" borderId="10" xfId="0" applyFont="1" applyBorder="1" applyAlignment="1">
      <alignment horizontal="center" vertical="center"/>
    </xf>
    <xf numFmtId="0" fontId="10" fillId="0" borderId="8" xfId="0" applyFont="1" applyBorder="1" applyAlignment="1">
      <alignment horizontal="center" vertical="center"/>
    </xf>
    <xf numFmtId="0" fontId="10" fillId="0" borderId="5" xfId="0" applyFont="1" applyBorder="1" applyAlignment="1">
      <alignment horizontal="center" vertical="center"/>
    </xf>
    <xf numFmtId="38" fontId="10" fillId="2" borderId="7" xfId="10" applyFont="1" applyFill="1" applyBorder="1" applyAlignment="1">
      <alignment vertical="center"/>
    </xf>
    <xf numFmtId="38" fontId="10" fillId="2" borderId="6" xfId="10" applyFont="1" applyFill="1" applyBorder="1" applyAlignment="1">
      <alignment vertical="center"/>
    </xf>
    <xf numFmtId="38" fontId="5" fillId="4" borderId="10" xfId="11" applyFont="1" applyFill="1" applyBorder="1" applyAlignment="1"/>
    <xf numFmtId="38" fontId="5" fillId="4" borderId="12" xfId="11" applyFont="1" applyFill="1" applyBorder="1" applyAlignment="1"/>
    <xf numFmtId="38" fontId="5" fillId="2" borderId="13" xfId="10" applyFont="1" applyFill="1" applyBorder="1" applyAlignment="1"/>
    <xf numFmtId="38" fontId="5" fillId="2" borderId="8" xfId="10" applyFont="1" applyFill="1" applyBorder="1" applyAlignment="1"/>
    <xf numFmtId="38" fontId="5" fillId="2" borderId="5" xfId="10" applyFont="1" applyFill="1" applyBorder="1" applyAlignment="1"/>
    <xf numFmtId="0" fontId="3" fillId="0" borderId="0" xfId="0" applyFont="1">
      <alignment vertical="center"/>
    </xf>
    <xf numFmtId="176" fontId="5" fillId="0" borderId="0" xfId="1" applyNumberFormat="1" applyFont="1"/>
    <xf numFmtId="0" fontId="5" fillId="0" borderId="13" xfId="0" applyFont="1" applyBorder="1" applyAlignment="1">
      <alignment wrapText="1"/>
    </xf>
    <xf numFmtId="0" fontId="5" fillId="0" borderId="14" xfId="0" applyFont="1" applyBorder="1" applyAlignment="1">
      <alignment wrapText="1"/>
    </xf>
    <xf numFmtId="0" fontId="5" fillId="0" borderId="15" xfId="0" applyFont="1" applyBorder="1" applyAlignment="1">
      <alignment wrapText="1"/>
    </xf>
    <xf numFmtId="0" fontId="5" fillId="0" borderId="13" xfId="0" applyFont="1" applyBorder="1" applyAlignment="1">
      <alignment horizontal="left" wrapText="1"/>
    </xf>
    <xf numFmtId="0" fontId="5" fillId="0" borderId="14" xfId="0" applyFont="1" applyBorder="1" applyAlignment="1">
      <alignment horizontal="left" wrapText="1"/>
    </xf>
    <xf numFmtId="0" fontId="5" fillId="0" borderId="15" xfId="0" applyFont="1" applyBorder="1" applyAlignment="1">
      <alignment horizontal="left" wrapText="1"/>
    </xf>
    <xf numFmtId="38" fontId="10" fillId="0" borderId="2" xfId="10" applyFont="1" applyBorder="1" applyAlignment="1">
      <alignment vertical="center"/>
    </xf>
    <xf numFmtId="38" fontId="10" fillId="0" borderId="3" xfId="10" applyFont="1" applyBorder="1" applyAlignment="1">
      <alignment vertical="center"/>
    </xf>
    <xf numFmtId="38" fontId="5" fillId="0" borderId="11" xfId="11" applyFont="1" applyBorder="1" applyAlignment="1">
      <alignment wrapText="1"/>
    </xf>
    <xf numFmtId="38" fontId="5" fillId="0" borderId="9" xfId="11" applyFont="1" applyBorder="1" applyAlignment="1">
      <alignment wrapText="1"/>
    </xf>
    <xf numFmtId="38" fontId="5" fillId="0" borderId="0" xfId="11" applyFont="1" applyBorder="1" applyAlignment="1">
      <alignment wrapText="1"/>
    </xf>
    <xf numFmtId="38" fontId="5" fillId="0" borderId="7" xfId="11" applyFont="1" applyBorder="1" applyAlignment="1">
      <alignment wrapText="1"/>
    </xf>
    <xf numFmtId="38" fontId="5" fillId="0" borderId="13" xfId="11" applyFont="1" applyBorder="1" applyAlignment="1">
      <alignment horizontal="center" vertical="center"/>
    </xf>
    <xf numFmtId="38" fontId="5" fillId="0" borderId="14" xfId="11" applyFont="1" applyBorder="1" applyAlignment="1">
      <alignment horizontal="center" vertical="center"/>
    </xf>
    <xf numFmtId="38" fontId="5" fillId="0" borderId="15" xfId="11" applyFont="1" applyBorder="1" applyAlignment="1">
      <alignment horizontal="center" vertical="center"/>
    </xf>
    <xf numFmtId="38" fontId="5" fillId="0" borderId="2" xfId="11" applyFont="1" applyBorder="1" applyAlignment="1">
      <alignment horizontal="center" vertical="center" wrapText="1"/>
    </xf>
    <xf numFmtId="38" fontId="5" fillId="0" borderId="1" xfId="11" applyFont="1" applyBorder="1" applyAlignment="1">
      <alignment horizontal="center" vertical="center" wrapText="1"/>
    </xf>
    <xf numFmtId="38" fontId="5" fillId="0" borderId="3" xfId="11" applyFont="1" applyBorder="1" applyAlignment="1">
      <alignment horizontal="center" vertical="center" wrapText="1"/>
    </xf>
    <xf numFmtId="38" fontId="5" fillId="0" borderId="10" xfId="11" applyFont="1" applyBorder="1" applyAlignment="1">
      <alignment horizontal="center" vertical="center"/>
    </xf>
    <xf numFmtId="38" fontId="5" fillId="0" borderId="12" xfId="11" applyFont="1" applyBorder="1" applyAlignment="1">
      <alignment horizontal="center" vertical="center"/>
    </xf>
    <xf numFmtId="38" fontId="5" fillId="0" borderId="11" xfId="11" applyFont="1" applyBorder="1" applyAlignment="1">
      <alignment horizontal="center" vertical="center"/>
    </xf>
    <xf numFmtId="0" fontId="5" fillId="0" borderId="2" xfId="3" applyFont="1" applyBorder="1" applyAlignment="1">
      <alignment horizontal="center" vertical="center" wrapText="1"/>
    </xf>
    <xf numFmtId="0" fontId="5" fillId="0" borderId="1" xfId="3" applyFont="1" applyBorder="1" applyAlignment="1">
      <alignment horizontal="center" vertical="center" wrapText="1"/>
    </xf>
    <xf numFmtId="0" fontId="5" fillId="0" borderId="3" xfId="3" applyFont="1" applyBorder="1" applyAlignment="1">
      <alignment horizontal="center" vertical="center" wrapText="1"/>
    </xf>
    <xf numFmtId="0" fontId="5" fillId="0" borderId="11" xfId="1" applyFont="1" applyBorder="1" applyAlignment="1">
      <alignment wrapText="1"/>
    </xf>
    <xf numFmtId="0" fontId="5" fillId="0" borderId="9" xfId="1" applyFont="1" applyBorder="1" applyAlignment="1">
      <alignment wrapText="1"/>
    </xf>
    <xf numFmtId="0" fontId="5" fillId="0" borderId="0" xfId="1" applyFont="1" applyAlignment="1">
      <alignment wrapText="1"/>
    </xf>
    <xf numFmtId="0" fontId="5" fillId="0" borderId="7" xfId="1" applyFont="1" applyBorder="1" applyAlignment="1">
      <alignment wrapText="1"/>
    </xf>
    <xf numFmtId="0" fontId="5" fillId="7" borderId="13" xfId="0" applyFont="1" applyFill="1" applyBorder="1" applyAlignment="1">
      <alignment wrapText="1"/>
    </xf>
    <xf numFmtId="0" fontId="5" fillId="7" borderId="14" xfId="0" applyFont="1" applyFill="1" applyBorder="1" applyAlignment="1">
      <alignment wrapText="1"/>
    </xf>
    <xf numFmtId="0" fontId="5" fillId="7" borderId="15" xfId="0" applyFont="1" applyFill="1" applyBorder="1" applyAlignment="1">
      <alignment wrapText="1"/>
    </xf>
    <xf numFmtId="0" fontId="5"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 fillId="0" borderId="3" xfId="1" applyFont="1" applyBorder="1" applyAlignment="1">
      <alignment horizontal="center" vertical="center" wrapText="1"/>
    </xf>
    <xf numFmtId="0" fontId="5" fillId="2" borderId="13" xfId="1" applyFont="1" applyFill="1" applyBorder="1" applyAlignment="1">
      <alignment horizontal="left" vertical="center" wrapText="1"/>
    </xf>
    <xf numFmtId="0" fontId="5" fillId="2" borderId="14" xfId="1" applyFont="1" applyFill="1" applyBorder="1" applyAlignment="1">
      <alignment horizontal="left" vertical="center" wrapText="1"/>
    </xf>
    <xf numFmtId="0" fontId="5" fillId="2" borderId="15" xfId="1" applyFont="1" applyFill="1" applyBorder="1" applyAlignment="1">
      <alignment horizontal="left" vertical="center" wrapText="1"/>
    </xf>
    <xf numFmtId="0" fontId="5" fillId="0" borderId="10" xfId="3" applyFont="1" applyBorder="1" applyAlignment="1">
      <alignment horizontal="center" vertical="center"/>
    </xf>
    <xf numFmtId="0" fontId="5" fillId="0" borderId="12" xfId="3" applyFont="1" applyBorder="1" applyAlignment="1">
      <alignment horizontal="center" vertical="center"/>
    </xf>
    <xf numFmtId="0" fontId="5" fillId="0" borderId="11" xfId="3" applyFont="1" applyBorder="1" applyAlignment="1">
      <alignment horizontal="center" vertical="center"/>
    </xf>
    <xf numFmtId="0" fontId="5" fillId="0" borderId="5" xfId="3" applyFont="1" applyBorder="1" applyAlignment="1">
      <alignment horizontal="center" vertical="center"/>
    </xf>
    <xf numFmtId="0" fontId="5" fillId="0" borderId="7" xfId="3" applyFont="1" applyBorder="1" applyAlignment="1">
      <alignment horizontal="center" vertical="center"/>
    </xf>
    <xf numFmtId="0" fontId="5" fillId="0" borderId="6" xfId="3" applyFont="1" applyBorder="1" applyAlignment="1">
      <alignment horizontal="center" vertical="center"/>
    </xf>
    <xf numFmtId="183" fontId="5" fillId="0" borderId="13" xfId="3" applyNumberFormat="1" applyFont="1" applyBorder="1" applyAlignment="1">
      <alignment horizontal="center" vertical="center"/>
    </xf>
    <xf numFmtId="183" fontId="5" fillId="0" borderId="15" xfId="3" applyNumberFormat="1" applyFont="1" applyBorder="1" applyAlignment="1">
      <alignment horizontal="center" vertical="center"/>
    </xf>
    <xf numFmtId="0" fontId="10" fillId="0" borderId="16" xfId="1" applyFont="1" applyBorder="1" applyAlignment="1">
      <alignment horizontal="center"/>
    </xf>
    <xf numFmtId="0" fontId="5" fillId="0" borderId="10" xfId="1" applyFont="1" applyBorder="1" applyAlignment="1">
      <alignment horizontal="center"/>
    </xf>
    <xf numFmtId="0" fontId="5" fillId="0" borderId="5" xfId="1" applyFont="1" applyBorder="1" applyAlignment="1">
      <alignment horizontal="center"/>
    </xf>
    <xf numFmtId="0" fontId="5" fillId="0" borderId="16" xfId="1" applyFont="1" applyBorder="1" applyAlignment="1">
      <alignment horizontal="center"/>
    </xf>
  </cellXfs>
  <cellStyles count="18">
    <cellStyle name="パーセント" xfId="13" builtinId="5"/>
    <cellStyle name="パーセント 2" xfId="2" xr:uid="{082B7295-1854-4AC8-959B-DFAA661D85BA}"/>
    <cellStyle name="パーセント 2 2" xfId="7" xr:uid="{AB078896-D536-4C02-A57A-8F9B7F9BF6D3}"/>
    <cellStyle name="桁区切り" xfId="11" builtinId="6"/>
    <cellStyle name="桁区切り 11" xfId="10" xr:uid="{647DAD37-3D6D-4E16-9900-D7205F33941E}"/>
    <cellStyle name="桁区切り 2" xfId="6" xr:uid="{0C915F46-8CF9-4CFD-B7C6-388E2DEA7628}"/>
    <cellStyle name="桁区切り 2 2 2" xfId="14" xr:uid="{5C09D26E-3CE1-408F-B6A1-4770C0203B47}"/>
    <cellStyle name="標準" xfId="0" builtinId="0"/>
    <cellStyle name="標準 10" xfId="8" xr:uid="{3F6F6CE1-67FA-40B1-B6F7-1B75BC9F450B}"/>
    <cellStyle name="標準 2" xfId="1" xr:uid="{0BA61EB6-7989-406A-BEF6-E656D66EBD5E}"/>
    <cellStyle name="標準 2 2 2" xfId="15" xr:uid="{CD1D3203-2265-4214-B23F-29A0EE194137}"/>
    <cellStyle name="標準 3" xfId="17" xr:uid="{BA62B571-AD6E-4948-817F-94836F51B548}"/>
    <cellStyle name="標準 9" xfId="16" xr:uid="{E9B861A2-FB77-483C-A45A-E181B7754E2F}"/>
    <cellStyle name="標準_01 算定プログラムH15(総世帯)" xfId="9" xr:uid="{DEAD6B4B-B56D-47DF-A5F1-893D757A43A8}"/>
    <cellStyle name="標準_千葉県公営住宅需要推計（ブロック別・所有関係別）最終" xfId="5" xr:uid="{7E99EDA1-9ADA-47F4-892E-D123A4A95DC2}"/>
    <cellStyle name="標準_全国20万円推計" xfId="3" xr:uid="{9E750545-2D0D-4342-8ED2-81D9A5342613}"/>
    <cellStyle name="標準_第7表" xfId="12" xr:uid="{85771409-CCAB-4434-AF1D-BD82BB5F6A88}"/>
    <cellStyle name="標準_変更後需要推計算定根拠" xfId="4" xr:uid="{2AEC9F80-5D90-4410-8834-8693DFBA919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eetMetadata" Target="metadata.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5\togoPG_02S_5_04Cs1_v1.1\014-3_Input_v1.1.0.xlsx" TargetMode="External"/><Relationship Id="rId1" Type="http://schemas.openxmlformats.org/officeDocument/2006/relationships/externalLinkPath" Target="014-3_Input_v1.1.0.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5\togoPG_02S_5_04Cs1_v1.1\033_SetData_03Stk_v1.1.0.xlsx" TargetMode="External"/><Relationship Id="rId1" Type="http://schemas.openxmlformats.org/officeDocument/2006/relationships/externalLinkPath" Target="033_SetData_03Stk_v1.1.0.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5\togoPG_02S_5_04Cs1_v1.1\031_SetData_01Cmn_04Cs1_v1.1.0.xlsx" TargetMode="External"/><Relationship Id="rId1" Type="http://schemas.openxmlformats.org/officeDocument/2006/relationships/externalLinkPath" Target="031_SetData_01Cmn_04Cs1_v1.1.0.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5\togoPG_02S_5_04Cs1_v1.1\032_SetData_02Flw_v1.1.1.xlsx" TargetMode="External"/><Relationship Id="rId1" Type="http://schemas.openxmlformats.org/officeDocument/2006/relationships/externalLinkPath" Target="032_SetData_02Flw_v1.1.1.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5\togoPG_02S_5_04Cs1_v1.1\042_CalcDmd_02Stk_v1.1.1.xlsx" TargetMode="External"/><Relationship Id="rId1" Type="http://schemas.openxmlformats.org/officeDocument/2006/relationships/externalLinkPath" Target="042_CalcDmd_02Stk_v1.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11入力】"/>
      <sheetName val="011_01_入力状況チェック"/>
      <sheetName val="011_11_統計データ_将来世帯数"/>
      <sheetName val="011_12_統計データ_住宅以外世帯"/>
      <sheetName val="011_13_統計データ_世帯"/>
      <sheetName val="011_14_統計データ_面積水準"/>
      <sheetName val="011_15_統計データ_家賃"/>
      <sheetName val="011_21_実績・予定データ"/>
      <sheetName val="【012_条件設定】"/>
      <sheetName val="012_01_条件設定_共通"/>
      <sheetName val="012_02_条件設定_フロー"/>
      <sheetName val="012_04_条件設定_ストック"/>
      <sheetName val="012_05_条件設定_要配慮者"/>
      <sheetName val="【013_供給の考え方_フロー】"/>
      <sheetName val="013_01_供給の考え方"/>
      <sheetName val="【014_作業用】（非表示）"/>
      <sheetName val="014_01_データの入力規則（非表示）"/>
    </sheetNames>
    <sheetDataSet>
      <sheetData sheetId="0" refreshError="1"/>
      <sheetData sheetId="1" refreshError="1"/>
      <sheetData sheetId="2">
        <row r="17">
          <cell r="F17" t="str">
            <v>_</v>
          </cell>
        </row>
        <row r="26">
          <cell r="G26">
            <v>0</v>
          </cell>
          <cell r="H26">
            <v>0</v>
          </cell>
          <cell r="I26">
            <v>0</v>
          </cell>
          <cell r="L26">
            <v>0</v>
          </cell>
          <cell r="M26">
            <v>0</v>
          </cell>
          <cell r="N26">
            <v>0</v>
          </cell>
          <cell r="Q26">
            <v>0</v>
          </cell>
          <cell r="R26">
            <v>0</v>
          </cell>
          <cell r="S26">
            <v>0</v>
          </cell>
          <cell r="V26">
            <v>0</v>
          </cell>
          <cell r="W26">
            <v>0</v>
          </cell>
          <cell r="X26">
            <v>0</v>
          </cell>
          <cell r="AA26">
            <v>0</v>
          </cell>
          <cell r="AB26">
            <v>0</v>
          </cell>
          <cell r="AC26">
            <v>0</v>
          </cell>
          <cell r="AF26">
            <v>0</v>
          </cell>
          <cell r="AG26">
            <v>0</v>
          </cell>
          <cell r="AH26">
            <v>0</v>
          </cell>
          <cell r="AK26">
            <v>0</v>
          </cell>
          <cell r="AL26">
            <v>0</v>
          </cell>
          <cell r="AM26">
            <v>0</v>
          </cell>
        </row>
        <row r="27">
          <cell r="G27">
            <v>0</v>
          </cell>
          <cell r="H27">
            <v>0</v>
          </cell>
          <cell r="I27">
            <v>0</v>
          </cell>
          <cell r="L27">
            <v>0</v>
          </cell>
          <cell r="M27">
            <v>0</v>
          </cell>
          <cell r="N27">
            <v>0</v>
          </cell>
          <cell r="Q27">
            <v>0</v>
          </cell>
          <cell r="R27">
            <v>0</v>
          </cell>
          <cell r="S27">
            <v>0</v>
          </cell>
          <cell r="V27">
            <v>0</v>
          </cell>
          <cell r="W27">
            <v>0</v>
          </cell>
          <cell r="X27">
            <v>0</v>
          </cell>
          <cell r="AA27">
            <v>0</v>
          </cell>
          <cell r="AB27">
            <v>0</v>
          </cell>
          <cell r="AC27">
            <v>0</v>
          </cell>
          <cell r="AF27">
            <v>0</v>
          </cell>
          <cell r="AG27">
            <v>0</v>
          </cell>
          <cell r="AH27">
            <v>0</v>
          </cell>
          <cell r="AK27">
            <v>0</v>
          </cell>
          <cell r="AL27">
            <v>0</v>
          </cell>
          <cell r="AM27">
            <v>0</v>
          </cell>
        </row>
        <row r="28">
          <cell r="G28">
            <v>0</v>
          </cell>
          <cell r="H28">
            <v>0</v>
          </cell>
          <cell r="I28">
            <v>0</v>
          </cell>
          <cell r="L28">
            <v>0</v>
          </cell>
          <cell r="M28">
            <v>0</v>
          </cell>
          <cell r="N28">
            <v>0</v>
          </cell>
          <cell r="Q28">
            <v>0</v>
          </cell>
          <cell r="R28">
            <v>0</v>
          </cell>
          <cell r="S28">
            <v>0</v>
          </cell>
          <cell r="V28">
            <v>0</v>
          </cell>
          <cell r="W28">
            <v>0</v>
          </cell>
          <cell r="X28">
            <v>0</v>
          </cell>
          <cell r="AA28">
            <v>0</v>
          </cell>
          <cell r="AB28">
            <v>0</v>
          </cell>
          <cell r="AC28">
            <v>0</v>
          </cell>
          <cell r="AF28">
            <v>0</v>
          </cell>
          <cell r="AG28">
            <v>0</v>
          </cell>
          <cell r="AH28">
            <v>0</v>
          </cell>
          <cell r="AK28">
            <v>0</v>
          </cell>
          <cell r="AL28">
            <v>0</v>
          </cell>
          <cell r="AM28">
            <v>0</v>
          </cell>
        </row>
        <row r="29">
          <cell r="G29">
            <v>0</v>
          </cell>
          <cell r="H29">
            <v>0</v>
          </cell>
          <cell r="I29">
            <v>0</v>
          </cell>
          <cell r="L29">
            <v>0</v>
          </cell>
          <cell r="M29">
            <v>0</v>
          </cell>
          <cell r="N29">
            <v>0</v>
          </cell>
          <cell r="Q29">
            <v>0</v>
          </cell>
          <cell r="R29">
            <v>0</v>
          </cell>
          <cell r="S29">
            <v>0</v>
          </cell>
          <cell r="V29">
            <v>0</v>
          </cell>
          <cell r="W29">
            <v>0</v>
          </cell>
          <cell r="X29">
            <v>0</v>
          </cell>
          <cell r="AA29">
            <v>0</v>
          </cell>
          <cell r="AB29">
            <v>0</v>
          </cell>
          <cell r="AC29">
            <v>0</v>
          </cell>
          <cell r="AF29">
            <v>0</v>
          </cell>
          <cell r="AG29">
            <v>0</v>
          </cell>
          <cell r="AH29">
            <v>0</v>
          </cell>
          <cell r="AK29">
            <v>0</v>
          </cell>
          <cell r="AL29">
            <v>0</v>
          </cell>
          <cell r="AM29">
            <v>0</v>
          </cell>
        </row>
        <row r="30">
          <cell r="G30">
            <v>0</v>
          </cell>
          <cell r="H30">
            <v>0</v>
          </cell>
          <cell r="I30">
            <v>0</v>
          </cell>
          <cell r="L30">
            <v>0</v>
          </cell>
          <cell r="M30">
            <v>0</v>
          </cell>
          <cell r="N30">
            <v>0</v>
          </cell>
          <cell r="Q30">
            <v>0</v>
          </cell>
          <cell r="R30">
            <v>0</v>
          </cell>
          <cell r="S30">
            <v>0</v>
          </cell>
          <cell r="V30">
            <v>0</v>
          </cell>
          <cell r="W30">
            <v>0</v>
          </cell>
          <cell r="X30">
            <v>0</v>
          </cell>
          <cell r="AA30">
            <v>0</v>
          </cell>
          <cell r="AB30">
            <v>0</v>
          </cell>
          <cell r="AC30">
            <v>0</v>
          </cell>
          <cell r="AF30">
            <v>0</v>
          </cell>
          <cell r="AG30">
            <v>0</v>
          </cell>
          <cell r="AH30">
            <v>0</v>
          </cell>
          <cell r="AK30">
            <v>0</v>
          </cell>
          <cell r="AL30">
            <v>0</v>
          </cell>
          <cell r="AM30">
            <v>0</v>
          </cell>
        </row>
        <row r="31">
          <cell r="G31">
            <v>0</v>
          </cell>
          <cell r="H31">
            <v>0</v>
          </cell>
          <cell r="I31">
            <v>0</v>
          </cell>
          <cell r="L31">
            <v>0</v>
          </cell>
          <cell r="M31">
            <v>0</v>
          </cell>
          <cell r="N31">
            <v>0</v>
          </cell>
          <cell r="Q31">
            <v>0</v>
          </cell>
          <cell r="R31">
            <v>0</v>
          </cell>
          <cell r="S31">
            <v>0</v>
          </cell>
          <cell r="V31">
            <v>0</v>
          </cell>
          <cell r="W31">
            <v>0</v>
          </cell>
          <cell r="X31">
            <v>0</v>
          </cell>
          <cell r="AA31">
            <v>0</v>
          </cell>
          <cell r="AB31">
            <v>0</v>
          </cell>
          <cell r="AC31">
            <v>0</v>
          </cell>
          <cell r="AF31">
            <v>0</v>
          </cell>
          <cell r="AG31">
            <v>0</v>
          </cell>
          <cell r="AH31">
            <v>0</v>
          </cell>
          <cell r="AK31">
            <v>0</v>
          </cell>
          <cell r="AL31">
            <v>0</v>
          </cell>
          <cell r="AM31">
            <v>0</v>
          </cell>
        </row>
        <row r="32">
          <cell r="G32">
            <v>0</v>
          </cell>
          <cell r="H32">
            <v>0</v>
          </cell>
          <cell r="I32">
            <v>0</v>
          </cell>
          <cell r="L32">
            <v>0</v>
          </cell>
          <cell r="M32">
            <v>0</v>
          </cell>
          <cell r="N32">
            <v>0</v>
          </cell>
          <cell r="Q32">
            <v>0</v>
          </cell>
          <cell r="R32">
            <v>0</v>
          </cell>
          <cell r="S32">
            <v>0</v>
          </cell>
          <cell r="V32">
            <v>0</v>
          </cell>
          <cell r="W32">
            <v>0</v>
          </cell>
          <cell r="X32">
            <v>0</v>
          </cell>
          <cell r="AA32">
            <v>0</v>
          </cell>
          <cell r="AB32">
            <v>0</v>
          </cell>
          <cell r="AC32">
            <v>0</v>
          </cell>
          <cell r="AF32">
            <v>0</v>
          </cell>
          <cell r="AG32">
            <v>0</v>
          </cell>
          <cell r="AH32">
            <v>0</v>
          </cell>
          <cell r="AK32">
            <v>0</v>
          </cell>
          <cell r="AL32">
            <v>0</v>
          </cell>
          <cell r="AM32">
            <v>0</v>
          </cell>
        </row>
        <row r="33">
          <cell r="G33">
            <v>0</v>
          </cell>
          <cell r="H33">
            <v>0</v>
          </cell>
          <cell r="I33">
            <v>0</v>
          </cell>
          <cell r="L33">
            <v>0</v>
          </cell>
          <cell r="M33">
            <v>0</v>
          </cell>
          <cell r="N33">
            <v>0</v>
          </cell>
          <cell r="Q33">
            <v>0</v>
          </cell>
          <cell r="R33">
            <v>0</v>
          </cell>
          <cell r="S33">
            <v>0</v>
          </cell>
          <cell r="V33">
            <v>0</v>
          </cell>
          <cell r="W33">
            <v>0</v>
          </cell>
          <cell r="X33">
            <v>0</v>
          </cell>
          <cell r="AA33">
            <v>0</v>
          </cell>
          <cell r="AB33">
            <v>0</v>
          </cell>
          <cell r="AC33">
            <v>0</v>
          </cell>
          <cell r="AF33">
            <v>0</v>
          </cell>
          <cell r="AG33">
            <v>0</v>
          </cell>
          <cell r="AH33">
            <v>0</v>
          </cell>
          <cell r="AK33">
            <v>0</v>
          </cell>
          <cell r="AL33">
            <v>0</v>
          </cell>
          <cell r="AM33">
            <v>0</v>
          </cell>
        </row>
        <row r="34">
          <cell r="G34">
            <v>0</v>
          </cell>
          <cell r="H34">
            <v>0</v>
          </cell>
          <cell r="I34">
            <v>0</v>
          </cell>
          <cell r="L34">
            <v>0</v>
          </cell>
          <cell r="M34">
            <v>0</v>
          </cell>
          <cell r="N34">
            <v>0</v>
          </cell>
          <cell r="Q34">
            <v>0</v>
          </cell>
          <cell r="R34">
            <v>0</v>
          </cell>
          <cell r="S34">
            <v>0</v>
          </cell>
          <cell r="V34">
            <v>0</v>
          </cell>
          <cell r="W34">
            <v>0</v>
          </cell>
          <cell r="X34">
            <v>0</v>
          </cell>
          <cell r="AA34">
            <v>0</v>
          </cell>
          <cell r="AB34">
            <v>0</v>
          </cell>
          <cell r="AC34">
            <v>0</v>
          </cell>
          <cell r="AF34">
            <v>0</v>
          </cell>
          <cell r="AG34">
            <v>0</v>
          </cell>
          <cell r="AH34">
            <v>0</v>
          </cell>
          <cell r="AK34">
            <v>0</v>
          </cell>
          <cell r="AL34">
            <v>0</v>
          </cell>
          <cell r="AM34">
            <v>0</v>
          </cell>
        </row>
        <row r="35">
          <cell r="G35">
            <v>0</v>
          </cell>
          <cell r="H35">
            <v>0</v>
          </cell>
          <cell r="I35">
            <v>0</v>
          </cell>
          <cell r="L35">
            <v>0</v>
          </cell>
          <cell r="M35">
            <v>0</v>
          </cell>
          <cell r="N35">
            <v>0</v>
          </cell>
          <cell r="Q35">
            <v>0</v>
          </cell>
          <cell r="R35">
            <v>0</v>
          </cell>
          <cell r="S35">
            <v>0</v>
          </cell>
          <cell r="V35">
            <v>0</v>
          </cell>
          <cell r="W35">
            <v>0</v>
          </cell>
          <cell r="X35">
            <v>0</v>
          </cell>
          <cell r="AA35">
            <v>0</v>
          </cell>
          <cell r="AB35">
            <v>0</v>
          </cell>
          <cell r="AC35">
            <v>0</v>
          </cell>
          <cell r="AF35">
            <v>0</v>
          </cell>
          <cell r="AG35">
            <v>0</v>
          </cell>
          <cell r="AH35">
            <v>0</v>
          </cell>
          <cell r="AK35">
            <v>0</v>
          </cell>
          <cell r="AL35">
            <v>0</v>
          </cell>
          <cell r="AM35">
            <v>0</v>
          </cell>
        </row>
        <row r="36">
          <cell r="G36">
            <v>0</v>
          </cell>
          <cell r="H36">
            <v>0</v>
          </cell>
          <cell r="I36">
            <v>0</v>
          </cell>
          <cell r="L36">
            <v>0</v>
          </cell>
          <cell r="M36">
            <v>0</v>
          </cell>
          <cell r="N36">
            <v>0</v>
          </cell>
          <cell r="Q36">
            <v>0</v>
          </cell>
          <cell r="R36">
            <v>0</v>
          </cell>
          <cell r="S36">
            <v>0</v>
          </cell>
          <cell r="V36">
            <v>0</v>
          </cell>
          <cell r="W36">
            <v>0</v>
          </cell>
          <cell r="X36">
            <v>0</v>
          </cell>
          <cell r="AA36">
            <v>0</v>
          </cell>
          <cell r="AB36">
            <v>0</v>
          </cell>
          <cell r="AC36">
            <v>0</v>
          </cell>
          <cell r="AF36">
            <v>0</v>
          </cell>
          <cell r="AG36">
            <v>0</v>
          </cell>
          <cell r="AH36">
            <v>0</v>
          </cell>
          <cell r="AK36">
            <v>0</v>
          </cell>
          <cell r="AL36">
            <v>0</v>
          </cell>
          <cell r="AM36">
            <v>0</v>
          </cell>
        </row>
        <row r="37">
          <cell r="G37">
            <v>0</v>
          </cell>
          <cell r="H37">
            <v>0</v>
          </cell>
          <cell r="I37">
            <v>0</v>
          </cell>
          <cell r="L37">
            <v>0</v>
          </cell>
          <cell r="M37">
            <v>0</v>
          </cell>
          <cell r="N37">
            <v>0</v>
          </cell>
          <cell r="Q37">
            <v>0</v>
          </cell>
          <cell r="R37">
            <v>0</v>
          </cell>
          <cell r="S37">
            <v>0</v>
          </cell>
          <cell r="V37">
            <v>0</v>
          </cell>
          <cell r="W37">
            <v>0</v>
          </cell>
          <cell r="X37">
            <v>0</v>
          </cell>
          <cell r="AA37">
            <v>0</v>
          </cell>
          <cell r="AB37">
            <v>0</v>
          </cell>
          <cell r="AC37">
            <v>0</v>
          </cell>
          <cell r="AF37">
            <v>0</v>
          </cell>
          <cell r="AG37">
            <v>0</v>
          </cell>
          <cell r="AH37">
            <v>0</v>
          </cell>
          <cell r="AK37">
            <v>0</v>
          </cell>
          <cell r="AL37">
            <v>0</v>
          </cell>
          <cell r="AM37">
            <v>0</v>
          </cell>
        </row>
        <row r="38">
          <cell r="G38">
            <v>0</v>
          </cell>
          <cell r="H38">
            <v>0</v>
          </cell>
          <cell r="I38">
            <v>0</v>
          </cell>
          <cell r="L38">
            <v>0</v>
          </cell>
          <cell r="M38">
            <v>0</v>
          </cell>
          <cell r="N38">
            <v>0</v>
          </cell>
          <cell r="Q38">
            <v>0</v>
          </cell>
          <cell r="R38">
            <v>0</v>
          </cell>
          <cell r="S38">
            <v>0</v>
          </cell>
          <cell r="V38">
            <v>0</v>
          </cell>
          <cell r="W38">
            <v>0</v>
          </cell>
          <cell r="X38">
            <v>0</v>
          </cell>
          <cell r="AA38">
            <v>0</v>
          </cell>
          <cell r="AB38">
            <v>0</v>
          </cell>
          <cell r="AC38">
            <v>0</v>
          </cell>
          <cell r="AF38">
            <v>0</v>
          </cell>
          <cell r="AG38">
            <v>0</v>
          </cell>
          <cell r="AH38">
            <v>0</v>
          </cell>
          <cell r="AK38">
            <v>0</v>
          </cell>
          <cell r="AL38">
            <v>0</v>
          </cell>
          <cell r="AM38">
            <v>0</v>
          </cell>
        </row>
        <row r="39">
          <cell r="G39">
            <v>0</v>
          </cell>
          <cell r="H39">
            <v>0</v>
          </cell>
          <cell r="I39">
            <v>0</v>
          </cell>
          <cell r="L39">
            <v>0</v>
          </cell>
          <cell r="M39">
            <v>0</v>
          </cell>
          <cell r="N39">
            <v>0</v>
          </cell>
          <cell r="Q39">
            <v>0</v>
          </cell>
          <cell r="R39">
            <v>0</v>
          </cell>
          <cell r="S39">
            <v>0</v>
          </cell>
          <cell r="V39">
            <v>0</v>
          </cell>
          <cell r="W39">
            <v>0</v>
          </cell>
          <cell r="X39">
            <v>0</v>
          </cell>
          <cell r="AA39">
            <v>0</v>
          </cell>
          <cell r="AB39">
            <v>0</v>
          </cell>
          <cell r="AC39">
            <v>0</v>
          </cell>
          <cell r="AF39">
            <v>0</v>
          </cell>
          <cell r="AG39">
            <v>0</v>
          </cell>
          <cell r="AH39">
            <v>0</v>
          </cell>
          <cell r="AK39">
            <v>0</v>
          </cell>
          <cell r="AL39">
            <v>0</v>
          </cell>
          <cell r="AM39">
            <v>0</v>
          </cell>
        </row>
        <row r="40">
          <cell r="G40">
            <v>0</v>
          </cell>
          <cell r="H40">
            <v>0</v>
          </cell>
          <cell r="I40">
            <v>0</v>
          </cell>
          <cell r="L40">
            <v>0</v>
          </cell>
          <cell r="M40">
            <v>0</v>
          </cell>
          <cell r="N40">
            <v>0</v>
          </cell>
          <cell r="Q40">
            <v>0</v>
          </cell>
          <cell r="R40">
            <v>0</v>
          </cell>
          <cell r="S40">
            <v>0</v>
          </cell>
          <cell r="V40">
            <v>0</v>
          </cell>
          <cell r="W40">
            <v>0</v>
          </cell>
          <cell r="X40">
            <v>0</v>
          </cell>
          <cell r="AA40">
            <v>0</v>
          </cell>
          <cell r="AB40">
            <v>0</v>
          </cell>
          <cell r="AC40">
            <v>0</v>
          </cell>
          <cell r="AF40">
            <v>0</v>
          </cell>
          <cell r="AG40">
            <v>0</v>
          </cell>
          <cell r="AH40">
            <v>0</v>
          </cell>
          <cell r="AK40">
            <v>0</v>
          </cell>
          <cell r="AL40">
            <v>0</v>
          </cell>
          <cell r="AM40">
            <v>0</v>
          </cell>
        </row>
        <row r="41">
          <cell r="G41">
            <v>0</v>
          </cell>
          <cell r="H41">
            <v>0</v>
          </cell>
          <cell r="I41">
            <v>0</v>
          </cell>
          <cell r="L41">
            <v>0</v>
          </cell>
          <cell r="M41">
            <v>0</v>
          </cell>
          <cell r="N41">
            <v>0</v>
          </cell>
          <cell r="Q41">
            <v>0</v>
          </cell>
          <cell r="R41">
            <v>0</v>
          </cell>
          <cell r="S41">
            <v>0</v>
          </cell>
          <cell r="V41">
            <v>0</v>
          </cell>
          <cell r="W41">
            <v>0</v>
          </cell>
          <cell r="X41">
            <v>0</v>
          </cell>
          <cell r="AA41">
            <v>0</v>
          </cell>
          <cell r="AB41">
            <v>0</v>
          </cell>
          <cell r="AC41">
            <v>0</v>
          </cell>
          <cell r="AF41">
            <v>0</v>
          </cell>
          <cell r="AG41">
            <v>0</v>
          </cell>
          <cell r="AH41">
            <v>0</v>
          </cell>
          <cell r="AK41">
            <v>0</v>
          </cell>
          <cell r="AL41">
            <v>0</v>
          </cell>
          <cell r="AM41">
            <v>0</v>
          </cell>
        </row>
        <row r="42">
          <cell r="L42">
            <v>0</v>
          </cell>
          <cell r="M42">
            <v>0</v>
          </cell>
          <cell r="N42">
            <v>0</v>
          </cell>
          <cell r="Q42">
            <v>0</v>
          </cell>
          <cell r="R42">
            <v>0</v>
          </cell>
          <cell r="S42">
            <v>0</v>
          </cell>
          <cell r="V42">
            <v>0</v>
          </cell>
          <cell r="W42">
            <v>0</v>
          </cell>
          <cell r="X42">
            <v>0</v>
          </cell>
          <cell r="AA42">
            <v>0</v>
          </cell>
          <cell r="AB42">
            <v>0</v>
          </cell>
          <cell r="AC42">
            <v>0</v>
          </cell>
          <cell r="AF42">
            <v>0</v>
          </cell>
          <cell r="AG42">
            <v>0</v>
          </cell>
          <cell r="AH42">
            <v>0</v>
          </cell>
          <cell r="AK42">
            <v>0</v>
          </cell>
          <cell r="AL42">
            <v>0</v>
          </cell>
          <cell r="AM42">
            <v>0</v>
          </cell>
        </row>
        <row r="43">
          <cell r="L43">
            <v>0</v>
          </cell>
          <cell r="M43">
            <v>0</v>
          </cell>
          <cell r="N43">
            <v>0</v>
          </cell>
          <cell r="Q43">
            <v>0</v>
          </cell>
          <cell r="R43">
            <v>0</v>
          </cell>
          <cell r="S43">
            <v>0</v>
          </cell>
          <cell r="V43">
            <v>0</v>
          </cell>
          <cell r="W43">
            <v>0</v>
          </cell>
          <cell r="X43">
            <v>0</v>
          </cell>
          <cell r="AA43">
            <v>0</v>
          </cell>
          <cell r="AB43">
            <v>0</v>
          </cell>
          <cell r="AC43">
            <v>0</v>
          </cell>
          <cell r="AF43">
            <v>0</v>
          </cell>
          <cell r="AG43">
            <v>0</v>
          </cell>
          <cell r="AH43">
            <v>0</v>
          </cell>
          <cell r="AK43">
            <v>0</v>
          </cell>
          <cell r="AL43">
            <v>0</v>
          </cell>
          <cell r="AM43">
            <v>0</v>
          </cell>
        </row>
      </sheetData>
      <sheetData sheetId="3">
        <row r="24">
          <cell r="G24">
            <v>0</v>
          </cell>
        </row>
      </sheetData>
      <sheetData sheetId="4">
        <row r="33">
          <cell r="H33">
            <v>0</v>
          </cell>
        </row>
        <row r="162">
          <cell r="BL162" t="e">
            <v>#DIV/0!</v>
          </cell>
        </row>
      </sheetData>
      <sheetData sheetId="5">
        <row r="21">
          <cell r="H21">
            <v>0</v>
          </cell>
        </row>
      </sheetData>
      <sheetData sheetId="6">
        <row r="28">
          <cell r="Q28">
            <v>0</v>
          </cell>
        </row>
      </sheetData>
      <sheetData sheetId="7">
        <row r="21">
          <cell r="K21">
            <v>0</v>
          </cell>
        </row>
      </sheetData>
      <sheetData sheetId="8" refreshError="1"/>
      <sheetData sheetId="9">
        <row r="41">
          <cell r="F41" t="str">
            <v>対数近似によるトレンド推計</v>
          </cell>
        </row>
        <row r="51">
          <cell r="F51">
            <v>1</v>
          </cell>
        </row>
        <row r="52">
          <cell r="F52" t="str">
            <v>家計調査に基づく推計</v>
          </cell>
        </row>
        <row r="60">
          <cell r="F60">
            <v>2</v>
          </cell>
        </row>
        <row r="61">
          <cell r="F61" t="str">
            <v>対数近似によるトレンド推計</v>
          </cell>
        </row>
        <row r="81">
          <cell r="F81">
            <v>1</v>
          </cell>
        </row>
        <row r="82">
          <cell r="F82" t="str">
            <v>推計にあたって、裁量階層を含める</v>
          </cell>
        </row>
        <row r="92">
          <cell r="F92">
            <v>1</v>
          </cell>
        </row>
        <row r="93">
          <cell r="F93" t="str">
            <v>政令月収15.8万円以下（収入分位25％相当）</v>
          </cell>
        </row>
        <row r="103">
          <cell r="F103">
            <v>2</v>
          </cell>
        </row>
        <row r="104">
          <cell r="F104" t="str">
            <v>政令月収21.4万円以下（収入分位40％相当）</v>
          </cell>
        </row>
        <row r="126">
          <cell r="F126">
            <v>5</v>
          </cell>
        </row>
        <row r="127">
          <cell r="F127" t="str">
            <v>60歳以上を対象とする</v>
          </cell>
        </row>
        <row r="141">
          <cell r="F141">
            <v>5</v>
          </cell>
        </row>
        <row r="142">
          <cell r="F142" t="str">
            <v>60歳以上を対象とする</v>
          </cell>
        </row>
        <row r="155">
          <cell r="F155">
            <v>5</v>
          </cell>
        </row>
        <row r="156">
          <cell r="F156" t="str">
            <v>60歳以上を対象とする</v>
          </cell>
        </row>
        <row r="168">
          <cell r="F168">
            <v>1</v>
          </cell>
        </row>
        <row r="169">
          <cell r="F169" t="str">
            <v>子どもが６歳未満の世帯を対象とする</v>
          </cell>
        </row>
        <row r="177">
          <cell r="F177">
            <v>2</v>
          </cell>
        </row>
        <row r="178">
          <cell r="F178" t="str">
            <v>対数近似によるトレンド推計</v>
          </cell>
        </row>
        <row r="189">
          <cell r="F189">
            <v>1</v>
          </cell>
        </row>
        <row r="190">
          <cell r="F190" t="str">
            <v>最低居住面積水準および地域の家賃相場を考慮した年収（※）</v>
          </cell>
        </row>
        <row r="198">
          <cell r="F198">
            <v>1</v>
          </cell>
        </row>
        <row r="199">
          <cell r="F199" t="str">
            <v>優先入居等を行っていない</v>
          </cell>
        </row>
        <row r="201">
          <cell r="F201">
            <v>10.4</v>
          </cell>
        </row>
        <row r="209">
          <cell r="F209">
            <v>2</v>
          </cell>
        </row>
        <row r="210">
          <cell r="F210" t="str">
            <v>対数近似によるトレンド推計</v>
          </cell>
        </row>
        <row r="220">
          <cell r="F220">
            <v>2</v>
          </cell>
        </row>
        <row r="221">
          <cell r="F221" t="str">
            <v>対数近似によるトレンド推計</v>
          </cell>
        </row>
        <row r="230">
          <cell r="F230">
            <v>1</v>
          </cell>
        </row>
        <row r="231">
          <cell r="F231" t="str">
            <v>地域補正を実施する</v>
          </cell>
        </row>
        <row r="233">
          <cell r="F233">
            <v>0</v>
          </cell>
        </row>
        <row r="234">
          <cell r="F234">
            <v>0</v>
          </cell>
        </row>
        <row r="242">
          <cell r="F242">
            <v>2</v>
          </cell>
        </row>
        <row r="243">
          <cell r="F243" t="str">
            <v>対数近似によるトレンド推計</v>
          </cell>
        </row>
        <row r="253">
          <cell r="F253">
            <v>2</v>
          </cell>
        </row>
        <row r="254">
          <cell r="F254" t="str">
            <v>対数近似によるトレンド推計</v>
          </cell>
        </row>
        <row r="263">
          <cell r="F263">
            <v>1</v>
          </cell>
        </row>
        <row r="264">
          <cell r="F264" t="str">
            <v>誘導居住面積水準達成世帯を除く</v>
          </cell>
        </row>
      </sheetData>
      <sheetData sheetId="10">
        <row r="21">
          <cell r="F21">
            <v>1</v>
          </cell>
        </row>
        <row r="22">
          <cell r="F22" t="str">
            <v>全国平均の値</v>
          </cell>
        </row>
        <row r="30">
          <cell r="F30">
            <v>1</v>
          </cell>
        </row>
        <row r="31">
          <cell r="F31" t="str">
            <v>従前の居住形態「全住宅」から移転した世帯</v>
          </cell>
        </row>
        <row r="39">
          <cell r="F39">
            <v>1</v>
          </cell>
        </row>
        <row r="40">
          <cell r="F40" t="str">
            <v>直近実績値（2023年度中央値）による推計</v>
          </cell>
        </row>
      </sheetData>
      <sheetData sheetId="11">
        <row r="21">
          <cell r="F21">
            <v>2</v>
          </cell>
        </row>
        <row r="22">
          <cell r="F22" t="str">
            <v>対数近似によるトレンド推計</v>
          </cell>
        </row>
        <row r="30">
          <cell r="F30">
            <v>2</v>
          </cell>
        </row>
        <row r="31">
          <cell r="F31" t="str">
            <v>対数近似によるトレンド推計</v>
          </cell>
        </row>
        <row r="39">
          <cell r="F39">
            <v>2</v>
          </cell>
        </row>
        <row r="40">
          <cell r="F40" t="str">
            <v>対数近似によるトレンド推計</v>
          </cell>
        </row>
      </sheetData>
      <sheetData sheetId="12">
        <row r="38">
          <cell r="F38">
            <v>2</v>
          </cell>
        </row>
        <row r="39">
          <cell r="F39" t="str">
            <v>対数近似によるトレンド推計</v>
          </cell>
        </row>
        <row r="53">
          <cell r="F53">
            <v>7</v>
          </cell>
        </row>
        <row r="54">
          <cell r="F54" t="str">
            <v>全世帯を対象とする</v>
          </cell>
        </row>
        <row r="93">
          <cell r="F93">
            <v>2</v>
          </cell>
        </row>
        <row r="94">
          <cell r="F94" t="str">
            <v>対数近似によるトレンド推計</v>
          </cell>
        </row>
        <row r="103">
          <cell r="F103">
            <v>1</v>
          </cell>
        </row>
        <row r="104">
          <cell r="F104" t="str">
            <v>外国人のみの世帯を対象とする</v>
          </cell>
        </row>
      </sheetData>
      <sheetData sheetId="13" refreshError="1"/>
      <sheetData sheetId="14">
        <row r="22">
          <cell r="G22">
            <v>1</v>
          </cell>
        </row>
      </sheetData>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33_データ_計算_03_ストック】"/>
      <sheetName val="033_01_年収階級他別、世帯数2550"/>
      <sheetName val="033_11_単身割合_2550"/>
      <sheetName val="033_12_夫婦のみ割合_2550"/>
    </sheetNames>
    <sheetDataSet>
      <sheetData sheetId="0"/>
      <sheetData sheetId="1">
        <row r="94">
          <cell r="F94" t="e">
            <v>#DIV/0!</v>
          </cell>
          <cell r="G94" t="e">
            <v>#DIV/0!</v>
          </cell>
          <cell r="H94" t="e">
            <v>#DIV/0!</v>
          </cell>
          <cell r="I94" t="e">
            <v>#DIV/0!</v>
          </cell>
          <cell r="J94" t="e">
            <v>#DIV/0!</v>
          </cell>
          <cell r="K94" t="e">
            <v>#DIV/0!</v>
          </cell>
          <cell r="L94" t="e">
            <v>#DIV/0!</v>
          </cell>
          <cell r="M94" t="e">
            <v>#DIV/0!</v>
          </cell>
          <cell r="N94" t="e">
            <v>#DIV/0!</v>
          </cell>
          <cell r="O94" t="e">
            <v>#DIV/0!</v>
          </cell>
          <cell r="S94" t="e">
            <v>#DIV/0!</v>
          </cell>
          <cell r="T94" t="e">
            <v>#DIV/0!</v>
          </cell>
          <cell r="U94" t="e">
            <v>#DIV/0!</v>
          </cell>
          <cell r="V94" t="e">
            <v>#DIV/0!</v>
          </cell>
          <cell r="W94" t="e">
            <v>#DIV/0!</v>
          </cell>
          <cell r="X94" t="e">
            <v>#DIV/0!</v>
          </cell>
          <cell r="Y94" t="e">
            <v>#DIV/0!</v>
          </cell>
          <cell r="Z94" t="e">
            <v>#DIV/0!</v>
          </cell>
          <cell r="AA94" t="e">
            <v>#DIV/0!</v>
          </cell>
          <cell r="AB94" t="e">
            <v>#DIV/0!</v>
          </cell>
          <cell r="AF94" t="e">
            <v>#DIV/0!</v>
          </cell>
          <cell r="AG94" t="e">
            <v>#DIV/0!</v>
          </cell>
          <cell r="AH94" t="e">
            <v>#DIV/0!</v>
          </cell>
          <cell r="AI94" t="e">
            <v>#DIV/0!</v>
          </cell>
          <cell r="AJ94" t="e">
            <v>#DIV/0!</v>
          </cell>
          <cell r="AK94" t="e">
            <v>#DIV/0!</v>
          </cell>
          <cell r="AL94" t="e">
            <v>#DIV/0!</v>
          </cell>
          <cell r="AM94" t="e">
            <v>#DIV/0!</v>
          </cell>
          <cell r="AN94" t="e">
            <v>#DIV/0!</v>
          </cell>
          <cell r="AO94" t="e">
            <v>#DIV/0!</v>
          </cell>
          <cell r="AS94" t="e">
            <v>#DIV/0!</v>
          </cell>
          <cell r="AT94" t="e">
            <v>#DIV/0!</v>
          </cell>
          <cell r="AU94" t="e">
            <v>#DIV/0!</v>
          </cell>
          <cell r="AV94" t="e">
            <v>#DIV/0!</v>
          </cell>
          <cell r="AW94" t="e">
            <v>#DIV/0!</v>
          </cell>
          <cell r="AX94" t="e">
            <v>#DIV/0!</v>
          </cell>
          <cell r="AY94" t="e">
            <v>#DIV/0!</v>
          </cell>
          <cell r="AZ94" t="e">
            <v>#DIV/0!</v>
          </cell>
          <cell r="BA94" t="e">
            <v>#DIV/0!</v>
          </cell>
          <cell r="BB94" t="e">
            <v>#DIV/0!</v>
          </cell>
          <cell r="BF94" t="e">
            <v>#DIV/0!</v>
          </cell>
          <cell r="BG94" t="e">
            <v>#DIV/0!</v>
          </cell>
          <cell r="BH94" t="e">
            <v>#DIV/0!</v>
          </cell>
          <cell r="BI94" t="e">
            <v>#DIV/0!</v>
          </cell>
          <cell r="BJ94" t="e">
            <v>#DIV/0!</v>
          </cell>
          <cell r="BK94" t="e">
            <v>#DIV/0!</v>
          </cell>
          <cell r="BL94" t="e">
            <v>#DIV/0!</v>
          </cell>
          <cell r="BM94" t="e">
            <v>#DIV/0!</v>
          </cell>
          <cell r="BN94" t="e">
            <v>#DIV/0!</v>
          </cell>
          <cell r="BO94" t="e">
            <v>#DIV/0!</v>
          </cell>
          <cell r="BS94" t="e">
            <v>#DIV/0!</v>
          </cell>
          <cell r="BT94" t="e">
            <v>#DIV/0!</v>
          </cell>
          <cell r="BU94" t="e">
            <v>#DIV/0!</v>
          </cell>
          <cell r="BV94" t="e">
            <v>#DIV/0!</v>
          </cell>
          <cell r="BW94" t="e">
            <v>#DIV/0!</v>
          </cell>
          <cell r="BX94" t="e">
            <v>#DIV/0!</v>
          </cell>
          <cell r="BY94" t="e">
            <v>#DIV/0!</v>
          </cell>
          <cell r="BZ94" t="e">
            <v>#DIV/0!</v>
          </cell>
          <cell r="CA94" t="e">
            <v>#DIV/0!</v>
          </cell>
          <cell r="CB94" t="e">
            <v>#DIV/0!</v>
          </cell>
        </row>
        <row r="95">
          <cell r="F95" t="e">
            <v>#DIV/0!</v>
          </cell>
          <cell r="G95" t="e">
            <v>#DIV/0!</v>
          </cell>
          <cell r="H95" t="e">
            <v>#DIV/0!</v>
          </cell>
          <cell r="I95" t="e">
            <v>#DIV/0!</v>
          </cell>
          <cell r="J95" t="e">
            <v>#DIV/0!</v>
          </cell>
          <cell r="K95" t="e">
            <v>#DIV/0!</v>
          </cell>
          <cell r="L95" t="e">
            <v>#DIV/0!</v>
          </cell>
          <cell r="M95" t="e">
            <v>#DIV/0!</v>
          </cell>
          <cell r="N95" t="e">
            <v>#DIV/0!</v>
          </cell>
          <cell r="O95" t="e">
            <v>#DIV/0!</v>
          </cell>
          <cell r="S95" t="e">
            <v>#DIV/0!</v>
          </cell>
          <cell r="T95" t="e">
            <v>#DIV/0!</v>
          </cell>
          <cell r="U95" t="e">
            <v>#DIV/0!</v>
          </cell>
          <cell r="V95" t="e">
            <v>#DIV/0!</v>
          </cell>
          <cell r="W95" t="e">
            <v>#DIV/0!</v>
          </cell>
          <cell r="X95" t="e">
            <v>#DIV/0!</v>
          </cell>
          <cell r="Y95" t="e">
            <v>#DIV/0!</v>
          </cell>
          <cell r="Z95" t="e">
            <v>#DIV/0!</v>
          </cell>
          <cell r="AA95" t="e">
            <v>#DIV/0!</v>
          </cell>
          <cell r="AB95" t="e">
            <v>#DIV/0!</v>
          </cell>
          <cell r="AF95" t="e">
            <v>#DIV/0!</v>
          </cell>
          <cell r="AG95" t="e">
            <v>#DIV/0!</v>
          </cell>
          <cell r="AH95" t="e">
            <v>#DIV/0!</v>
          </cell>
          <cell r="AI95" t="e">
            <v>#DIV/0!</v>
          </cell>
          <cell r="AJ95" t="e">
            <v>#DIV/0!</v>
          </cell>
          <cell r="AK95" t="e">
            <v>#DIV/0!</v>
          </cell>
          <cell r="AL95" t="e">
            <v>#DIV/0!</v>
          </cell>
          <cell r="AM95" t="e">
            <v>#DIV/0!</v>
          </cell>
          <cell r="AN95" t="e">
            <v>#DIV/0!</v>
          </cell>
          <cell r="AO95" t="e">
            <v>#DIV/0!</v>
          </cell>
          <cell r="AS95" t="e">
            <v>#DIV/0!</v>
          </cell>
          <cell r="AT95" t="e">
            <v>#DIV/0!</v>
          </cell>
          <cell r="AU95" t="e">
            <v>#DIV/0!</v>
          </cell>
          <cell r="AV95" t="e">
            <v>#DIV/0!</v>
          </cell>
          <cell r="AW95" t="e">
            <v>#DIV/0!</v>
          </cell>
          <cell r="AX95" t="e">
            <v>#DIV/0!</v>
          </cell>
          <cell r="AY95" t="e">
            <v>#DIV/0!</v>
          </cell>
          <cell r="AZ95" t="e">
            <v>#DIV/0!</v>
          </cell>
          <cell r="BA95" t="e">
            <v>#DIV/0!</v>
          </cell>
          <cell r="BB95" t="e">
            <v>#DIV/0!</v>
          </cell>
          <cell r="BF95" t="e">
            <v>#DIV/0!</v>
          </cell>
          <cell r="BG95" t="e">
            <v>#DIV/0!</v>
          </cell>
          <cell r="BH95" t="e">
            <v>#DIV/0!</v>
          </cell>
          <cell r="BI95" t="e">
            <v>#DIV/0!</v>
          </cell>
          <cell r="BJ95" t="e">
            <v>#DIV/0!</v>
          </cell>
          <cell r="BK95" t="e">
            <v>#DIV/0!</v>
          </cell>
          <cell r="BL95" t="e">
            <v>#DIV/0!</v>
          </cell>
          <cell r="BM95" t="e">
            <v>#DIV/0!</v>
          </cell>
          <cell r="BN95" t="e">
            <v>#DIV/0!</v>
          </cell>
          <cell r="BO95" t="e">
            <v>#DIV/0!</v>
          </cell>
          <cell r="BS95" t="e">
            <v>#DIV/0!</v>
          </cell>
          <cell r="BT95" t="e">
            <v>#DIV/0!</v>
          </cell>
          <cell r="BU95" t="e">
            <v>#DIV/0!</v>
          </cell>
          <cell r="BV95" t="e">
            <v>#DIV/0!</v>
          </cell>
          <cell r="BW95" t="e">
            <v>#DIV/0!</v>
          </cell>
          <cell r="BX95" t="e">
            <v>#DIV/0!</v>
          </cell>
          <cell r="BY95" t="e">
            <v>#DIV/0!</v>
          </cell>
          <cell r="BZ95" t="e">
            <v>#DIV/0!</v>
          </cell>
          <cell r="CA95" t="e">
            <v>#DIV/0!</v>
          </cell>
          <cell r="CB95" t="e">
            <v>#DIV/0!</v>
          </cell>
        </row>
        <row r="96">
          <cell r="F96" t="e">
            <v>#DIV/0!</v>
          </cell>
          <cell r="G96" t="e">
            <v>#DIV/0!</v>
          </cell>
          <cell r="H96" t="e">
            <v>#DIV/0!</v>
          </cell>
          <cell r="I96" t="e">
            <v>#DIV/0!</v>
          </cell>
          <cell r="J96" t="e">
            <v>#DIV/0!</v>
          </cell>
          <cell r="K96" t="e">
            <v>#DIV/0!</v>
          </cell>
          <cell r="L96" t="e">
            <v>#DIV/0!</v>
          </cell>
          <cell r="M96" t="e">
            <v>#DIV/0!</v>
          </cell>
          <cell r="N96" t="e">
            <v>#DIV/0!</v>
          </cell>
          <cell r="O96" t="e">
            <v>#DIV/0!</v>
          </cell>
          <cell r="S96" t="e">
            <v>#DIV/0!</v>
          </cell>
          <cell r="T96" t="e">
            <v>#DIV/0!</v>
          </cell>
          <cell r="U96" t="e">
            <v>#DIV/0!</v>
          </cell>
          <cell r="V96" t="e">
            <v>#DIV/0!</v>
          </cell>
          <cell r="W96" t="e">
            <v>#DIV/0!</v>
          </cell>
          <cell r="X96" t="e">
            <v>#DIV/0!</v>
          </cell>
          <cell r="Y96" t="e">
            <v>#DIV/0!</v>
          </cell>
          <cell r="Z96" t="e">
            <v>#DIV/0!</v>
          </cell>
          <cell r="AA96" t="e">
            <v>#DIV/0!</v>
          </cell>
          <cell r="AB96" t="e">
            <v>#DIV/0!</v>
          </cell>
          <cell r="AF96" t="e">
            <v>#DIV/0!</v>
          </cell>
          <cell r="AG96" t="e">
            <v>#DIV/0!</v>
          </cell>
          <cell r="AH96" t="e">
            <v>#DIV/0!</v>
          </cell>
          <cell r="AI96" t="e">
            <v>#DIV/0!</v>
          </cell>
          <cell r="AJ96" t="e">
            <v>#DIV/0!</v>
          </cell>
          <cell r="AK96" t="e">
            <v>#DIV/0!</v>
          </cell>
          <cell r="AL96" t="e">
            <v>#DIV/0!</v>
          </cell>
          <cell r="AM96" t="e">
            <v>#DIV/0!</v>
          </cell>
          <cell r="AN96" t="e">
            <v>#DIV/0!</v>
          </cell>
          <cell r="AO96" t="e">
            <v>#DIV/0!</v>
          </cell>
          <cell r="AS96" t="e">
            <v>#DIV/0!</v>
          </cell>
          <cell r="AT96" t="e">
            <v>#DIV/0!</v>
          </cell>
          <cell r="AU96" t="e">
            <v>#DIV/0!</v>
          </cell>
          <cell r="AV96" t="e">
            <v>#DIV/0!</v>
          </cell>
          <cell r="AW96" t="e">
            <v>#DIV/0!</v>
          </cell>
          <cell r="AX96" t="e">
            <v>#DIV/0!</v>
          </cell>
          <cell r="AY96" t="e">
            <v>#DIV/0!</v>
          </cell>
          <cell r="AZ96" t="e">
            <v>#DIV/0!</v>
          </cell>
          <cell r="BA96" t="e">
            <v>#DIV/0!</v>
          </cell>
          <cell r="BB96" t="e">
            <v>#DIV/0!</v>
          </cell>
          <cell r="BF96" t="e">
            <v>#DIV/0!</v>
          </cell>
          <cell r="BG96" t="e">
            <v>#DIV/0!</v>
          </cell>
          <cell r="BH96" t="e">
            <v>#DIV/0!</v>
          </cell>
          <cell r="BI96" t="e">
            <v>#DIV/0!</v>
          </cell>
          <cell r="BJ96" t="e">
            <v>#DIV/0!</v>
          </cell>
          <cell r="BK96" t="e">
            <v>#DIV/0!</v>
          </cell>
          <cell r="BL96" t="e">
            <v>#DIV/0!</v>
          </cell>
          <cell r="BM96" t="e">
            <v>#DIV/0!</v>
          </cell>
          <cell r="BN96" t="e">
            <v>#DIV/0!</v>
          </cell>
          <cell r="BO96" t="e">
            <v>#DIV/0!</v>
          </cell>
          <cell r="BS96" t="e">
            <v>#DIV/0!</v>
          </cell>
          <cell r="BT96" t="e">
            <v>#DIV/0!</v>
          </cell>
          <cell r="BU96" t="e">
            <v>#DIV/0!</v>
          </cell>
          <cell r="BV96" t="e">
            <v>#DIV/0!</v>
          </cell>
          <cell r="BW96" t="e">
            <v>#DIV/0!</v>
          </cell>
          <cell r="BX96" t="e">
            <v>#DIV/0!</v>
          </cell>
          <cell r="BY96" t="e">
            <v>#DIV/0!</v>
          </cell>
          <cell r="BZ96" t="e">
            <v>#DIV/0!</v>
          </cell>
          <cell r="CA96" t="e">
            <v>#DIV/0!</v>
          </cell>
          <cell r="CB96" t="e">
            <v>#DIV/0!</v>
          </cell>
        </row>
        <row r="97">
          <cell r="F97" t="e">
            <v>#DIV/0!</v>
          </cell>
          <cell r="G97" t="e">
            <v>#DIV/0!</v>
          </cell>
          <cell r="H97" t="e">
            <v>#DIV/0!</v>
          </cell>
          <cell r="I97" t="e">
            <v>#DIV/0!</v>
          </cell>
          <cell r="J97" t="e">
            <v>#DIV/0!</v>
          </cell>
          <cell r="K97" t="e">
            <v>#DIV/0!</v>
          </cell>
          <cell r="L97" t="e">
            <v>#DIV/0!</v>
          </cell>
          <cell r="M97" t="e">
            <v>#DIV/0!</v>
          </cell>
          <cell r="N97" t="e">
            <v>#DIV/0!</v>
          </cell>
          <cell r="O97" t="e">
            <v>#DIV/0!</v>
          </cell>
          <cell r="S97" t="e">
            <v>#DIV/0!</v>
          </cell>
          <cell r="T97" t="e">
            <v>#DIV/0!</v>
          </cell>
          <cell r="U97" t="e">
            <v>#DIV/0!</v>
          </cell>
          <cell r="V97" t="e">
            <v>#DIV/0!</v>
          </cell>
          <cell r="W97" t="e">
            <v>#DIV/0!</v>
          </cell>
          <cell r="X97" t="e">
            <v>#DIV/0!</v>
          </cell>
          <cell r="Y97" t="e">
            <v>#DIV/0!</v>
          </cell>
          <cell r="Z97" t="e">
            <v>#DIV/0!</v>
          </cell>
          <cell r="AA97" t="e">
            <v>#DIV/0!</v>
          </cell>
          <cell r="AB97" t="e">
            <v>#DIV/0!</v>
          </cell>
          <cell r="AF97" t="e">
            <v>#DIV/0!</v>
          </cell>
          <cell r="AG97" t="e">
            <v>#DIV/0!</v>
          </cell>
          <cell r="AH97" t="e">
            <v>#DIV/0!</v>
          </cell>
          <cell r="AI97" t="e">
            <v>#DIV/0!</v>
          </cell>
          <cell r="AJ97" t="e">
            <v>#DIV/0!</v>
          </cell>
          <cell r="AK97" t="e">
            <v>#DIV/0!</v>
          </cell>
          <cell r="AL97" t="e">
            <v>#DIV/0!</v>
          </cell>
          <cell r="AM97" t="e">
            <v>#DIV/0!</v>
          </cell>
          <cell r="AN97" t="e">
            <v>#DIV/0!</v>
          </cell>
          <cell r="AO97" t="e">
            <v>#DIV/0!</v>
          </cell>
          <cell r="AS97" t="e">
            <v>#DIV/0!</v>
          </cell>
          <cell r="AT97" t="e">
            <v>#DIV/0!</v>
          </cell>
          <cell r="AU97" t="e">
            <v>#DIV/0!</v>
          </cell>
          <cell r="AV97" t="e">
            <v>#DIV/0!</v>
          </cell>
          <cell r="AW97" t="e">
            <v>#DIV/0!</v>
          </cell>
          <cell r="AX97" t="e">
            <v>#DIV/0!</v>
          </cell>
          <cell r="AY97" t="e">
            <v>#DIV/0!</v>
          </cell>
          <cell r="AZ97" t="e">
            <v>#DIV/0!</v>
          </cell>
          <cell r="BA97" t="e">
            <v>#DIV/0!</v>
          </cell>
          <cell r="BB97" t="e">
            <v>#DIV/0!</v>
          </cell>
          <cell r="BF97" t="e">
            <v>#DIV/0!</v>
          </cell>
          <cell r="BG97" t="e">
            <v>#DIV/0!</v>
          </cell>
          <cell r="BH97" t="e">
            <v>#DIV/0!</v>
          </cell>
          <cell r="BI97" t="e">
            <v>#DIV/0!</v>
          </cell>
          <cell r="BJ97" t="e">
            <v>#DIV/0!</v>
          </cell>
          <cell r="BK97" t="e">
            <v>#DIV/0!</v>
          </cell>
          <cell r="BL97" t="e">
            <v>#DIV/0!</v>
          </cell>
          <cell r="BM97" t="e">
            <v>#DIV/0!</v>
          </cell>
          <cell r="BN97" t="e">
            <v>#DIV/0!</v>
          </cell>
          <cell r="BO97" t="e">
            <v>#DIV/0!</v>
          </cell>
          <cell r="BS97" t="e">
            <v>#DIV/0!</v>
          </cell>
          <cell r="BT97" t="e">
            <v>#DIV/0!</v>
          </cell>
          <cell r="BU97" t="e">
            <v>#DIV/0!</v>
          </cell>
          <cell r="BV97" t="e">
            <v>#DIV/0!</v>
          </cell>
          <cell r="BW97" t="e">
            <v>#DIV/0!</v>
          </cell>
          <cell r="BX97" t="e">
            <v>#DIV/0!</v>
          </cell>
          <cell r="BY97" t="e">
            <v>#DIV/0!</v>
          </cell>
          <cell r="BZ97" t="e">
            <v>#DIV/0!</v>
          </cell>
          <cell r="CA97" t="e">
            <v>#DIV/0!</v>
          </cell>
          <cell r="CB97" t="e">
            <v>#DIV/0!</v>
          </cell>
        </row>
        <row r="98">
          <cell r="F98" t="e">
            <v>#DIV/0!</v>
          </cell>
          <cell r="G98" t="e">
            <v>#DIV/0!</v>
          </cell>
          <cell r="H98" t="e">
            <v>#DIV/0!</v>
          </cell>
          <cell r="I98" t="e">
            <v>#DIV/0!</v>
          </cell>
          <cell r="J98" t="e">
            <v>#DIV/0!</v>
          </cell>
          <cell r="K98" t="e">
            <v>#DIV/0!</v>
          </cell>
          <cell r="L98" t="e">
            <v>#DIV/0!</v>
          </cell>
          <cell r="M98" t="e">
            <v>#DIV/0!</v>
          </cell>
          <cell r="N98" t="e">
            <v>#DIV/0!</v>
          </cell>
          <cell r="O98" t="e">
            <v>#DIV/0!</v>
          </cell>
          <cell r="S98" t="e">
            <v>#DIV/0!</v>
          </cell>
          <cell r="T98" t="e">
            <v>#DIV/0!</v>
          </cell>
          <cell r="U98" t="e">
            <v>#DIV/0!</v>
          </cell>
          <cell r="V98" t="e">
            <v>#DIV/0!</v>
          </cell>
          <cell r="W98" t="e">
            <v>#DIV/0!</v>
          </cell>
          <cell r="X98" t="e">
            <v>#DIV/0!</v>
          </cell>
          <cell r="Y98" t="e">
            <v>#DIV/0!</v>
          </cell>
          <cell r="Z98" t="e">
            <v>#DIV/0!</v>
          </cell>
          <cell r="AA98" t="e">
            <v>#DIV/0!</v>
          </cell>
          <cell r="AB98" t="e">
            <v>#DIV/0!</v>
          </cell>
          <cell r="AF98" t="e">
            <v>#DIV/0!</v>
          </cell>
          <cell r="AG98" t="e">
            <v>#DIV/0!</v>
          </cell>
          <cell r="AH98" t="e">
            <v>#DIV/0!</v>
          </cell>
          <cell r="AI98" t="e">
            <v>#DIV/0!</v>
          </cell>
          <cell r="AJ98" t="e">
            <v>#DIV/0!</v>
          </cell>
          <cell r="AK98" t="e">
            <v>#DIV/0!</v>
          </cell>
          <cell r="AL98" t="e">
            <v>#DIV/0!</v>
          </cell>
          <cell r="AM98" t="e">
            <v>#DIV/0!</v>
          </cell>
          <cell r="AN98" t="e">
            <v>#DIV/0!</v>
          </cell>
          <cell r="AO98" t="e">
            <v>#DIV/0!</v>
          </cell>
          <cell r="AS98" t="e">
            <v>#DIV/0!</v>
          </cell>
          <cell r="AT98" t="e">
            <v>#DIV/0!</v>
          </cell>
          <cell r="AU98" t="e">
            <v>#DIV/0!</v>
          </cell>
          <cell r="AV98" t="e">
            <v>#DIV/0!</v>
          </cell>
          <cell r="AW98" t="e">
            <v>#DIV/0!</v>
          </cell>
          <cell r="AX98" t="e">
            <v>#DIV/0!</v>
          </cell>
          <cell r="AY98" t="e">
            <v>#DIV/0!</v>
          </cell>
          <cell r="AZ98" t="e">
            <v>#DIV/0!</v>
          </cell>
          <cell r="BA98" t="e">
            <v>#DIV/0!</v>
          </cell>
          <cell r="BB98" t="e">
            <v>#DIV/0!</v>
          </cell>
          <cell r="BF98" t="e">
            <v>#DIV/0!</v>
          </cell>
          <cell r="BG98" t="e">
            <v>#DIV/0!</v>
          </cell>
          <cell r="BH98" t="e">
            <v>#DIV/0!</v>
          </cell>
          <cell r="BI98" t="e">
            <v>#DIV/0!</v>
          </cell>
          <cell r="BJ98" t="e">
            <v>#DIV/0!</v>
          </cell>
          <cell r="BK98" t="e">
            <v>#DIV/0!</v>
          </cell>
          <cell r="BL98" t="e">
            <v>#DIV/0!</v>
          </cell>
          <cell r="BM98" t="e">
            <v>#DIV/0!</v>
          </cell>
          <cell r="BN98" t="e">
            <v>#DIV/0!</v>
          </cell>
          <cell r="BO98" t="e">
            <v>#DIV/0!</v>
          </cell>
          <cell r="BS98" t="e">
            <v>#DIV/0!</v>
          </cell>
          <cell r="BT98" t="e">
            <v>#DIV/0!</v>
          </cell>
          <cell r="BU98" t="e">
            <v>#DIV/0!</v>
          </cell>
          <cell r="BV98" t="e">
            <v>#DIV/0!</v>
          </cell>
          <cell r="BW98" t="e">
            <v>#DIV/0!</v>
          </cell>
          <cell r="BX98" t="e">
            <v>#DIV/0!</v>
          </cell>
          <cell r="BY98" t="e">
            <v>#DIV/0!</v>
          </cell>
          <cell r="BZ98" t="e">
            <v>#DIV/0!</v>
          </cell>
          <cell r="CA98" t="e">
            <v>#DIV/0!</v>
          </cell>
          <cell r="CB98" t="e">
            <v>#DIV/0!</v>
          </cell>
        </row>
        <row r="99">
          <cell r="F99" t="e">
            <v>#DIV/0!</v>
          </cell>
          <cell r="G99" t="e">
            <v>#DIV/0!</v>
          </cell>
          <cell r="H99" t="e">
            <v>#DIV/0!</v>
          </cell>
          <cell r="I99" t="e">
            <v>#DIV/0!</v>
          </cell>
          <cell r="J99" t="e">
            <v>#DIV/0!</v>
          </cell>
          <cell r="K99" t="e">
            <v>#DIV/0!</v>
          </cell>
          <cell r="L99" t="e">
            <v>#DIV/0!</v>
          </cell>
          <cell r="M99" t="e">
            <v>#DIV/0!</v>
          </cell>
          <cell r="N99" t="e">
            <v>#DIV/0!</v>
          </cell>
          <cell r="O99" t="e">
            <v>#DIV/0!</v>
          </cell>
          <cell r="S99" t="e">
            <v>#DIV/0!</v>
          </cell>
          <cell r="T99" t="e">
            <v>#DIV/0!</v>
          </cell>
          <cell r="U99" t="e">
            <v>#DIV/0!</v>
          </cell>
          <cell r="V99" t="e">
            <v>#DIV/0!</v>
          </cell>
          <cell r="W99" t="e">
            <v>#DIV/0!</v>
          </cell>
          <cell r="X99" t="e">
            <v>#DIV/0!</v>
          </cell>
          <cell r="Y99" t="e">
            <v>#DIV/0!</v>
          </cell>
          <cell r="Z99" t="e">
            <v>#DIV/0!</v>
          </cell>
          <cell r="AA99" t="e">
            <v>#DIV/0!</v>
          </cell>
          <cell r="AB99" t="e">
            <v>#DIV/0!</v>
          </cell>
          <cell r="AF99" t="e">
            <v>#DIV/0!</v>
          </cell>
          <cell r="AG99" t="e">
            <v>#DIV/0!</v>
          </cell>
          <cell r="AH99" t="e">
            <v>#DIV/0!</v>
          </cell>
          <cell r="AI99" t="e">
            <v>#DIV/0!</v>
          </cell>
          <cell r="AJ99" t="e">
            <v>#DIV/0!</v>
          </cell>
          <cell r="AK99" t="e">
            <v>#DIV/0!</v>
          </cell>
          <cell r="AL99" t="e">
            <v>#DIV/0!</v>
          </cell>
          <cell r="AM99" t="e">
            <v>#DIV/0!</v>
          </cell>
          <cell r="AN99" t="e">
            <v>#DIV/0!</v>
          </cell>
          <cell r="AO99" t="e">
            <v>#DIV/0!</v>
          </cell>
          <cell r="AS99" t="e">
            <v>#DIV/0!</v>
          </cell>
          <cell r="AT99" t="e">
            <v>#DIV/0!</v>
          </cell>
          <cell r="AU99" t="e">
            <v>#DIV/0!</v>
          </cell>
          <cell r="AV99" t="e">
            <v>#DIV/0!</v>
          </cell>
          <cell r="AW99" t="e">
            <v>#DIV/0!</v>
          </cell>
          <cell r="AX99" t="e">
            <v>#DIV/0!</v>
          </cell>
          <cell r="AY99" t="e">
            <v>#DIV/0!</v>
          </cell>
          <cell r="AZ99" t="e">
            <v>#DIV/0!</v>
          </cell>
          <cell r="BA99" t="e">
            <v>#DIV/0!</v>
          </cell>
          <cell r="BB99" t="e">
            <v>#DIV/0!</v>
          </cell>
          <cell r="BF99" t="e">
            <v>#DIV/0!</v>
          </cell>
          <cell r="BG99" t="e">
            <v>#DIV/0!</v>
          </cell>
          <cell r="BH99" t="e">
            <v>#DIV/0!</v>
          </cell>
          <cell r="BI99" t="e">
            <v>#DIV/0!</v>
          </cell>
          <cell r="BJ99" t="e">
            <v>#DIV/0!</v>
          </cell>
          <cell r="BK99" t="e">
            <v>#DIV/0!</v>
          </cell>
          <cell r="BL99" t="e">
            <v>#DIV/0!</v>
          </cell>
          <cell r="BM99" t="e">
            <v>#DIV/0!</v>
          </cell>
          <cell r="BN99" t="e">
            <v>#DIV/0!</v>
          </cell>
          <cell r="BO99" t="e">
            <v>#DIV/0!</v>
          </cell>
          <cell r="BS99" t="e">
            <v>#DIV/0!</v>
          </cell>
          <cell r="BT99" t="e">
            <v>#DIV/0!</v>
          </cell>
          <cell r="BU99" t="e">
            <v>#DIV/0!</v>
          </cell>
          <cell r="BV99" t="e">
            <v>#DIV/0!</v>
          </cell>
          <cell r="BW99" t="e">
            <v>#DIV/0!</v>
          </cell>
          <cell r="BX99" t="e">
            <v>#DIV/0!</v>
          </cell>
          <cell r="BY99" t="e">
            <v>#DIV/0!</v>
          </cell>
          <cell r="BZ99" t="e">
            <v>#DIV/0!</v>
          </cell>
          <cell r="CA99" t="e">
            <v>#DIV/0!</v>
          </cell>
          <cell r="CB99" t="e">
            <v>#DIV/0!</v>
          </cell>
        </row>
        <row r="100">
          <cell r="F100" t="e">
            <v>#DIV/0!</v>
          </cell>
          <cell r="G100" t="e">
            <v>#DIV/0!</v>
          </cell>
          <cell r="H100" t="e">
            <v>#DIV/0!</v>
          </cell>
          <cell r="I100" t="e">
            <v>#DIV/0!</v>
          </cell>
          <cell r="J100" t="e">
            <v>#DIV/0!</v>
          </cell>
          <cell r="K100" t="e">
            <v>#DIV/0!</v>
          </cell>
          <cell r="L100" t="e">
            <v>#DIV/0!</v>
          </cell>
          <cell r="M100" t="e">
            <v>#DIV/0!</v>
          </cell>
          <cell r="N100" t="e">
            <v>#DIV/0!</v>
          </cell>
          <cell r="O100" t="e">
            <v>#DIV/0!</v>
          </cell>
          <cell r="S100" t="e">
            <v>#DIV/0!</v>
          </cell>
          <cell r="T100" t="e">
            <v>#DIV/0!</v>
          </cell>
          <cell r="U100" t="e">
            <v>#DIV/0!</v>
          </cell>
          <cell r="V100" t="e">
            <v>#DIV/0!</v>
          </cell>
          <cell r="W100" t="e">
            <v>#DIV/0!</v>
          </cell>
          <cell r="X100" t="e">
            <v>#DIV/0!</v>
          </cell>
          <cell r="Y100" t="e">
            <v>#DIV/0!</v>
          </cell>
          <cell r="Z100" t="e">
            <v>#DIV/0!</v>
          </cell>
          <cell r="AA100" t="e">
            <v>#DIV/0!</v>
          </cell>
          <cell r="AB100" t="e">
            <v>#DIV/0!</v>
          </cell>
          <cell r="AF100" t="e">
            <v>#DIV/0!</v>
          </cell>
          <cell r="AG100" t="e">
            <v>#DIV/0!</v>
          </cell>
          <cell r="AH100" t="e">
            <v>#DIV/0!</v>
          </cell>
          <cell r="AI100" t="e">
            <v>#DIV/0!</v>
          </cell>
          <cell r="AJ100" t="e">
            <v>#DIV/0!</v>
          </cell>
          <cell r="AK100" t="e">
            <v>#DIV/0!</v>
          </cell>
          <cell r="AL100" t="e">
            <v>#DIV/0!</v>
          </cell>
          <cell r="AM100" t="e">
            <v>#DIV/0!</v>
          </cell>
          <cell r="AN100" t="e">
            <v>#DIV/0!</v>
          </cell>
          <cell r="AO100" t="e">
            <v>#DIV/0!</v>
          </cell>
          <cell r="AS100" t="e">
            <v>#DIV/0!</v>
          </cell>
          <cell r="AT100" t="e">
            <v>#DIV/0!</v>
          </cell>
          <cell r="AU100" t="e">
            <v>#DIV/0!</v>
          </cell>
          <cell r="AV100" t="e">
            <v>#DIV/0!</v>
          </cell>
          <cell r="AW100" t="e">
            <v>#DIV/0!</v>
          </cell>
          <cell r="AX100" t="e">
            <v>#DIV/0!</v>
          </cell>
          <cell r="AY100" t="e">
            <v>#DIV/0!</v>
          </cell>
          <cell r="AZ100" t="e">
            <v>#DIV/0!</v>
          </cell>
          <cell r="BA100" t="e">
            <v>#DIV/0!</v>
          </cell>
          <cell r="BB100" t="e">
            <v>#DIV/0!</v>
          </cell>
          <cell r="BF100" t="e">
            <v>#DIV/0!</v>
          </cell>
          <cell r="BG100" t="e">
            <v>#DIV/0!</v>
          </cell>
          <cell r="BH100" t="e">
            <v>#DIV/0!</v>
          </cell>
          <cell r="BI100" t="e">
            <v>#DIV/0!</v>
          </cell>
          <cell r="BJ100" t="e">
            <v>#DIV/0!</v>
          </cell>
          <cell r="BK100" t="e">
            <v>#DIV/0!</v>
          </cell>
          <cell r="BL100" t="e">
            <v>#DIV/0!</v>
          </cell>
          <cell r="BM100" t="e">
            <v>#DIV/0!</v>
          </cell>
          <cell r="BN100" t="e">
            <v>#DIV/0!</v>
          </cell>
          <cell r="BO100" t="e">
            <v>#DIV/0!</v>
          </cell>
          <cell r="BS100" t="e">
            <v>#DIV/0!</v>
          </cell>
          <cell r="BT100" t="e">
            <v>#DIV/0!</v>
          </cell>
          <cell r="BU100" t="e">
            <v>#DIV/0!</v>
          </cell>
          <cell r="BV100" t="e">
            <v>#DIV/0!</v>
          </cell>
          <cell r="BW100" t="e">
            <v>#DIV/0!</v>
          </cell>
          <cell r="BX100" t="e">
            <v>#DIV/0!</v>
          </cell>
          <cell r="BY100" t="e">
            <v>#DIV/0!</v>
          </cell>
          <cell r="BZ100" t="e">
            <v>#DIV/0!</v>
          </cell>
          <cell r="CA100" t="e">
            <v>#DIV/0!</v>
          </cell>
          <cell r="CB100" t="e">
            <v>#DIV/0!</v>
          </cell>
        </row>
        <row r="101">
          <cell r="F101" t="e">
            <v>#DIV/0!</v>
          </cell>
          <cell r="G101" t="e">
            <v>#DIV/0!</v>
          </cell>
          <cell r="H101" t="e">
            <v>#DIV/0!</v>
          </cell>
          <cell r="I101" t="e">
            <v>#DIV/0!</v>
          </cell>
          <cell r="J101" t="e">
            <v>#DIV/0!</v>
          </cell>
          <cell r="K101" t="e">
            <v>#DIV/0!</v>
          </cell>
          <cell r="L101" t="e">
            <v>#DIV/0!</v>
          </cell>
          <cell r="M101" t="e">
            <v>#DIV/0!</v>
          </cell>
          <cell r="N101" t="e">
            <v>#DIV/0!</v>
          </cell>
          <cell r="O101" t="e">
            <v>#DIV/0!</v>
          </cell>
          <cell r="S101" t="e">
            <v>#DIV/0!</v>
          </cell>
          <cell r="T101" t="e">
            <v>#DIV/0!</v>
          </cell>
          <cell r="U101" t="e">
            <v>#DIV/0!</v>
          </cell>
          <cell r="V101" t="e">
            <v>#DIV/0!</v>
          </cell>
          <cell r="W101" t="e">
            <v>#DIV/0!</v>
          </cell>
          <cell r="X101" t="e">
            <v>#DIV/0!</v>
          </cell>
          <cell r="Y101" t="e">
            <v>#DIV/0!</v>
          </cell>
          <cell r="Z101" t="e">
            <v>#DIV/0!</v>
          </cell>
          <cell r="AA101" t="e">
            <v>#DIV/0!</v>
          </cell>
          <cell r="AB101" t="e">
            <v>#DIV/0!</v>
          </cell>
          <cell r="AF101" t="e">
            <v>#DIV/0!</v>
          </cell>
          <cell r="AG101" t="e">
            <v>#DIV/0!</v>
          </cell>
          <cell r="AH101" t="e">
            <v>#DIV/0!</v>
          </cell>
          <cell r="AI101" t="e">
            <v>#DIV/0!</v>
          </cell>
          <cell r="AJ101" t="e">
            <v>#DIV/0!</v>
          </cell>
          <cell r="AK101" t="e">
            <v>#DIV/0!</v>
          </cell>
          <cell r="AL101" t="e">
            <v>#DIV/0!</v>
          </cell>
          <cell r="AM101" t="e">
            <v>#DIV/0!</v>
          </cell>
          <cell r="AN101" t="e">
            <v>#DIV/0!</v>
          </cell>
          <cell r="AO101" t="e">
            <v>#DIV/0!</v>
          </cell>
          <cell r="AS101" t="e">
            <v>#DIV/0!</v>
          </cell>
          <cell r="AT101" t="e">
            <v>#DIV/0!</v>
          </cell>
          <cell r="AU101" t="e">
            <v>#DIV/0!</v>
          </cell>
          <cell r="AV101" t="e">
            <v>#DIV/0!</v>
          </cell>
          <cell r="AW101" t="e">
            <v>#DIV/0!</v>
          </cell>
          <cell r="AX101" t="e">
            <v>#DIV/0!</v>
          </cell>
          <cell r="AY101" t="e">
            <v>#DIV/0!</v>
          </cell>
          <cell r="AZ101" t="e">
            <v>#DIV/0!</v>
          </cell>
          <cell r="BA101" t="e">
            <v>#DIV/0!</v>
          </cell>
          <cell r="BB101" t="e">
            <v>#DIV/0!</v>
          </cell>
          <cell r="BF101" t="e">
            <v>#DIV/0!</v>
          </cell>
          <cell r="BG101" t="e">
            <v>#DIV/0!</v>
          </cell>
          <cell r="BH101" t="e">
            <v>#DIV/0!</v>
          </cell>
          <cell r="BI101" t="e">
            <v>#DIV/0!</v>
          </cell>
          <cell r="BJ101" t="e">
            <v>#DIV/0!</v>
          </cell>
          <cell r="BK101" t="e">
            <v>#DIV/0!</v>
          </cell>
          <cell r="BL101" t="e">
            <v>#DIV/0!</v>
          </cell>
          <cell r="BM101" t="e">
            <v>#DIV/0!</v>
          </cell>
          <cell r="BN101" t="e">
            <v>#DIV/0!</v>
          </cell>
          <cell r="BO101" t="e">
            <v>#DIV/0!</v>
          </cell>
          <cell r="BS101" t="e">
            <v>#DIV/0!</v>
          </cell>
          <cell r="BT101" t="e">
            <v>#DIV/0!</v>
          </cell>
          <cell r="BU101" t="e">
            <v>#DIV/0!</v>
          </cell>
          <cell r="BV101" t="e">
            <v>#DIV/0!</v>
          </cell>
          <cell r="BW101" t="e">
            <v>#DIV/0!</v>
          </cell>
          <cell r="BX101" t="e">
            <v>#DIV/0!</v>
          </cell>
          <cell r="BY101" t="e">
            <v>#DIV/0!</v>
          </cell>
          <cell r="BZ101" t="e">
            <v>#DIV/0!</v>
          </cell>
          <cell r="CA101" t="e">
            <v>#DIV/0!</v>
          </cell>
          <cell r="CB101" t="e">
            <v>#DIV/0!</v>
          </cell>
        </row>
        <row r="102">
          <cell r="F102" t="e">
            <v>#DIV/0!</v>
          </cell>
          <cell r="G102" t="e">
            <v>#DIV/0!</v>
          </cell>
          <cell r="H102" t="e">
            <v>#DIV/0!</v>
          </cell>
          <cell r="I102" t="e">
            <v>#DIV/0!</v>
          </cell>
          <cell r="J102" t="e">
            <v>#DIV/0!</v>
          </cell>
          <cell r="K102" t="e">
            <v>#DIV/0!</v>
          </cell>
          <cell r="L102" t="e">
            <v>#DIV/0!</v>
          </cell>
          <cell r="M102" t="e">
            <v>#DIV/0!</v>
          </cell>
          <cell r="N102" t="e">
            <v>#DIV/0!</v>
          </cell>
          <cell r="O102" t="e">
            <v>#DIV/0!</v>
          </cell>
          <cell r="S102" t="e">
            <v>#DIV/0!</v>
          </cell>
          <cell r="T102" t="e">
            <v>#DIV/0!</v>
          </cell>
          <cell r="U102" t="e">
            <v>#DIV/0!</v>
          </cell>
          <cell r="V102" t="e">
            <v>#DIV/0!</v>
          </cell>
          <cell r="W102" t="e">
            <v>#DIV/0!</v>
          </cell>
          <cell r="X102" t="e">
            <v>#DIV/0!</v>
          </cell>
          <cell r="Y102" t="e">
            <v>#DIV/0!</v>
          </cell>
          <cell r="Z102" t="e">
            <v>#DIV/0!</v>
          </cell>
          <cell r="AA102" t="e">
            <v>#DIV/0!</v>
          </cell>
          <cell r="AB102" t="e">
            <v>#DIV/0!</v>
          </cell>
          <cell r="AF102" t="e">
            <v>#DIV/0!</v>
          </cell>
          <cell r="AG102" t="e">
            <v>#DIV/0!</v>
          </cell>
          <cell r="AH102" t="e">
            <v>#DIV/0!</v>
          </cell>
          <cell r="AI102" t="e">
            <v>#DIV/0!</v>
          </cell>
          <cell r="AJ102" t="e">
            <v>#DIV/0!</v>
          </cell>
          <cell r="AK102" t="e">
            <v>#DIV/0!</v>
          </cell>
          <cell r="AL102" t="e">
            <v>#DIV/0!</v>
          </cell>
          <cell r="AM102" t="e">
            <v>#DIV/0!</v>
          </cell>
          <cell r="AN102" t="e">
            <v>#DIV/0!</v>
          </cell>
          <cell r="AO102" t="e">
            <v>#DIV/0!</v>
          </cell>
          <cell r="AS102" t="e">
            <v>#DIV/0!</v>
          </cell>
          <cell r="AT102" t="e">
            <v>#DIV/0!</v>
          </cell>
          <cell r="AU102" t="e">
            <v>#DIV/0!</v>
          </cell>
          <cell r="AV102" t="e">
            <v>#DIV/0!</v>
          </cell>
          <cell r="AW102" t="e">
            <v>#DIV/0!</v>
          </cell>
          <cell r="AX102" t="e">
            <v>#DIV/0!</v>
          </cell>
          <cell r="AY102" t="e">
            <v>#DIV/0!</v>
          </cell>
          <cell r="AZ102" t="e">
            <v>#DIV/0!</v>
          </cell>
          <cell r="BA102" t="e">
            <v>#DIV/0!</v>
          </cell>
          <cell r="BB102" t="e">
            <v>#DIV/0!</v>
          </cell>
          <cell r="BF102" t="e">
            <v>#DIV/0!</v>
          </cell>
          <cell r="BG102" t="e">
            <v>#DIV/0!</v>
          </cell>
          <cell r="BH102" t="e">
            <v>#DIV/0!</v>
          </cell>
          <cell r="BI102" t="e">
            <v>#DIV/0!</v>
          </cell>
          <cell r="BJ102" t="e">
            <v>#DIV/0!</v>
          </cell>
          <cell r="BK102" t="e">
            <v>#DIV/0!</v>
          </cell>
          <cell r="BL102" t="e">
            <v>#DIV/0!</v>
          </cell>
          <cell r="BM102" t="e">
            <v>#DIV/0!</v>
          </cell>
          <cell r="BN102" t="e">
            <v>#DIV/0!</v>
          </cell>
          <cell r="BO102" t="e">
            <v>#DIV/0!</v>
          </cell>
          <cell r="BS102" t="e">
            <v>#DIV/0!</v>
          </cell>
          <cell r="BT102" t="e">
            <v>#DIV/0!</v>
          </cell>
          <cell r="BU102" t="e">
            <v>#DIV/0!</v>
          </cell>
          <cell r="BV102" t="e">
            <v>#DIV/0!</v>
          </cell>
          <cell r="BW102" t="e">
            <v>#DIV/0!</v>
          </cell>
          <cell r="BX102" t="e">
            <v>#DIV/0!</v>
          </cell>
          <cell r="BY102" t="e">
            <v>#DIV/0!</v>
          </cell>
          <cell r="BZ102" t="e">
            <v>#DIV/0!</v>
          </cell>
          <cell r="CA102" t="e">
            <v>#DIV/0!</v>
          </cell>
          <cell r="CB102" t="e">
            <v>#DIV/0!</v>
          </cell>
        </row>
        <row r="110">
          <cell r="F110" t="e">
            <v>#DIV/0!</v>
          </cell>
          <cell r="G110" t="e">
            <v>#DIV/0!</v>
          </cell>
          <cell r="H110" t="e">
            <v>#DIV/0!</v>
          </cell>
          <cell r="I110" t="e">
            <v>#DIV/0!</v>
          </cell>
          <cell r="J110" t="e">
            <v>#DIV/0!</v>
          </cell>
          <cell r="K110" t="e">
            <v>#DIV/0!</v>
          </cell>
          <cell r="L110" t="e">
            <v>#DIV/0!</v>
          </cell>
          <cell r="M110" t="e">
            <v>#DIV/0!</v>
          </cell>
          <cell r="N110" t="e">
            <v>#DIV/0!</v>
          </cell>
          <cell r="O110" t="e">
            <v>#DIV/0!</v>
          </cell>
          <cell r="S110" t="e">
            <v>#DIV/0!</v>
          </cell>
          <cell r="T110" t="e">
            <v>#DIV/0!</v>
          </cell>
          <cell r="U110" t="e">
            <v>#DIV/0!</v>
          </cell>
          <cell r="V110" t="e">
            <v>#DIV/0!</v>
          </cell>
          <cell r="W110" t="e">
            <v>#DIV/0!</v>
          </cell>
          <cell r="X110" t="e">
            <v>#DIV/0!</v>
          </cell>
          <cell r="Y110" t="e">
            <v>#DIV/0!</v>
          </cell>
          <cell r="Z110" t="e">
            <v>#DIV/0!</v>
          </cell>
          <cell r="AA110" t="e">
            <v>#DIV/0!</v>
          </cell>
          <cell r="AB110" t="e">
            <v>#DIV/0!</v>
          </cell>
          <cell r="AF110" t="e">
            <v>#DIV/0!</v>
          </cell>
          <cell r="AG110" t="e">
            <v>#DIV/0!</v>
          </cell>
          <cell r="AH110" t="e">
            <v>#DIV/0!</v>
          </cell>
          <cell r="AI110" t="e">
            <v>#DIV/0!</v>
          </cell>
          <cell r="AJ110" t="e">
            <v>#DIV/0!</v>
          </cell>
          <cell r="AK110" t="e">
            <v>#DIV/0!</v>
          </cell>
          <cell r="AL110" t="e">
            <v>#DIV/0!</v>
          </cell>
          <cell r="AM110" t="e">
            <v>#DIV/0!</v>
          </cell>
          <cell r="AN110" t="e">
            <v>#DIV/0!</v>
          </cell>
          <cell r="AO110" t="e">
            <v>#DIV/0!</v>
          </cell>
          <cell r="AS110" t="e">
            <v>#DIV/0!</v>
          </cell>
          <cell r="AT110" t="e">
            <v>#DIV/0!</v>
          </cell>
          <cell r="AU110" t="e">
            <v>#DIV/0!</v>
          </cell>
          <cell r="AV110" t="e">
            <v>#DIV/0!</v>
          </cell>
          <cell r="AW110" t="e">
            <v>#DIV/0!</v>
          </cell>
          <cell r="AX110" t="e">
            <v>#DIV/0!</v>
          </cell>
          <cell r="AY110" t="e">
            <v>#DIV/0!</v>
          </cell>
          <cell r="AZ110" t="e">
            <v>#DIV/0!</v>
          </cell>
          <cell r="BA110" t="e">
            <v>#DIV/0!</v>
          </cell>
          <cell r="BB110" t="e">
            <v>#DIV/0!</v>
          </cell>
          <cell r="BF110" t="e">
            <v>#DIV/0!</v>
          </cell>
          <cell r="BG110" t="e">
            <v>#DIV/0!</v>
          </cell>
          <cell r="BH110" t="e">
            <v>#DIV/0!</v>
          </cell>
          <cell r="BI110" t="e">
            <v>#DIV/0!</v>
          </cell>
          <cell r="BJ110" t="e">
            <v>#DIV/0!</v>
          </cell>
          <cell r="BK110" t="e">
            <v>#DIV/0!</v>
          </cell>
          <cell r="BL110" t="e">
            <v>#DIV/0!</v>
          </cell>
          <cell r="BM110" t="e">
            <v>#DIV/0!</v>
          </cell>
          <cell r="BN110" t="e">
            <v>#DIV/0!</v>
          </cell>
          <cell r="BO110" t="e">
            <v>#DIV/0!</v>
          </cell>
          <cell r="BS110" t="e">
            <v>#DIV/0!</v>
          </cell>
          <cell r="BT110" t="e">
            <v>#DIV/0!</v>
          </cell>
          <cell r="BU110" t="e">
            <v>#DIV/0!</v>
          </cell>
          <cell r="BV110" t="e">
            <v>#DIV/0!</v>
          </cell>
          <cell r="BW110" t="e">
            <v>#DIV/0!</v>
          </cell>
          <cell r="BX110" t="e">
            <v>#DIV/0!</v>
          </cell>
          <cell r="BY110" t="e">
            <v>#DIV/0!</v>
          </cell>
          <cell r="BZ110" t="e">
            <v>#DIV/0!</v>
          </cell>
          <cell r="CA110" t="e">
            <v>#DIV/0!</v>
          </cell>
          <cell r="CB110" t="e">
            <v>#DIV/0!</v>
          </cell>
        </row>
        <row r="118">
          <cell r="F118" t="e">
            <v>#DIV/0!</v>
          </cell>
          <cell r="G118" t="e">
            <v>#DIV/0!</v>
          </cell>
          <cell r="H118" t="e">
            <v>#DIV/0!</v>
          </cell>
          <cell r="I118" t="e">
            <v>#DIV/0!</v>
          </cell>
          <cell r="J118" t="e">
            <v>#DIV/0!</v>
          </cell>
          <cell r="K118" t="e">
            <v>#DIV/0!</v>
          </cell>
          <cell r="L118" t="e">
            <v>#DIV/0!</v>
          </cell>
          <cell r="M118" t="e">
            <v>#DIV/0!</v>
          </cell>
          <cell r="N118" t="e">
            <v>#DIV/0!</v>
          </cell>
          <cell r="O118" t="e">
            <v>#DIV/0!</v>
          </cell>
          <cell r="S118" t="e">
            <v>#DIV/0!</v>
          </cell>
          <cell r="T118" t="e">
            <v>#DIV/0!</v>
          </cell>
          <cell r="U118" t="e">
            <v>#DIV/0!</v>
          </cell>
          <cell r="V118" t="e">
            <v>#DIV/0!</v>
          </cell>
          <cell r="W118" t="e">
            <v>#DIV/0!</v>
          </cell>
          <cell r="X118" t="e">
            <v>#DIV/0!</v>
          </cell>
          <cell r="Y118" t="e">
            <v>#DIV/0!</v>
          </cell>
          <cell r="Z118" t="e">
            <v>#DIV/0!</v>
          </cell>
          <cell r="AA118" t="e">
            <v>#DIV/0!</v>
          </cell>
          <cell r="AB118" t="e">
            <v>#DIV/0!</v>
          </cell>
          <cell r="AF118" t="e">
            <v>#DIV/0!</v>
          </cell>
          <cell r="AG118" t="e">
            <v>#DIV/0!</v>
          </cell>
          <cell r="AH118" t="e">
            <v>#DIV/0!</v>
          </cell>
          <cell r="AI118" t="e">
            <v>#DIV/0!</v>
          </cell>
          <cell r="AJ118" t="e">
            <v>#DIV/0!</v>
          </cell>
          <cell r="AK118" t="e">
            <v>#DIV/0!</v>
          </cell>
          <cell r="AL118" t="e">
            <v>#DIV/0!</v>
          </cell>
          <cell r="AM118" t="e">
            <v>#DIV/0!</v>
          </cell>
          <cell r="AN118" t="e">
            <v>#DIV/0!</v>
          </cell>
          <cell r="AO118" t="e">
            <v>#DIV/0!</v>
          </cell>
          <cell r="AS118" t="e">
            <v>#DIV/0!</v>
          </cell>
          <cell r="AT118" t="e">
            <v>#DIV/0!</v>
          </cell>
          <cell r="AU118" t="e">
            <v>#DIV/0!</v>
          </cell>
          <cell r="AV118" t="e">
            <v>#DIV/0!</v>
          </cell>
          <cell r="AW118" t="e">
            <v>#DIV/0!</v>
          </cell>
          <cell r="AX118" t="e">
            <v>#DIV/0!</v>
          </cell>
          <cell r="AY118" t="e">
            <v>#DIV/0!</v>
          </cell>
          <cell r="AZ118" t="e">
            <v>#DIV/0!</v>
          </cell>
          <cell r="BA118" t="e">
            <v>#DIV/0!</v>
          </cell>
          <cell r="BB118" t="e">
            <v>#DIV/0!</v>
          </cell>
          <cell r="BF118" t="e">
            <v>#DIV/0!</v>
          </cell>
          <cell r="BG118" t="e">
            <v>#DIV/0!</v>
          </cell>
          <cell r="BH118" t="e">
            <v>#DIV/0!</v>
          </cell>
          <cell r="BI118" t="e">
            <v>#DIV/0!</v>
          </cell>
          <cell r="BJ118" t="e">
            <v>#DIV/0!</v>
          </cell>
          <cell r="BK118" t="e">
            <v>#DIV/0!</v>
          </cell>
          <cell r="BL118" t="e">
            <v>#DIV/0!</v>
          </cell>
          <cell r="BM118" t="e">
            <v>#DIV/0!</v>
          </cell>
          <cell r="BN118" t="e">
            <v>#DIV/0!</v>
          </cell>
          <cell r="BO118" t="e">
            <v>#DIV/0!</v>
          </cell>
          <cell r="BS118" t="e">
            <v>#DIV/0!</v>
          </cell>
          <cell r="BT118" t="e">
            <v>#DIV/0!</v>
          </cell>
          <cell r="BU118" t="e">
            <v>#DIV/0!</v>
          </cell>
          <cell r="BV118" t="e">
            <v>#DIV/0!</v>
          </cell>
          <cell r="BW118" t="e">
            <v>#DIV/0!</v>
          </cell>
          <cell r="BX118" t="e">
            <v>#DIV/0!</v>
          </cell>
          <cell r="BY118" t="e">
            <v>#DIV/0!</v>
          </cell>
          <cell r="BZ118" t="e">
            <v>#DIV/0!</v>
          </cell>
          <cell r="CA118" t="e">
            <v>#DIV/0!</v>
          </cell>
          <cell r="CB118" t="e">
            <v>#DIV/0!</v>
          </cell>
        </row>
        <row r="126">
          <cell r="F126" t="e">
            <v>#DIV/0!</v>
          </cell>
          <cell r="G126" t="e">
            <v>#DIV/0!</v>
          </cell>
          <cell r="H126" t="e">
            <v>#DIV/0!</v>
          </cell>
          <cell r="I126" t="e">
            <v>#DIV/0!</v>
          </cell>
          <cell r="J126" t="e">
            <v>#DIV/0!</v>
          </cell>
          <cell r="K126" t="e">
            <v>#DIV/0!</v>
          </cell>
          <cell r="L126" t="e">
            <v>#DIV/0!</v>
          </cell>
          <cell r="M126" t="e">
            <v>#DIV/0!</v>
          </cell>
          <cell r="N126" t="e">
            <v>#DIV/0!</v>
          </cell>
          <cell r="O126" t="e">
            <v>#DIV/0!</v>
          </cell>
          <cell r="S126" t="e">
            <v>#DIV/0!</v>
          </cell>
          <cell r="T126" t="e">
            <v>#DIV/0!</v>
          </cell>
          <cell r="U126" t="e">
            <v>#DIV/0!</v>
          </cell>
          <cell r="V126" t="e">
            <v>#DIV/0!</v>
          </cell>
          <cell r="W126" t="e">
            <v>#DIV/0!</v>
          </cell>
          <cell r="X126" t="e">
            <v>#DIV/0!</v>
          </cell>
          <cell r="Y126" t="e">
            <v>#DIV/0!</v>
          </cell>
          <cell r="Z126" t="e">
            <v>#DIV/0!</v>
          </cell>
          <cell r="AA126" t="e">
            <v>#DIV/0!</v>
          </cell>
          <cell r="AB126" t="e">
            <v>#DIV/0!</v>
          </cell>
          <cell r="AF126" t="e">
            <v>#DIV/0!</v>
          </cell>
          <cell r="AG126" t="e">
            <v>#DIV/0!</v>
          </cell>
          <cell r="AH126" t="e">
            <v>#DIV/0!</v>
          </cell>
          <cell r="AI126" t="e">
            <v>#DIV/0!</v>
          </cell>
          <cell r="AJ126" t="e">
            <v>#DIV/0!</v>
          </cell>
          <cell r="AK126" t="e">
            <v>#DIV/0!</v>
          </cell>
          <cell r="AL126" t="e">
            <v>#DIV/0!</v>
          </cell>
          <cell r="AM126" t="e">
            <v>#DIV/0!</v>
          </cell>
          <cell r="AN126" t="e">
            <v>#DIV/0!</v>
          </cell>
          <cell r="AO126" t="e">
            <v>#DIV/0!</v>
          </cell>
          <cell r="AS126" t="e">
            <v>#DIV/0!</v>
          </cell>
          <cell r="AT126" t="e">
            <v>#DIV/0!</v>
          </cell>
          <cell r="AU126" t="e">
            <v>#DIV/0!</v>
          </cell>
          <cell r="AV126" t="e">
            <v>#DIV/0!</v>
          </cell>
          <cell r="AW126" t="e">
            <v>#DIV/0!</v>
          </cell>
          <cell r="AX126" t="e">
            <v>#DIV/0!</v>
          </cell>
          <cell r="AY126" t="e">
            <v>#DIV/0!</v>
          </cell>
          <cell r="AZ126" t="e">
            <v>#DIV/0!</v>
          </cell>
          <cell r="BA126" t="e">
            <v>#DIV/0!</v>
          </cell>
          <cell r="BB126" t="e">
            <v>#DIV/0!</v>
          </cell>
          <cell r="BF126" t="e">
            <v>#DIV/0!</v>
          </cell>
          <cell r="BG126" t="e">
            <v>#DIV/0!</v>
          </cell>
          <cell r="BH126" t="e">
            <v>#DIV/0!</v>
          </cell>
          <cell r="BI126" t="e">
            <v>#DIV/0!</v>
          </cell>
          <cell r="BJ126" t="e">
            <v>#DIV/0!</v>
          </cell>
          <cell r="BK126" t="e">
            <v>#DIV/0!</v>
          </cell>
          <cell r="BL126" t="e">
            <v>#DIV/0!</v>
          </cell>
          <cell r="BM126" t="e">
            <v>#DIV/0!</v>
          </cell>
          <cell r="BN126" t="e">
            <v>#DIV/0!</v>
          </cell>
          <cell r="BO126" t="e">
            <v>#DIV/0!</v>
          </cell>
          <cell r="BS126" t="e">
            <v>#DIV/0!</v>
          </cell>
          <cell r="BT126" t="e">
            <v>#DIV/0!</v>
          </cell>
          <cell r="BU126" t="e">
            <v>#DIV/0!</v>
          </cell>
          <cell r="BV126" t="e">
            <v>#DIV/0!</v>
          </cell>
          <cell r="BW126" t="e">
            <v>#DIV/0!</v>
          </cell>
          <cell r="BX126" t="e">
            <v>#DIV/0!</v>
          </cell>
          <cell r="BY126" t="e">
            <v>#DIV/0!</v>
          </cell>
          <cell r="BZ126" t="e">
            <v>#DIV/0!</v>
          </cell>
          <cell r="CA126" t="e">
            <v>#DIV/0!</v>
          </cell>
          <cell r="CB126" t="e">
            <v>#DIV/0!</v>
          </cell>
        </row>
        <row r="134">
          <cell r="F134" t="e">
            <v>#DIV/0!</v>
          </cell>
          <cell r="G134" t="e">
            <v>#DIV/0!</v>
          </cell>
          <cell r="H134" t="e">
            <v>#DIV/0!</v>
          </cell>
          <cell r="I134" t="e">
            <v>#DIV/0!</v>
          </cell>
          <cell r="J134" t="e">
            <v>#DIV/0!</v>
          </cell>
          <cell r="K134" t="e">
            <v>#DIV/0!</v>
          </cell>
          <cell r="L134" t="e">
            <v>#DIV/0!</v>
          </cell>
          <cell r="M134" t="e">
            <v>#DIV/0!</v>
          </cell>
          <cell r="N134" t="e">
            <v>#DIV/0!</v>
          </cell>
          <cell r="O134" t="e">
            <v>#DIV/0!</v>
          </cell>
          <cell r="S134" t="e">
            <v>#DIV/0!</v>
          </cell>
          <cell r="T134" t="e">
            <v>#DIV/0!</v>
          </cell>
          <cell r="U134" t="e">
            <v>#DIV/0!</v>
          </cell>
          <cell r="V134" t="e">
            <v>#DIV/0!</v>
          </cell>
          <cell r="W134" t="e">
            <v>#DIV/0!</v>
          </cell>
          <cell r="X134" t="e">
            <v>#DIV/0!</v>
          </cell>
          <cell r="Y134" t="e">
            <v>#DIV/0!</v>
          </cell>
          <cell r="Z134" t="e">
            <v>#DIV/0!</v>
          </cell>
          <cell r="AA134" t="e">
            <v>#DIV/0!</v>
          </cell>
          <cell r="AB134" t="e">
            <v>#DIV/0!</v>
          </cell>
          <cell r="AF134" t="e">
            <v>#DIV/0!</v>
          </cell>
          <cell r="AG134" t="e">
            <v>#DIV/0!</v>
          </cell>
          <cell r="AH134" t="e">
            <v>#DIV/0!</v>
          </cell>
          <cell r="AI134" t="e">
            <v>#DIV/0!</v>
          </cell>
          <cell r="AJ134" t="e">
            <v>#DIV/0!</v>
          </cell>
          <cell r="AK134" t="e">
            <v>#DIV/0!</v>
          </cell>
          <cell r="AL134" t="e">
            <v>#DIV/0!</v>
          </cell>
          <cell r="AM134" t="e">
            <v>#DIV/0!</v>
          </cell>
          <cell r="AN134" t="e">
            <v>#DIV/0!</v>
          </cell>
          <cell r="AO134" t="e">
            <v>#DIV/0!</v>
          </cell>
          <cell r="AS134" t="e">
            <v>#DIV/0!</v>
          </cell>
          <cell r="AT134" t="e">
            <v>#DIV/0!</v>
          </cell>
          <cell r="AU134" t="e">
            <v>#DIV/0!</v>
          </cell>
          <cell r="AV134" t="e">
            <v>#DIV/0!</v>
          </cell>
          <cell r="AW134" t="e">
            <v>#DIV/0!</v>
          </cell>
          <cell r="AX134" t="e">
            <v>#DIV/0!</v>
          </cell>
          <cell r="AY134" t="e">
            <v>#DIV/0!</v>
          </cell>
          <cell r="AZ134" t="e">
            <v>#DIV/0!</v>
          </cell>
          <cell r="BA134" t="e">
            <v>#DIV/0!</v>
          </cell>
          <cell r="BB134" t="e">
            <v>#DIV/0!</v>
          </cell>
          <cell r="BF134" t="e">
            <v>#DIV/0!</v>
          </cell>
          <cell r="BG134" t="e">
            <v>#DIV/0!</v>
          </cell>
          <cell r="BH134" t="e">
            <v>#DIV/0!</v>
          </cell>
          <cell r="BI134" t="e">
            <v>#DIV/0!</v>
          </cell>
          <cell r="BJ134" t="e">
            <v>#DIV/0!</v>
          </cell>
          <cell r="BK134" t="e">
            <v>#DIV/0!</v>
          </cell>
          <cell r="BL134" t="e">
            <v>#DIV/0!</v>
          </cell>
          <cell r="BM134" t="e">
            <v>#DIV/0!</v>
          </cell>
          <cell r="BN134" t="e">
            <v>#DIV/0!</v>
          </cell>
          <cell r="BO134" t="e">
            <v>#DIV/0!</v>
          </cell>
          <cell r="BS134" t="e">
            <v>#DIV/0!</v>
          </cell>
          <cell r="BT134" t="e">
            <v>#DIV/0!</v>
          </cell>
          <cell r="BU134" t="e">
            <v>#DIV/0!</v>
          </cell>
          <cell r="BV134" t="e">
            <v>#DIV/0!</v>
          </cell>
          <cell r="BW134" t="e">
            <v>#DIV/0!</v>
          </cell>
          <cell r="BX134" t="e">
            <v>#DIV/0!</v>
          </cell>
          <cell r="BY134" t="e">
            <v>#DIV/0!</v>
          </cell>
          <cell r="BZ134" t="e">
            <v>#DIV/0!</v>
          </cell>
          <cell r="CA134" t="e">
            <v>#DIV/0!</v>
          </cell>
          <cell r="CB134" t="e">
            <v>#DIV/0!</v>
          </cell>
        </row>
      </sheetData>
      <sheetData sheetId="2">
        <row r="45">
          <cell r="E45">
            <v>0</v>
          </cell>
          <cell r="F45">
            <v>0</v>
          </cell>
          <cell r="G45">
            <v>0</v>
          </cell>
          <cell r="H45">
            <v>0</v>
          </cell>
          <cell r="I45">
            <v>0</v>
          </cell>
          <cell r="J45">
            <v>0</v>
          </cell>
          <cell r="M45">
            <v>0</v>
          </cell>
          <cell r="N45">
            <v>0</v>
          </cell>
          <cell r="O45">
            <v>0</v>
          </cell>
          <cell r="P45">
            <v>0</v>
          </cell>
          <cell r="Q45">
            <v>0</v>
          </cell>
          <cell r="R45">
            <v>0</v>
          </cell>
          <cell r="U45">
            <v>0</v>
          </cell>
          <cell r="V45">
            <v>0</v>
          </cell>
          <cell r="W45">
            <v>0</v>
          </cell>
          <cell r="X45">
            <v>0</v>
          </cell>
          <cell r="Y45">
            <v>0</v>
          </cell>
          <cell r="Z45">
            <v>0</v>
          </cell>
          <cell r="AC45">
            <v>0</v>
          </cell>
          <cell r="AD45">
            <v>0</v>
          </cell>
          <cell r="AE45">
            <v>0</v>
          </cell>
          <cell r="AF45">
            <v>0</v>
          </cell>
          <cell r="AG45">
            <v>0</v>
          </cell>
          <cell r="AH45">
            <v>0</v>
          </cell>
          <cell r="AK45">
            <v>0</v>
          </cell>
          <cell r="AL45">
            <v>0</v>
          </cell>
          <cell r="AM45">
            <v>0</v>
          </cell>
          <cell r="AN45">
            <v>0</v>
          </cell>
          <cell r="AO45">
            <v>0</v>
          </cell>
          <cell r="AP45">
            <v>0</v>
          </cell>
          <cell r="AS45">
            <v>0</v>
          </cell>
          <cell r="AT45">
            <v>0</v>
          </cell>
          <cell r="AU45">
            <v>0</v>
          </cell>
          <cell r="AV45">
            <v>0</v>
          </cell>
          <cell r="AW45">
            <v>0</v>
          </cell>
          <cell r="AX45">
            <v>0</v>
          </cell>
        </row>
        <row r="46">
          <cell r="E46">
            <v>0</v>
          </cell>
          <cell r="F46">
            <v>0</v>
          </cell>
          <cell r="G46">
            <v>0</v>
          </cell>
          <cell r="H46">
            <v>0</v>
          </cell>
          <cell r="I46">
            <v>0</v>
          </cell>
          <cell r="J46">
            <v>0</v>
          </cell>
          <cell r="M46">
            <v>0</v>
          </cell>
          <cell r="N46">
            <v>0</v>
          </cell>
          <cell r="O46">
            <v>0</v>
          </cell>
          <cell r="P46">
            <v>0</v>
          </cell>
          <cell r="Q46">
            <v>0</v>
          </cell>
          <cell r="R46">
            <v>0</v>
          </cell>
          <cell r="U46">
            <v>0</v>
          </cell>
          <cell r="V46">
            <v>0</v>
          </cell>
          <cell r="W46">
            <v>0</v>
          </cell>
          <cell r="X46">
            <v>0</v>
          </cell>
          <cell r="Y46">
            <v>0</v>
          </cell>
          <cell r="Z46">
            <v>0</v>
          </cell>
          <cell r="AC46">
            <v>0</v>
          </cell>
          <cell r="AD46">
            <v>0</v>
          </cell>
          <cell r="AE46">
            <v>0</v>
          </cell>
          <cell r="AF46">
            <v>0</v>
          </cell>
          <cell r="AG46">
            <v>0</v>
          </cell>
          <cell r="AH46">
            <v>0</v>
          </cell>
          <cell r="AK46">
            <v>0</v>
          </cell>
          <cell r="AL46">
            <v>0</v>
          </cell>
          <cell r="AM46">
            <v>0</v>
          </cell>
          <cell r="AN46">
            <v>0</v>
          </cell>
          <cell r="AO46">
            <v>0</v>
          </cell>
          <cell r="AP46">
            <v>0</v>
          </cell>
          <cell r="AS46">
            <v>0</v>
          </cell>
          <cell r="AT46">
            <v>0</v>
          </cell>
          <cell r="AU46">
            <v>0</v>
          </cell>
          <cell r="AV46">
            <v>0</v>
          </cell>
          <cell r="AW46">
            <v>0</v>
          </cell>
          <cell r="AX46">
            <v>0</v>
          </cell>
        </row>
        <row r="47">
          <cell r="E47">
            <v>0</v>
          </cell>
          <cell r="F47">
            <v>0</v>
          </cell>
          <cell r="G47">
            <v>0</v>
          </cell>
          <cell r="H47">
            <v>0</v>
          </cell>
          <cell r="I47">
            <v>0</v>
          </cell>
          <cell r="J47">
            <v>0</v>
          </cell>
          <cell r="M47">
            <v>0</v>
          </cell>
          <cell r="N47">
            <v>0</v>
          </cell>
          <cell r="O47">
            <v>0</v>
          </cell>
          <cell r="P47">
            <v>0</v>
          </cell>
          <cell r="Q47">
            <v>0</v>
          </cell>
          <cell r="R47">
            <v>0</v>
          </cell>
          <cell r="U47">
            <v>0</v>
          </cell>
          <cell r="V47">
            <v>0</v>
          </cell>
          <cell r="W47">
            <v>0</v>
          </cell>
          <cell r="X47">
            <v>0</v>
          </cell>
          <cell r="Y47">
            <v>0</v>
          </cell>
          <cell r="Z47">
            <v>0</v>
          </cell>
          <cell r="AC47">
            <v>0</v>
          </cell>
          <cell r="AD47">
            <v>0</v>
          </cell>
          <cell r="AE47">
            <v>0</v>
          </cell>
          <cell r="AF47">
            <v>0</v>
          </cell>
          <cell r="AG47">
            <v>0</v>
          </cell>
          <cell r="AH47">
            <v>0</v>
          </cell>
          <cell r="AK47">
            <v>0</v>
          </cell>
          <cell r="AL47">
            <v>0</v>
          </cell>
          <cell r="AM47">
            <v>0</v>
          </cell>
          <cell r="AN47">
            <v>0</v>
          </cell>
          <cell r="AO47">
            <v>0</v>
          </cell>
          <cell r="AP47">
            <v>0</v>
          </cell>
          <cell r="AS47">
            <v>0</v>
          </cell>
          <cell r="AT47">
            <v>0</v>
          </cell>
          <cell r="AU47">
            <v>0</v>
          </cell>
          <cell r="AV47">
            <v>0</v>
          </cell>
          <cell r="AW47">
            <v>0</v>
          </cell>
          <cell r="AX47">
            <v>0</v>
          </cell>
        </row>
        <row r="48">
          <cell r="E48">
            <v>0</v>
          </cell>
          <cell r="F48">
            <v>0</v>
          </cell>
          <cell r="G48">
            <v>0</v>
          </cell>
          <cell r="H48">
            <v>0</v>
          </cell>
          <cell r="I48">
            <v>0</v>
          </cell>
          <cell r="J48">
            <v>0</v>
          </cell>
          <cell r="M48">
            <v>0</v>
          </cell>
          <cell r="N48">
            <v>0</v>
          </cell>
          <cell r="O48">
            <v>0</v>
          </cell>
          <cell r="P48">
            <v>0</v>
          </cell>
          <cell r="Q48">
            <v>0</v>
          </cell>
          <cell r="R48">
            <v>0</v>
          </cell>
          <cell r="U48">
            <v>0</v>
          </cell>
          <cell r="V48">
            <v>0</v>
          </cell>
          <cell r="W48">
            <v>0</v>
          </cell>
          <cell r="X48">
            <v>0</v>
          </cell>
          <cell r="Y48">
            <v>0</v>
          </cell>
          <cell r="Z48">
            <v>0</v>
          </cell>
          <cell r="AC48">
            <v>0</v>
          </cell>
          <cell r="AD48">
            <v>0</v>
          </cell>
          <cell r="AE48">
            <v>0</v>
          </cell>
          <cell r="AF48">
            <v>0</v>
          </cell>
          <cell r="AG48">
            <v>0</v>
          </cell>
          <cell r="AH48">
            <v>0</v>
          </cell>
          <cell r="AK48">
            <v>0</v>
          </cell>
          <cell r="AL48">
            <v>0</v>
          </cell>
          <cell r="AM48">
            <v>0</v>
          </cell>
          <cell r="AN48">
            <v>0</v>
          </cell>
          <cell r="AO48">
            <v>0</v>
          </cell>
          <cell r="AP48">
            <v>0</v>
          </cell>
          <cell r="AS48">
            <v>0</v>
          </cell>
          <cell r="AT48">
            <v>0</v>
          </cell>
          <cell r="AU48">
            <v>0</v>
          </cell>
          <cell r="AV48">
            <v>0</v>
          </cell>
          <cell r="AW48">
            <v>0</v>
          </cell>
          <cell r="AX48">
            <v>0</v>
          </cell>
        </row>
        <row r="49">
          <cell r="E49">
            <v>0</v>
          </cell>
          <cell r="F49">
            <v>0</v>
          </cell>
          <cell r="G49">
            <v>0</v>
          </cell>
          <cell r="H49">
            <v>0</v>
          </cell>
          <cell r="I49">
            <v>0</v>
          </cell>
          <cell r="J49">
            <v>0</v>
          </cell>
          <cell r="M49">
            <v>0</v>
          </cell>
          <cell r="N49">
            <v>0</v>
          </cell>
          <cell r="O49">
            <v>0</v>
          </cell>
          <cell r="P49">
            <v>0</v>
          </cell>
          <cell r="Q49">
            <v>0</v>
          </cell>
          <cell r="R49">
            <v>0</v>
          </cell>
          <cell r="U49">
            <v>0</v>
          </cell>
          <cell r="V49">
            <v>0</v>
          </cell>
          <cell r="W49">
            <v>0</v>
          </cell>
          <cell r="X49">
            <v>0</v>
          </cell>
          <cell r="Y49">
            <v>0</v>
          </cell>
          <cell r="Z49">
            <v>0</v>
          </cell>
          <cell r="AC49">
            <v>0</v>
          </cell>
          <cell r="AD49">
            <v>0</v>
          </cell>
          <cell r="AE49">
            <v>0</v>
          </cell>
          <cell r="AF49">
            <v>0</v>
          </cell>
          <cell r="AG49">
            <v>0</v>
          </cell>
          <cell r="AH49">
            <v>0</v>
          </cell>
          <cell r="AK49">
            <v>0</v>
          </cell>
          <cell r="AL49">
            <v>0</v>
          </cell>
          <cell r="AM49">
            <v>0</v>
          </cell>
          <cell r="AN49">
            <v>0</v>
          </cell>
          <cell r="AO49">
            <v>0</v>
          </cell>
          <cell r="AP49">
            <v>0</v>
          </cell>
          <cell r="AS49">
            <v>0</v>
          </cell>
          <cell r="AT49">
            <v>0</v>
          </cell>
          <cell r="AU49">
            <v>0</v>
          </cell>
          <cell r="AV49">
            <v>0</v>
          </cell>
          <cell r="AW49">
            <v>0</v>
          </cell>
          <cell r="AX49">
            <v>0</v>
          </cell>
        </row>
        <row r="50">
          <cell r="E50">
            <v>0</v>
          </cell>
          <cell r="F50">
            <v>0</v>
          </cell>
          <cell r="G50">
            <v>0</v>
          </cell>
          <cell r="H50">
            <v>0</v>
          </cell>
          <cell r="I50">
            <v>0</v>
          </cell>
          <cell r="J50">
            <v>0</v>
          </cell>
          <cell r="M50">
            <v>0</v>
          </cell>
          <cell r="N50">
            <v>0</v>
          </cell>
          <cell r="O50">
            <v>0</v>
          </cell>
          <cell r="P50">
            <v>0</v>
          </cell>
          <cell r="Q50">
            <v>0</v>
          </cell>
          <cell r="R50">
            <v>0</v>
          </cell>
          <cell r="U50">
            <v>0</v>
          </cell>
          <cell r="V50">
            <v>0</v>
          </cell>
          <cell r="W50">
            <v>0</v>
          </cell>
          <cell r="X50">
            <v>0</v>
          </cell>
          <cell r="Y50">
            <v>0</v>
          </cell>
          <cell r="Z50">
            <v>0</v>
          </cell>
          <cell r="AC50">
            <v>0</v>
          </cell>
          <cell r="AD50">
            <v>0</v>
          </cell>
          <cell r="AE50">
            <v>0</v>
          </cell>
          <cell r="AF50">
            <v>0</v>
          </cell>
          <cell r="AG50">
            <v>0</v>
          </cell>
          <cell r="AH50">
            <v>0</v>
          </cell>
          <cell r="AK50">
            <v>0</v>
          </cell>
          <cell r="AL50">
            <v>0</v>
          </cell>
          <cell r="AM50">
            <v>0</v>
          </cell>
          <cell r="AN50">
            <v>0</v>
          </cell>
          <cell r="AO50">
            <v>0</v>
          </cell>
          <cell r="AP50">
            <v>0</v>
          </cell>
          <cell r="AS50">
            <v>0</v>
          </cell>
          <cell r="AT50">
            <v>0</v>
          </cell>
          <cell r="AU50">
            <v>0</v>
          </cell>
          <cell r="AV50">
            <v>0</v>
          </cell>
          <cell r="AW50">
            <v>0</v>
          </cell>
          <cell r="AX50">
            <v>0</v>
          </cell>
        </row>
        <row r="57">
          <cell r="E57">
            <v>0</v>
          </cell>
          <cell r="F57">
            <v>0</v>
          </cell>
          <cell r="G57">
            <v>0</v>
          </cell>
          <cell r="H57">
            <v>0</v>
          </cell>
          <cell r="I57">
            <v>0</v>
          </cell>
          <cell r="J57">
            <v>0</v>
          </cell>
          <cell r="M57">
            <v>0</v>
          </cell>
          <cell r="N57">
            <v>0</v>
          </cell>
          <cell r="O57">
            <v>0</v>
          </cell>
          <cell r="P57">
            <v>0</v>
          </cell>
          <cell r="Q57">
            <v>0</v>
          </cell>
          <cell r="R57">
            <v>0</v>
          </cell>
          <cell r="U57">
            <v>0</v>
          </cell>
          <cell r="V57">
            <v>0</v>
          </cell>
          <cell r="W57">
            <v>0</v>
          </cell>
          <cell r="X57">
            <v>0</v>
          </cell>
          <cell r="Y57">
            <v>0</v>
          </cell>
          <cell r="Z57">
            <v>0</v>
          </cell>
          <cell r="AC57">
            <v>0</v>
          </cell>
          <cell r="AD57">
            <v>0</v>
          </cell>
          <cell r="AE57">
            <v>0</v>
          </cell>
          <cell r="AF57">
            <v>0</v>
          </cell>
          <cell r="AG57">
            <v>0</v>
          </cell>
          <cell r="AH57">
            <v>0</v>
          </cell>
          <cell r="AK57">
            <v>0</v>
          </cell>
          <cell r="AL57">
            <v>0</v>
          </cell>
          <cell r="AM57">
            <v>0</v>
          </cell>
          <cell r="AN57">
            <v>0</v>
          </cell>
          <cell r="AO57">
            <v>0</v>
          </cell>
          <cell r="AP57">
            <v>0</v>
          </cell>
          <cell r="AS57">
            <v>0</v>
          </cell>
          <cell r="AT57">
            <v>0</v>
          </cell>
          <cell r="AU57">
            <v>0</v>
          </cell>
          <cell r="AV57">
            <v>0</v>
          </cell>
          <cell r="AW57">
            <v>0</v>
          </cell>
          <cell r="AX57">
            <v>0</v>
          </cell>
        </row>
        <row r="58">
          <cell r="E58">
            <v>0</v>
          </cell>
          <cell r="F58">
            <v>0</v>
          </cell>
          <cell r="G58">
            <v>0</v>
          </cell>
          <cell r="H58">
            <v>0</v>
          </cell>
          <cell r="I58">
            <v>0</v>
          </cell>
          <cell r="J58">
            <v>0</v>
          </cell>
          <cell r="M58">
            <v>0</v>
          </cell>
          <cell r="N58">
            <v>0</v>
          </cell>
          <cell r="O58">
            <v>0</v>
          </cell>
          <cell r="P58">
            <v>0</v>
          </cell>
          <cell r="Q58">
            <v>0</v>
          </cell>
          <cell r="R58">
            <v>0</v>
          </cell>
          <cell r="U58">
            <v>0</v>
          </cell>
          <cell r="V58">
            <v>0</v>
          </cell>
          <cell r="W58">
            <v>0</v>
          </cell>
          <cell r="X58">
            <v>0</v>
          </cell>
          <cell r="Y58">
            <v>0</v>
          </cell>
          <cell r="Z58">
            <v>0</v>
          </cell>
          <cell r="AC58">
            <v>0</v>
          </cell>
          <cell r="AD58">
            <v>0</v>
          </cell>
          <cell r="AE58">
            <v>0</v>
          </cell>
          <cell r="AF58">
            <v>0</v>
          </cell>
          <cell r="AG58">
            <v>0</v>
          </cell>
          <cell r="AH58">
            <v>0</v>
          </cell>
          <cell r="AK58">
            <v>0</v>
          </cell>
          <cell r="AL58">
            <v>0</v>
          </cell>
          <cell r="AM58">
            <v>0</v>
          </cell>
          <cell r="AN58">
            <v>0</v>
          </cell>
          <cell r="AO58">
            <v>0</v>
          </cell>
          <cell r="AP58">
            <v>0</v>
          </cell>
          <cell r="AS58">
            <v>0</v>
          </cell>
          <cell r="AT58">
            <v>0</v>
          </cell>
          <cell r="AU58">
            <v>0</v>
          </cell>
          <cell r="AV58">
            <v>0</v>
          </cell>
          <cell r="AW58">
            <v>0</v>
          </cell>
          <cell r="AX58">
            <v>0</v>
          </cell>
        </row>
        <row r="59">
          <cell r="E59">
            <v>0</v>
          </cell>
          <cell r="F59">
            <v>0</v>
          </cell>
          <cell r="G59">
            <v>0</v>
          </cell>
          <cell r="H59">
            <v>0</v>
          </cell>
          <cell r="I59">
            <v>0</v>
          </cell>
          <cell r="J59">
            <v>0</v>
          </cell>
          <cell r="M59">
            <v>0</v>
          </cell>
          <cell r="N59">
            <v>0</v>
          </cell>
          <cell r="O59">
            <v>0</v>
          </cell>
          <cell r="P59">
            <v>0</v>
          </cell>
          <cell r="Q59">
            <v>0</v>
          </cell>
          <cell r="R59">
            <v>0</v>
          </cell>
          <cell r="U59">
            <v>0</v>
          </cell>
          <cell r="V59">
            <v>0</v>
          </cell>
          <cell r="W59">
            <v>0</v>
          </cell>
          <cell r="X59">
            <v>0</v>
          </cell>
          <cell r="Y59">
            <v>0</v>
          </cell>
          <cell r="Z59">
            <v>0</v>
          </cell>
          <cell r="AC59">
            <v>0</v>
          </cell>
          <cell r="AD59">
            <v>0</v>
          </cell>
          <cell r="AE59">
            <v>0</v>
          </cell>
          <cell r="AF59">
            <v>0</v>
          </cell>
          <cell r="AG59">
            <v>0</v>
          </cell>
          <cell r="AH59">
            <v>0</v>
          </cell>
          <cell r="AK59">
            <v>0</v>
          </cell>
          <cell r="AL59">
            <v>0</v>
          </cell>
          <cell r="AM59">
            <v>0</v>
          </cell>
          <cell r="AN59">
            <v>0</v>
          </cell>
          <cell r="AO59">
            <v>0</v>
          </cell>
          <cell r="AP59">
            <v>0</v>
          </cell>
          <cell r="AS59">
            <v>0</v>
          </cell>
          <cell r="AT59">
            <v>0</v>
          </cell>
          <cell r="AU59">
            <v>0</v>
          </cell>
          <cell r="AV59">
            <v>0</v>
          </cell>
          <cell r="AW59">
            <v>0</v>
          </cell>
          <cell r="AX59">
            <v>0</v>
          </cell>
        </row>
        <row r="60">
          <cell r="E60">
            <v>0</v>
          </cell>
          <cell r="F60">
            <v>0</v>
          </cell>
          <cell r="G60">
            <v>0</v>
          </cell>
          <cell r="H60">
            <v>0</v>
          </cell>
          <cell r="I60">
            <v>0</v>
          </cell>
          <cell r="J60">
            <v>0</v>
          </cell>
          <cell r="M60">
            <v>0</v>
          </cell>
          <cell r="N60">
            <v>0</v>
          </cell>
          <cell r="O60">
            <v>0</v>
          </cell>
          <cell r="P60">
            <v>0</v>
          </cell>
          <cell r="Q60">
            <v>0</v>
          </cell>
          <cell r="R60">
            <v>0</v>
          </cell>
          <cell r="U60">
            <v>0</v>
          </cell>
          <cell r="V60">
            <v>0</v>
          </cell>
          <cell r="W60">
            <v>0</v>
          </cell>
          <cell r="X60">
            <v>0</v>
          </cell>
          <cell r="Y60">
            <v>0</v>
          </cell>
          <cell r="Z60">
            <v>0</v>
          </cell>
          <cell r="AC60">
            <v>0</v>
          </cell>
          <cell r="AD60">
            <v>0</v>
          </cell>
          <cell r="AE60">
            <v>0</v>
          </cell>
          <cell r="AF60">
            <v>0</v>
          </cell>
          <cell r="AG60">
            <v>0</v>
          </cell>
          <cell r="AH60">
            <v>0</v>
          </cell>
          <cell r="AK60">
            <v>0</v>
          </cell>
          <cell r="AL60">
            <v>0</v>
          </cell>
          <cell r="AM60">
            <v>0</v>
          </cell>
          <cell r="AN60">
            <v>0</v>
          </cell>
          <cell r="AO60">
            <v>0</v>
          </cell>
          <cell r="AP60">
            <v>0</v>
          </cell>
          <cell r="AS60">
            <v>0</v>
          </cell>
          <cell r="AT60">
            <v>0</v>
          </cell>
          <cell r="AU60">
            <v>0</v>
          </cell>
          <cell r="AV60">
            <v>0</v>
          </cell>
          <cell r="AW60">
            <v>0</v>
          </cell>
          <cell r="AX60">
            <v>0</v>
          </cell>
        </row>
        <row r="61">
          <cell r="E61">
            <v>0</v>
          </cell>
          <cell r="F61">
            <v>0</v>
          </cell>
          <cell r="G61">
            <v>0</v>
          </cell>
          <cell r="H61">
            <v>0</v>
          </cell>
          <cell r="I61">
            <v>0</v>
          </cell>
          <cell r="J61">
            <v>0</v>
          </cell>
          <cell r="M61">
            <v>0</v>
          </cell>
          <cell r="N61">
            <v>0</v>
          </cell>
          <cell r="O61">
            <v>0</v>
          </cell>
          <cell r="P61">
            <v>0</v>
          </cell>
          <cell r="Q61">
            <v>0</v>
          </cell>
          <cell r="R61">
            <v>0</v>
          </cell>
          <cell r="U61">
            <v>0</v>
          </cell>
          <cell r="V61">
            <v>0</v>
          </cell>
          <cell r="W61">
            <v>0</v>
          </cell>
          <cell r="X61">
            <v>0</v>
          </cell>
          <cell r="Y61">
            <v>0</v>
          </cell>
          <cell r="Z61">
            <v>0</v>
          </cell>
          <cell r="AC61">
            <v>0</v>
          </cell>
          <cell r="AD61">
            <v>0</v>
          </cell>
          <cell r="AE61">
            <v>0</v>
          </cell>
          <cell r="AF61">
            <v>0</v>
          </cell>
          <cell r="AG61">
            <v>0</v>
          </cell>
          <cell r="AH61">
            <v>0</v>
          </cell>
          <cell r="AK61">
            <v>0</v>
          </cell>
          <cell r="AL61">
            <v>0</v>
          </cell>
          <cell r="AM61">
            <v>0</v>
          </cell>
          <cell r="AN61">
            <v>0</v>
          </cell>
          <cell r="AO61">
            <v>0</v>
          </cell>
          <cell r="AP61">
            <v>0</v>
          </cell>
          <cell r="AS61">
            <v>0</v>
          </cell>
          <cell r="AT61">
            <v>0</v>
          </cell>
          <cell r="AU61">
            <v>0</v>
          </cell>
          <cell r="AV61">
            <v>0</v>
          </cell>
          <cell r="AW61">
            <v>0</v>
          </cell>
          <cell r="AX61">
            <v>0</v>
          </cell>
        </row>
        <row r="62">
          <cell r="E62">
            <v>0</v>
          </cell>
          <cell r="F62">
            <v>0</v>
          </cell>
          <cell r="G62">
            <v>0</v>
          </cell>
          <cell r="H62">
            <v>0</v>
          </cell>
          <cell r="I62">
            <v>0</v>
          </cell>
          <cell r="J62">
            <v>0</v>
          </cell>
          <cell r="M62">
            <v>0</v>
          </cell>
          <cell r="N62">
            <v>0</v>
          </cell>
          <cell r="O62">
            <v>0</v>
          </cell>
          <cell r="P62">
            <v>0</v>
          </cell>
          <cell r="Q62">
            <v>0</v>
          </cell>
          <cell r="R62">
            <v>0</v>
          </cell>
          <cell r="U62">
            <v>0</v>
          </cell>
          <cell r="V62">
            <v>0</v>
          </cell>
          <cell r="W62">
            <v>0</v>
          </cell>
          <cell r="X62">
            <v>0</v>
          </cell>
          <cell r="Y62">
            <v>0</v>
          </cell>
          <cell r="Z62">
            <v>0</v>
          </cell>
          <cell r="AC62">
            <v>0</v>
          </cell>
          <cell r="AD62">
            <v>0</v>
          </cell>
          <cell r="AE62">
            <v>0</v>
          </cell>
          <cell r="AF62">
            <v>0</v>
          </cell>
          <cell r="AG62">
            <v>0</v>
          </cell>
          <cell r="AH62">
            <v>0</v>
          </cell>
          <cell r="AK62">
            <v>0</v>
          </cell>
          <cell r="AL62">
            <v>0</v>
          </cell>
          <cell r="AM62">
            <v>0</v>
          </cell>
          <cell r="AN62">
            <v>0</v>
          </cell>
          <cell r="AO62">
            <v>0</v>
          </cell>
          <cell r="AP62">
            <v>0</v>
          </cell>
          <cell r="AS62">
            <v>0</v>
          </cell>
          <cell r="AT62">
            <v>0</v>
          </cell>
          <cell r="AU62">
            <v>0</v>
          </cell>
          <cell r="AV62">
            <v>0</v>
          </cell>
          <cell r="AW62">
            <v>0</v>
          </cell>
          <cell r="AX62">
            <v>0</v>
          </cell>
        </row>
      </sheetData>
      <sheetData sheetId="3">
        <row r="45">
          <cell r="E45">
            <v>0</v>
          </cell>
          <cell r="F45">
            <v>0</v>
          </cell>
          <cell r="G45">
            <v>0</v>
          </cell>
          <cell r="H45">
            <v>0</v>
          </cell>
          <cell r="I45">
            <v>0</v>
          </cell>
          <cell r="J45">
            <v>0</v>
          </cell>
          <cell r="M45">
            <v>0</v>
          </cell>
          <cell r="N45">
            <v>0</v>
          </cell>
          <cell r="O45">
            <v>0</v>
          </cell>
          <cell r="P45">
            <v>0</v>
          </cell>
          <cell r="Q45">
            <v>0</v>
          </cell>
          <cell r="R45">
            <v>0</v>
          </cell>
          <cell r="U45">
            <v>0</v>
          </cell>
          <cell r="V45">
            <v>0</v>
          </cell>
          <cell r="W45">
            <v>0</v>
          </cell>
          <cell r="X45">
            <v>0</v>
          </cell>
          <cell r="Y45">
            <v>0</v>
          </cell>
          <cell r="Z45">
            <v>0</v>
          </cell>
          <cell r="AC45">
            <v>0</v>
          </cell>
          <cell r="AD45">
            <v>0</v>
          </cell>
          <cell r="AE45">
            <v>0</v>
          </cell>
          <cell r="AF45">
            <v>0</v>
          </cell>
          <cell r="AG45">
            <v>0</v>
          </cell>
          <cell r="AH45">
            <v>0</v>
          </cell>
          <cell r="AK45">
            <v>0</v>
          </cell>
          <cell r="AL45">
            <v>0</v>
          </cell>
          <cell r="AM45">
            <v>0</v>
          </cell>
          <cell r="AN45">
            <v>0</v>
          </cell>
          <cell r="AO45">
            <v>0</v>
          </cell>
          <cell r="AP45">
            <v>0</v>
          </cell>
          <cell r="AS45">
            <v>0</v>
          </cell>
          <cell r="AT45">
            <v>0</v>
          </cell>
          <cell r="AU45">
            <v>0</v>
          </cell>
          <cell r="AV45">
            <v>0</v>
          </cell>
          <cell r="AW45">
            <v>0</v>
          </cell>
          <cell r="AX45">
            <v>0</v>
          </cell>
        </row>
        <row r="46">
          <cell r="E46">
            <v>0</v>
          </cell>
          <cell r="F46">
            <v>0</v>
          </cell>
          <cell r="G46">
            <v>0</v>
          </cell>
          <cell r="H46">
            <v>0</v>
          </cell>
          <cell r="I46">
            <v>0</v>
          </cell>
          <cell r="J46">
            <v>0</v>
          </cell>
          <cell r="M46">
            <v>0</v>
          </cell>
          <cell r="N46">
            <v>0</v>
          </cell>
          <cell r="O46">
            <v>0</v>
          </cell>
          <cell r="P46">
            <v>0</v>
          </cell>
          <cell r="Q46">
            <v>0</v>
          </cell>
          <cell r="R46">
            <v>0</v>
          </cell>
          <cell r="U46">
            <v>0</v>
          </cell>
          <cell r="V46">
            <v>0</v>
          </cell>
          <cell r="W46">
            <v>0</v>
          </cell>
          <cell r="X46">
            <v>0</v>
          </cell>
          <cell r="Y46">
            <v>0</v>
          </cell>
          <cell r="Z46">
            <v>0</v>
          </cell>
          <cell r="AC46">
            <v>0</v>
          </cell>
          <cell r="AD46">
            <v>0</v>
          </cell>
          <cell r="AE46">
            <v>0</v>
          </cell>
          <cell r="AF46">
            <v>0</v>
          </cell>
          <cell r="AG46">
            <v>0</v>
          </cell>
          <cell r="AH46">
            <v>0</v>
          </cell>
          <cell r="AK46">
            <v>0</v>
          </cell>
          <cell r="AL46">
            <v>0</v>
          </cell>
          <cell r="AM46">
            <v>0</v>
          </cell>
          <cell r="AN46">
            <v>0</v>
          </cell>
          <cell r="AO46">
            <v>0</v>
          </cell>
          <cell r="AP46">
            <v>0</v>
          </cell>
          <cell r="AS46">
            <v>0</v>
          </cell>
          <cell r="AT46">
            <v>0</v>
          </cell>
          <cell r="AU46">
            <v>0</v>
          </cell>
          <cell r="AV46">
            <v>0</v>
          </cell>
          <cell r="AW46">
            <v>0</v>
          </cell>
          <cell r="AX46">
            <v>0</v>
          </cell>
        </row>
        <row r="47">
          <cell r="E47">
            <v>0</v>
          </cell>
          <cell r="F47">
            <v>0</v>
          </cell>
          <cell r="G47">
            <v>0</v>
          </cell>
          <cell r="H47">
            <v>0</v>
          </cell>
          <cell r="I47">
            <v>0</v>
          </cell>
          <cell r="J47">
            <v>0</v>
          </cell>
          <cell r="M47">
            <v>0</v>
          </cell>
          <cell r="N47">
            <v>0</v>
          </cell>
          <cell r="O47">
            <v>0</v>
          </cell>
          <cell r="P47">
            <v>0</v>
          </cell>
          <cell r="Q47">
            <v>0</v>
          </cell>
          <cell r="R47">
            <v>0</v>
          </cell>
          <cell r="U47">
            <v>0</v>
          </cell>
          <cell r="V47">
            <v>0</v>
          </cell>
          <cell r="W47">
            <v>0</v>
          </cell>
          <cell r="X47">
            <v>0</v>
          </cell>
          <cell r="Y47">
            <v>0</v>
          </cell>
          <cell r="Z47">
            <v>0</v>
          </cell>
          <cell r="AC47">
            <v>0</v>
          </cell>
          <cell r="AD47">
            <v>0</v>
          </cell>
          <cell r="AE47">
            <v>0</v>
          </cell>
          <cell r="AF47">
            <v>0</v>
          </cell>
          <cell r="AG47">
            <v>0</v>
          </cell>
          <cell r="AH47">
            <v>0</v>
          </cell>
          <cell r="AK47">
            <v>0</v>
          </cell>
          <cell r="AL47">
            <v>0</v>
          </cell>
          <cell r="AM47">
            <v>0</v>
          </cell>
          <cell r="AN47">
            <v>0</v>
          </cell>
          <cell r="AO47">
            <v>0</v>
          </cell>
          <cell r="AP47">
            <v>0</v>
          </cell>
          <cell r="AS47">
            <v>0</v>
          </cell>
          <cell r="AT47">
            <v>0</v>
          </cell>
          <cell r="AU47">
            <v>0</v>
          </cell>
          <cell r="AV47">
            <v>0</v>
          </cell>
          <cell r="AW47">
            <v>0</v>
          </cell>
          <cell r="AX47">
            <v>0</v>
          </cell>
        </row>
        <row r="48">
          <cell r="E48">
            <v>0</v>
          </cell>
          <cell r="F48">
            <v>0</v>
          </cell>
          <cell r="G48">
            <v>0</v>
          </cell>
          <cell r="H48">
            <v>0</v>
          </cell>
          <cell r="I48">
            <v>0</v>
          </cell>
          <cell r="J48">
            <v>0</v>
          </cell>
          <cell r="M48">
            <v>0</v>
          </cell>
          <cell r="N48">
            <v>0</v>
          </cell>
          <cell r="O48">
            <v>0</v>
          </cell>
          <cell r="P48">
            <v>0</v>
          </cell>
          <cell r="Q48">
            <v>0</v>
          </cell>
          <cell r="R48">
            <v>0</v>
          </cell>
          <cell r="U48">
            <v>0</v>
          </cell>
          <cell r="V48">
            <v>0</v>
          </cell>
          <cell r="W48">
            <v>0</v>
          </cell>
          <cell r="X48">
            <v>0</v>
          </cell>
          <cell r="Y48">
            <v>0</v>
          </cell>
          <cell r="Z48">
            <v>0</v>
          </cell>
          <cell r="AC48">
            <v>0</v>
          </cell>
          <cell r="AD48">
            <v>0</v>
          </cell>
          <cell r="AE48">
            <v>0</v>
          </cell>
          <cell r="AF48">
            <v>0</v>
          </cell>
          <cell r="AG48">
            <v>0</v>
          </cell>
          <cell r="AH48">
            <v>0</v>
          </cell>
          <cell r="AK48">
            <v>0</v>
          </cell>
          <cell r="AL48">
            <v>0</v>
          </cell>
          <cell r="AM48">
            <v>0</v>
          </cell>
          <cell r="AN48">
            <v>0</v>
          </cell>
          <cell r="AO48">
            <v>0</v>
          </cell>
          <cell r="AP48">
            <v>0</v>
          </cell>
          <cell r="AS48">
            <v>0</v>
          </cell>
          <cell r="AT48">
            <v>0</v>
          </cell>
          <cell r="AU48">
            <v>0</v>
          </cell>
          <cell r="AV48">
            <v>0</v>
          </cell>
          <cell r="AW48">
            <v>0</v>
          </cell>
          <cell r="AX48">
            <v>0</v>
          </cell>
        </row>
        <row r="49">
          <cell r="E49">
            <v>0</v>
          </cell>
          <cell r="F49">
            <v>0</v>
          </cell>
          <cell r="G49">
            <v>0</v>
          </cell>
          <cell r="H49">
            <v>0</v>
          </cell>
          <cell r="I49">
            <v>0</v>
          </cell>
          <cell r="J49">
            <v>0</v>
          </cell>
          <cell r="M49">
            <v>0</v>
          </cell>
          <cell r="N49">
            <v>0</v>
          </cell>
          <cell r="O49">
            <v>0</v>
          </cell>
          <cell r="P49">
            <v>0</v>
          </cell>
          <cell r="Q49">
            <v>0</v>
          </cell>
          <cell r="R49">
            <v>0</v>
          </cell>
          <cell r="U49">
            <v>0</v>
          </cell>
          <cell r="V49">
            <v>0</v>
          </cell>
          <cell r="W49">
            <v>0</v>
          </cell>
          <cell r="X49">
            <v>0</v>
          </cell>
          <cell r="Y49">
            <v>0</v>
          </cell>
          <cell r="Z49">
            <v>0</v>
          </cell>
          <cell r="AC49">
            <v>0</v>
          </cell>
          <cell r="AD49">
            <v>0</v>
          </cell>
          <cell r="AE49">
            <v>0</v>
          </cell>
          <cell r="AF49">
            <v>0</v>
          </cell>
          <cell r="AG49">
            <v>0</v>
          </cell>
          <cell r="AH49">
            <v>0</v>
          </cell>
          <cell r="AK49">
            <v>0</v>
          </cell>
          <cell r="AL49">
            <v>0</v>
          </cell>
          <cell r="AM49">
            <v>0</v>
          </cell>
          <cell r="AN49">
            <v>0</v>
          </cell>
          <cell r="AO49">
            <v>0</v>
          </cell>
          <cell r="AP49">
            <v>0</v>
          </cell>
          <cell r="AS49">
            <v>0</v>
          </cell>
          <cell r="AT49">
            <v>0</v>
          </cell>
          <cell r="AU49">
            <v>0</v>
          </cell>
          <cell r="AV49">
            <v>0</v>
          </cell>
          <cell r="AW49">
            <v>0</v>
          </cell>
          <cell r="AX49">
            <v>0</v>
          </cell>
        </row>
        <row r="50">
          <cell r="E50">
            <v>0</v>
          </cell>
          <cell r="F50">
            <v>0</v>
          </cell>
          <cell r="G50">
            <v>0</v>
          </cell>
          <cell r="H50">
            <v>0</v>
          </cell>
          <cell r="I50">
            <v>0</v>
          </cell>
          <cell r="J50">
            <v>0</v>
          </cell>
          <cell r="M50">
            <v>0</v>
          </cell>
          <cell r="N50">
            <v>0</v>
          </cell>
          <cell r="O50">
            <v>0</v>
          </cell>
          <cell r="P50">
            <v>0</v>
          </cell>
          <cell r="Q50">
            <v>0</v>
          </cell>
          <cell r="R50">
            <v>0</v>
          </cell>
          <cell r="U50">
            <v>0</v>
          </cell>
          <cell r="V50">
            <v>0</v>
          </cell>
          <cell r="W50">
            <v>0</v>
          </cell>
          <cell r="X50">
            <v>0</v>
          </cell>
          <cell r="Y50">
            <v>0</v>
          </cell>
          <cell r="Z50">
            <v>0</v>
          </cell>
          <cell r="AC50">
            <v>0</v>
          </cell>
          <cell r="AD50">
            <v>0</v>
          </cell>
          <cell r="AE50">
            <v>0</v>
          </cell>
          <cell r="AF50">
            <v>0</v>
          </cell>
          <cell r="AG50">
            <v>0</v>
          </cell>
          <cell r="AH50">
            <v>0</v>
          </cell>
          <cell r="AK50">
            <v>0</v>
          </cell>
          <cell r="AL50">
            <v>0</v>
          </cell>
          <cell r="AM50">
            <v>0</v>
          </cell>
          <cell r="AN50">
            <v>0</v>
          </cell>
          <cell r="AO50">
            <v>0</v>
          </cell>
          <cell r="AP50">
            <v>0</v>
          </cell>
          <cell r="AS50">
            <v>0</v>
          </cell>
          <cell r="AT50">
            <v>0</v>
          </cell>
          <cell r="AU50">
            <v>0</v>
          </cell>
          <cell r="AV50">
            <v>0</v>
          </cell>
          <cell r="AW50">
            <v>0</v>
          </cell>
          <cell r="AX50">
            <v>0</v>
          </cell>
        </row>
        <row r="57">
          <cell r="E57">
            <v>0</v>
          </cell>
          <cell r="F57">
            <v>0</v>
          </cell>
          <cell r="G57">
            <v>0</v>
          </cell>
          <cell r="H57">
            <v>0</v>
          </cell>
          <cell r="I57">
            <v>0</v>
          </cell>
          <cell r="J57">
            <v>0</v>
          </cell>
          <cell r="M57">
            <v>0</v>
          </cell>
          <cell r="N57">
            <v>0</v>
          </cell>
          <cell r="O57">
            <v>0</v>
          </cell>
          <cell r="P57">
            <v>0</v>
          </cell>
          <cell r="Q57">
            <v>0</v>
          </cell>
          <cell r="R57">
            <v>0</v>
          </cell>
          <cell r="U57">
            <v>0</v>
          </cell>
          <cell r="V57">
            <v>0</v>
          </cell>
          <cell r="W57">
            <v>0</v>
          </cell>
          <cell r="X57">
            <v>0</v>
          </cell>
          <cell r="Y57">
            <v>0</v>
          </cell>
          <cell r="Z57">
            <v>0</v>
          </cell>
          <cell r="AC57">
            <v>0</v>
          </cell>
          <cell r="AD57">
            <v>0</v>
          </cell>
          <cell r="AE57">
            <v>0</v>
          </cell>
          <cell r="AF57">
            <v>0</v>
          </cell>
          <cell r="AG57">
            <v>0</v>
          </cell>
          <cell r="AH57">
            <v>0</v>
          </cell>
          <cell r="AK57">
            <v>0</v>
          </cell>
          <cell r="AL57">
            <v>0</v>
          </cell>
          <cell r="AM57">
            <v>0</v>
          </cell>
          <cell r="AN57">
            <v>0</v>
          </cell>
          <cell r="AO57">
            <v>0</v>
          </cell>
          <cell r="AP57">
            <v>0</v>
          </cell>
          <cell r="AS57">
            <v>0</v>
          </cell>
          <cell r="AT57">
            <v>0</v>
          </cell>
          <cell r="AU57">
            <v>0</v>
          </cell>
          <cell r="AV57">
            <v>0</v>
          </cell>
          <cell r="AW57">
            <v>0</v>
          </cell>
          <cell r="AX57">
            <v>0</v>
          </cell>
        </row>
        <row r="58">
          <cell r="E58">
            <v>0</v>
          </cell>
          <cell r="F58">
            <v>0</v>
          </cell>
          <cell r="G58">
            <v>0</v>
          </cell>
          <cell r="H58">
            <v>0</v>
          </cell>
          <cell r="I58">
            <v>0</v>
          </cell>
          <cell r="J58">
            <v>0</v>
          </cell>
          <cell r="M58">
            <v>0</v>
          </cell>
          <cell r="N58">
            <v>0</v>
          </cell>
          <cell r="O58">
            <v>0</v>
          </cell>
          <cell r="P58">
            <v>0</v>
          </cell>
          <cell r="Q58">
            <v>0</v>
          </cell>
          <cell r="R58">
            <v>0</v>
          </cell>
          <cell r="U58">
            <v>0</v>
          </cell>
          <cell r="V58">
            <v>0</v>
          </cell>
          <cell r="W58">
            <v>0</v>
          </cell>
          <cell r="X58">
            <v>0</v>
          </cell>
          <cell r="Y58">
            <v>0</v>
          </cell>
          <cell r="Z58">
            <v>0</v>
          </cell>
          <cell r="AC58">
            <v>0</v>
          </cell>
          <cell r="AD58">
            <v>0</v>
          </cell>
          <cell r="AE58">
            <v>0</v>
          </cell>
          <cell r="AF58">
            <v>0</v>
          </cell>
          <cell r="AG58">
            <v>0</v>
          </cell>
          <cell r="AH58">
            <v>0</v>
          </cell>
          <cell r="AK58">
            <v>0</v>
          </cell>
          <cell r="AL58">
            <v>0</v>
          </cell>
          <cell r="AM58">
            <v>0</v>
          </cell>
          <cell r="AN58">
            <v>0</v>
          </cell>
          <cell r="AO58">
            <v>0</v>
          </cell>
          <cell r="AP58">
            <v>0</v>
          </cell>
          <cell r="AS58">
            <v>0</v>
          </cell>
          <cell r="AT58">
            <v>0</v>
          </cell>
          <cell r="AU58">
            <v>0</v>
          </cell>
          <cell r="AV58">
            <v>0</v>
          </cell>
          <cell r="AW58">
            <v>0</v>
          </cell>
          <cell r="AX58">
            <v>0</v>
          </cell>
        </row>
        <row r="59">
          <cell r="E59">
            <v>0</v>
          </cell>
          <cell r="F59">
            <v>0</v>
          </cell>
          <cell r="G59">
            <v>0</v>
          </cell>
          <cell r="H59">
            <v>0</v>
          </cell>
          <cell r="I59">
            <v>0</v>
          </cell>
          <cell r="J59">
            <v>0</v>
          </cell>
          <cell r="M59">
            <v>0</v>
          </cell>
          <cell r="N59">
            <v>0</v>
          </cell>
          <cell r="O59">
            <v>0</v>
          </cell>
          <cell r="P59">
            <v>0</v>
          </cell>
          <cell r="Q59">
            <v>0</v>
          </cell>
          <cell r="R59">
            <v>0</v>
          </cell>
          <cell r="U59">
            <v>0</v>
          </cell>
          <cell r="V59">
            <v>0</v>
          </cell>
          <cell r="W59">
            <v>0</v>
          </cell>
          <cell r="X59">
            <v>0</v>
          </cell>
          <cell r="Y59">
            <v>0</v>
          </cell>
          <cell r="Z59">
            <v>0</v>
          </cell>
          <cell r="AC59">
            <v>0</v>
          </cell>
          <cell r="AD59">
            <v>0</v>
          </cell>
          <cell r="AE59">
            <v>0</v>
          </cell>
          <cell r="AF59">
            <v>0</v>
          </cell>
          <cell r="AG59">
            <v>0</v>
          </cell>
          <cell r="AH59">
            <v>0</v>
          </cell>
          <cell r="AK59">
            <v>0</v>
          </cell>
          <cell r="AL59">
            <v>0</v>
          </cell>
          <cell r="AM59">
            <v>0</v>
          </cell>
          <cell r="AN59">
            <v>0</v>
          </cell>
          <cell r="AO59">
            <v>0</v>
          </cell>
          <cell r="AP59">
            <v>0</v>
          </cell>
          <cell r="AS59">
            <v>0</v>
          </cell>
          <cell r="AT59">
            <v>0</v>
          </cell>
          <cell r="AU59">
            <v>0</v>
          </cell>
          <cell r="AV59">
            <v>0</v>
          </cell>
          <cell r="AW59">
            <v>0</v>
          </cell>
          <cell r="AX59">
            <v>0</v>
          </cell>
        </row>
        <row r="60">
          <cell r="E60">
            <v>0</v>
          </cell>
          <cell r="F60">
            <v>0</v>
          </cell>
          <cell r="G60">
            <v>0</v>
          </cell>
          <cell r="H60">
            <v>0</v>
          </cell>
          <cell r="I60">
            <v>0</v>
          </cell>
          <cell r="J60">
            <v>0</v>
          </cell>
          <cell r="M60">
            <v>0</v>
          </cell>
          <cell r="N60">
            <v>0</v>
          </cell>
          <cell r="O60">
            <v>0</v>
          </cell>
          <cell r="P60">
            <v>0</v>
          </cell>
          <cell r="Q60">
            <v>0</v>
          </cell>
          <cell r="R60">
            <v>0</v>
          </cell>
          <cell r="U60">
            <v>0</v>
          </cell>
          <cell r="V60">
            <v>0</v>
          </cell>
          <cell r="W60">
            <v>0</v>
          </cell>
          <cell r="X60">
            <v>0</v>
          </cell>
          <cell r="Y60">
            <v>0</v>
          </cell>
          <cell r="Z60">
            <v>0</v>
          </cell>
          <cell r="AC60">
            <v>0</v>
          </cell>
          <cell r="AD60">
            <v>0</v>
          </cell>
          <cell r="AE60">
            <v>0</v>
          </cell>
          <cell r="AF60">
            <v>0</v>
          </cell>
          <cell r="AG60">
            <v>0</v>
          </cell>
          <cell r="AH60">
            <v>0</v>
          </cell>
          <cell r="AK60">
            <v>0</v>
          </cell>
          <cell r="AL60">
            <v>0</v>
          </cell>
          <cell r="AM60">
            <v>0</v>
          </cell>
          <cell r="AN60">
            <v>0</v>
          </cell>
          <cell r="AO60">
            <v>0</v>
          </cell>
          <cell r="AP60">
            <v>0</v>
          </cell>
          <cell r="AS60">
            <v>0</v>
          </cell>
          <cell r="AT60">
            <v>0</v>
          </cell>
          <cell r="AU60">
            <v>0</v>
          </cell>
          <cell r="AV60">
            <v>0</v>
          </cell>
          <cell r="AW60">
            <v>0</v>
          </cell>
          <cell r="AX60">
            <v>0</v>
          </cell>
        </row>
        <row r="61">
          <cell r="E61">
            <v>0</v>
          </cell>
          <cell r="F61">
            <v>0</v>
          </cell>
          <cell r="G61">
            <v>0</v>
          </cell>
          <cell r="H61">
            <v>0</v>
          </cell>
          <cell r="I61">
            <v>0</v>
          </cell>
          <cell r="J61">
            <v>0</v>
          </cell>
          <cell r="M61">
            <v>0</v>
          </cell>
          <cell r="N61">
            <v>0</v>
          </cell>
          <cell r="O61">
            <v>0</v>
          </cell>
          <cell r="P61">
            <v>0</v>
          </cell>
          <cell r="Q61">
            <v>0</v>
          </cell>
          <cell r="R61">
            <v>0</v>
          </cell>
          <cell r="U61">
            <v>0</v>
          </cell>
          <cell r="V61">
            <v>0</v>
          </cell>
          <cell r="W61">
            <v>0</v>
          </cell>
          <cell r="X61">
            <v>0</v>
          </cell>
          <cell r="Y61">
            <v>0</v>
          </cell>
          <cell r="Z61">
            <v>0</v>
          </cell>
          <cell r="AC61">
            <v>0</v>
          </cell>
          <cell r="AD61">
            <v>0</v>
          </cell>
          <cell r="AE61">
            <v>0</v>
          </cell>
          <cell r="AF61">
            <v>0</v>
          </cell>
          <cell r="AG61">
            <v>0</v>
          </cell>
          <cell r="AH61">
            <v>0</v>
          </cell>
          <cell r="AK61">
            <v>0</v>
          </cell>
          <cell r="AL61">
            <v>0</v>
          </cell>
          <cell r="AM61">
            <v>0</v>
          </cell>
          <cell r="AN61">
            <v>0</v>
          </cell>
          <cell r="AO61">
            <v>0</v>
          </cell>
          <cell r="AP61">
            <v>0</v>
          </cell>
          <cell r="AS61">
            <v>0</v>
          </cell>
          <cell r="AT61">
            <v>0</v>
          </cell>
          <cell r="AU61">
            <v>0</v>
          </cell>
          <cell r="AV61">
            <v>0</v>
          </cell>
          <cell r="AW61">
            <v>0</v>
          </cell>
          <cell r="AX61">
            <v>0</v>
          </cell>
        </row>
        <row r="62">
          <cell r="E62">
            <v>0</v>
          </cell>
          <cell r="F62">
            <v>0</v>
          </cell>
          <cell r="G62">
            <v>0</v>
          </cell>
          <cell r="H62">
            <v>0</v>
          </cell>
          <cell r="I62">
            <v>0</v>
          </cell>
          <cell r="J62">
            <v>0</v>
          </cell>
          <cell r="M62">
            <v>0</v>
          </cell>
          <cell r="N62">
            <v>0</v>
          </cell>
          <cell r="O62">
            <v>0</v>
          </cell>
          <cell r="P62">
            <v>0</v>
          </cell>
          <cell r="Q62">
            <v>0</v>
          </cell>
          <cell r="R62">
            <v>0</v>
          </cell>
          <cell r="U62">
            <v>0</v>
          </cell>
          <cell r="V62">
            <v>0</v>
          </cell>
          <cell r="W62">
            <v>0</v>
          </cell>
          <cell r="X62">
            <v>0</v>
          </cell>
          <cell r="Y62">
            <v>0</v>
          </cell>
          <cell r="Z62">
            <v>0</v>
          </cell>
          <cell r="AC62">
            <v>0</v>
          </cell>
          <cell r="AD62">
            <v>0</v>
          </cell>
          <cell r="AE62">
            <v>0</v>
          </cell>
          <cell r="AF62">
            <v>0</v>
          </cell>
          <cell r="AG62">
            <v>0</v>
          </cell>
          <cell r="AH62">
            <v>0</v>
          </cell>
          <cell r="AK62">
            <v>0</v>
          </cell>
          <cell r="AL62">
            <v>0</v>
          </cell>
          <cell r="AM62">
            <v>0</v>
          </cell>
          <cell r="AN62">
            <v>0</v>
          </cell>
          <cell r="AO62">
            <v>0</v>
          </cell>
          <cell r="AP62">
            <v>0</v>
          </cell>
          <cell r="AS62">
            <v>0</v>
          </cell>
          <cell r="AT62">
            <v>0</v>
          </cell>
          <cell r="AU62">
            <v>0</v>
          </cell>
          <cell r="AV62">
            <v>0</v>
          </cell>
          <cell r="AW62">
            <v>0</v>
          </cell>
          <cell r="AX62">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31_データ_計算_01共通】"/>
      <sheetName val="031_01_Setai_2023"/>
      <sheetName val="031_11_年収等別_世帯割合_0323"/>
      <sheetName val="031_12_年収等別_世帯割合_2550"/>
      <sheetName val="031_13_年収別、五分位別_世帯割合_2550_K"/>
      <sheetName val="031_14_五分位中央値_2550_K"/>
      <sheetName val="031_15_年収別、五分位別_世帯割合_2550_J"/>
      <sheetName val="031_18_五分位・十分位階級境界値_2550_KK2"/>
      <sheetName val="031_19_年収別、五分位別_世帯割合_2550_KK2"/>
      <sheetName val="031_21_入居収入基準"/>
      <sheetName val="031_22_入居収入基準該当世帯割合_2550"/>
      <sheetName val="031_31_借家世帯数_0323"/>
      <sheetName val="031_41_夫婦のみ割合_0323"/>
      <sheetName val="031_42_子育て割合_0323"/>
      <sheetName val="031_43_子育て割合_2550"/>
      <sheetName val="031_44_子育て(ひとり親)割合_2550"/>
      <sheetName val="031_45_外国人割合_2550"/>
      <sheetName val="031_51_民借家賃単価_2550"/>
      <sheetName val="031_52_著低年収未満割合_2550"/>
      <sheetName val="031_61_面積水準達成割合_2550"/>
      <sheetName val="031_71_家賃等別世帯数_0323"/>
      <sheetName val="031_72_高家賃負担世帯割合_23"/>
      <sheetName val="031_73_家賃他別、世帯数_2550Tr"/>
      <sheetName val="031_74_家賃他別、世帯数_2550La"/>
      <sheetName val="031_75_高家賃負担世帯割合_2550Tr"/>
      <sheetName val="031_76_高家賃負担世帯割合_2550La"/>
      <sheetName val="【非表示_old】"/>
      <sheetName val="非031_16_五分位・十分位階級境界値_2550_KK1"/>
      <sheetName val="非031_17_年収別、五分位別_世帯割合_2550_KK1"/>
    </sheetNames>
    <sheetDataSet>
      <sheetData sheetId="0"/>
      <sheetData sheetId="1"/>
      <sheetData sheetId="2"/>
      <sheetData sheetId="3"/>
      <sheetData sheetId="4">
        <row r="84">
          <cell r="F84">
            <v>2350000</v>
          </cell>
          <cell r="G84">
            <v>3600000</v>
          </cell>
          <cell r="H84">
            <v>5230000</v>
          </cell>
          <cell r="I84">
            <v>7680000</v>
          </cell>
          <cell r="AM84">
            <v>2350000</v>
          </cell>
          <cell r="AN84">
            <v>3600000</v>
          </cell>
          <cell r="AO84">
            <v>5230000</v>
          </cell>
          <cell r="AP84">
            <v>7680000</v>
          </cell>
        </row>
        <row r="85">
          <cell r="F85">
            <v>2315479.0977526726</v>
          </cell>
          <cell r="G85">
            <v>3473131.4032715824</v>
          </cell>
          <cell r="H85">
            <v>4960935.8725402728</v>
          </cell>
          <cell r="I85">
            <v>7339298.3123775367</v>
          </cell>
          <cell r="AM85">
            <v>2350000</v>
          </cell>
          <cell r="AN85">
            <v>3600000</v>
          </cell>
          <cell r="AO85">
            <v>5230000</v>
          </cell>
          <cell r="AP85">
            <v>7680000</v>
          </cell>
        </row>
        <row r="86">
          <cell r="F86">
            <v>2262349.6124386499</v>
          </cell>
          <cell r="G86">
            <v>3407401.7743420089</v>
          </cell>
          <cell r="H86">
            <v>4900203.7368194349</v>
          </cell>
          <cell r="I86">
            <v>7290538.5676769903</v>
          </cell>
          <cell r="AM86">
            <v>2350000</v>
          </cell>
          <cell r="AN86">
            <v>3600000</v>
          </cell>
          <cell r="AO86">
            <v>5230000</v>
          </cell>
          <cell r="AP86">
            <v>7680000</v>
          </cell>
        </row>
        <row r="87">
          <cell r="F87">
            <v>2216522.8185829278</v>
          </cell>
          <cell r="G87">
            <v>3350706.7369749951</v>
          </cell>
          <cell r="H87">
            <v>4847819.2831089078</v>
          </cell>
          <cell r="I87">
            <v>7248480.8899930716</v>
          </cell>
          <cell r="AM87">
            <v>2350000</v>
          </cell>
          <cell r="AN87">
            <v>3600000</v>
          </cell>
          <cell r="AO87">
            <v>5230000</v>
          </cell>
          <cell r="AP87">
            <v>7680000</v>
          </cell>
        </row>
        <row r="88">
          <cell r="F88">
            <v>2176231.6469901633</v>
          </cell>
          <cell r="G88">
            <v>3300860.1453455603</v>
          </cell>
          <cell r="H88">
            <v>4801762.5805630349</v>
          </cell>
          <cell r="I88">
            <v>7211503.5462650582</v>
          </cell>
          <cell r="AM88">
            <v>2350000</v>
          </cell>
          <cell r="AN88">
            <v>3600000</v>
          </cell>
          <cell r="AO88">
            <v>5230000</v>
          </cell>
          <cell r="AP88">
            <v>7680000</v>
          </cell>
        </row>
        <row r="89">
          <cell r="F89">
            <v>2140281.7348750993</v>
          </cell>
          <cell r="G89">
            <v>3256384.3826046349</v>
          </cell>
          <cell r="H89">
            <v>4760668.3571046349</v>
          </cell>
          <cell r="I89">
            <v>7178510.406459976</v>
          </cell>
          <cell r="AM89">
            <v>2350000</v>
          </cell>
          <cell r="AN89">
            <v>3600000</v>
          </cell>
          <cell r="AO89">
            <v>5230000</v>
          </cell>
          <cell r="AP89">
            <v>7680000</v>
          </cell>
        </row>
        <row r="90">
          <cell r="F90">
            <v>2107827.896149029</v>
          </cell>
          <cell r="G90">
            <v>3216233.8190485109</v>
          </cell>
          <cell r="H90">
            <v>4723570.483362318</v>
          </cell>
          <cell r="I90">
            <v>7148725.7985067293</v>
          </cell>
          <cell r="AM90">
            <v>2350000</v>
          </cell>
          <cell r="AN90">
            <v>3600000</v>
          </cell>
          <cell r="AO90">
            <v>5230000</v>
          </cell>
          <cell r="AP90">
            <v>7680000</v>
          </cell>
        </row>
        <row r="158">
          <cell r="I158">
            <v>1</v>
          </cell>
          <cell r="J158">
            <v>0.31547909775267269</v>
          </cell>
          <cell r="K158">
            <v>0</v>
          </cell>
          <cell r="L158">
            <v>0</v>
          </cell>
          <cell r="M158">
            <v>0</v>
          </cell>
          <cell r="N158">
            <v>0</v>
          </cell>
          <cell r="O158">
            <v>0</v>
          </cell>
          <cell r="P158">
            <v>0</v>
          </cell>
          <cell r="Q158">
            <v>0</v>
          </cell>
          <cell r="AP158">
            <v>1</v>
          </cell>
          <cell r="AQ158">
            <v>0.39</v>
          </cell>
          <cell r="AR158">
            <v>0</v>
          </cell>
          <cell r="AS158">
            <v>0</v>
          </cell>
          <cell r="AT158">
            <v>0</v>
          </cell>
          <cell r="AU158">
            <v>0</v>
          </cell>
          <cell r="AV158">
            <v>0</v>
          </cell>
          <cell r="AW158">
            <v>0</v>
          </cell>
          <cell r="AX158">
            <v>0</v>
          </cell>
        </row>
        <row r="159">
          <cell r="I159">
            <v>0</v>
          </cell>
          <cell r="J159">
            <v>0.68452090224732731</v>
          </cell>
          <cell r="K159">
            <v>0.47313140327158237</v>
          </cell>
          <cell r="L159">
            <v>0</v>
          </cell>
          <cell r="M159">
            <v>0</v>
          </cell>
          <cell r="N159">
            <v>0</v>
          </cell>
          <cell r="O159">
            <v>0</v>
          </cell>
          <cell r="P159">
            <v>0</v>
          </cell>
          <cell r="Q159">
            <v>0</v>
          </cell>
          <cell r="AP159">
            <v>0</v>
          </cell>
          <cell r="AQ159">
            <v>0.61</v>
          </cell>
          <cell r="AR159">
            <v>0.61</v>
          </cell>
          <cell r="AS159">
            <v>0</v>
          </cell>
          <cell r="AT159">
            <v>0</v>
          </cell>
          <cell r="AU159">
            <v>0</v>
          </cell>
          <cell r="AV159">
            <v>0</v>
          </cell>
          <cell r="AW159">
            <v>0</v>
          </cell>
          <cell r="AX159">
            <v>0</v>
          </cell>
        </row>
        <row r="160">
          <cell r="I160">
            <v>0</v>
          </cell>
          <cell r="J160">
            <v>0</v>
          </cell>
          <cell r="K160">
            <v>0.52686859672841768</v>
          </cell>
          <cell r="L160">
            <v>0.9609358725402728</v>
          </cell>
          <cell r="M160">
            <v>0</v>
          </cell>
          <cell r="N160">
            <v>0</v>
          </cell>
          <cell r="O160">
            <v>0</v>
          </cell>
          <cell r="P160">
            <v>0</v>
          </cell>
          <cell r="Q160">
            <v>0</v>
          </cell>
          <cell r="AP160">
            <v>0</v>
          </cell>
          <cell r="AQ160">
            <v>0</v>
          </cell>
          <cell r="AR160">
            <v>0.39</v>
          </cell>
          <cell r="AS160">
            <v>1</v>
          </cell>
          <cell r="AT160">
            <v>0.06</v>
          </cell>
          <cell r="AU160">
            <v>0</v>
          </cell>
          <cell r="AV160">
            <v>0</v>
          </cell>
          <cell r="AW160">
            <v>0</v>
          </cell>
          <cell r="AX160">
            <v>0</v>
          </cell>
        </row>
        <row r="161">
          <cell r="I161">
            <v>0</v>
          </cell>
          <cell r="J161">
            <v>0</v>
          </cell>
          <cell r="K161">
            <v>0</v>
          </cell>
          <cell r="L161">
            <v>3.9064127459727163E-2</v>
          </cell>
          <cell r="M161">
            <v>1</v>
          </cell>
          <cell r="N161">
            <v>0.11309943745917887</v>
          </cell>
          <cell r="O161">
            <v>0</v>
          </cell>
          <cell r="P161">
            <v>0</v>
          </cell>
          <cell r="Q161">
            <v>0</v>
          </cell>
          <cell r="AP161">
            <v>0</v>
          </cell>
          <cell r="AQ161">
            <v>0</v>
          </cell>
          <cell r="AR161">
            <v>0</v>
          </cell>
          <cell r="AS161">
            <v>0</v>
          </cell>
          <cell r="AT161">
            <v>0.94</v>
          </cell>
          <cell r="AU161">
            <v>0.17666666666666667</v>
          </cell>
          <cell r="AV161">
            <v>0</v>
          </cell>
          <cell r="AW161">
            <v>0</v>
          </cell>
          <cell r="AX161">
            <v>0</v>
          </cell>
        </row>
        <row r="162">
          <cell r="I162">
            <v>0</v>
          </cell>
          <cell r="J162">
            <v>0</v>
          </cell>
          <cell r="K162">
            <v>0</v>
          </cell>
          <cell r="L162">
            <v>0</v>
          </cell>
          <cell r="M162">
            <v>0</v>
          </cell>
          <cell r="N162">
            <v>0.88690056254082117</v>
          </cell>
          <cell r="O162">
            <v>1</v>
          </cell>
          <cell r="P162">
            <v>1</v>
          </cell>
          <cell r="Q162">
            <v>1</v>
          </cell>
          <cell r="AP162">
            <v>0</v>
          </cell>
          <cell r="AQ162">
            <v>0</v>
          </cell>
          <cell r="AR162">
            <v>0</v>
          </cell>
          <cell r="AS162">
            <v>0</v>
          </cell>
          <cell r="AT162">
            <v>0</v>
          </cell>
          <cell r="AU162">
            <v>0.82333333333333336</v>
          </cell>
          <cell r="AV162">
            <v>1</v>
          </cell>
          <cell r="AW162">
            <v>1</v>
          </cell>
          <cell r="AX162">
            <v>1</v>
          </cell>
        </row>
        <row r="192">
          <cell r="I192">
            <v>1</v>
          </cell>
          <cell r="J192">
            <v>0.26234961243864974</v>
          </cell>
          <cell r="K192">
            <v>0</v>
          </cell>
          <cell r="L192">
            <v>0</v>
          </cell>
          <cell r="M192">
            <v>0</v>
          </cell>
          <cell r="N192">
            <v>0</v>
          </cell>
          <cell r="O192">
            <v>0</v>
          </cell>
          <cell r="P192">
            <v>0</v>
          </cell>
          <cell r="Q192">
            <v>0</v>
          </cell>
          <cell r="AP192">
            <v>1</v>
          </cell>
          <cell r="AQ192">
            <v>0.39</v>
          </cell>
          <cell r="AR192">
            <v>0</v>
          </cell>
          <cell r="AS192">
            <v>0</v>
          </cell>
          <cell r="AT192">
            <v>0</v>
          </cell>
          <cell r="AU192">
            <v>0</v>
          </cell>
          <cell r="AV192">
            <v>0</v>
          </cell>
          <cell r="AW192">
            <v>0</v>
          </cell>
          <cell r="AX192">
            <v>0</v>
          </cell>
        </row>
        <row r="193">
          <cell r="I193">
            <v>0</v>
          </cell>
          <cell r="J193">
            <v>0.73765038756135026</v>
          </cell>
          <cell r="K193">
            <v>0.40740177434200858</v>
          </cell>
          <cell r="L193">
            <v>0</v>
          </cell>
          <cell r="M193">
            <v>0</v>
          </cell>
          <cell r="N193">
            <v>0</v>
          </cell>
          <cell r="O193">
            <v>0</v>
          </cell>
          <cell r="P193">
            <v>0</v>
          </cell>
          <cell r="Q193">
            <v>0</v>
          </cell>
          <cell r="AP193">
            <v>0</v>
          </cell>
          <cell r="AQ193">
            <v>0.61</v>
          </cell>
          <cell r="AR193">
            <v>0.61</v>
          </cell>
          <cell r="AS193">
            <v>0</v>
          </cell>
          <cell r="AT193">
            <v>0</v>
          </cell>
          <cell r="AU193">
            <v>0</v>
          </cell>
          <cell r="AV193">
            <v>0</v>
          </cell>
          <cell r="AW193">
            <v>0</v>
          </cell>
          <cell r="AX193">
            <v>0</v>
          </cell>
        </row>
        <row r="194">
          <cell r="I194">
            <v>0</v>
          </cell>
          <cell r="J194">
            <v>0</v>
          </cell>
          <cell r="K194">
            <v>0.59259822565799136</v>
          </cell>
          <cell r="L194">
            <v>0.90020373681943511</v>
          </cell>
          <cell r="M194">
            <v>0</v>
          </cell>
          <cell r="N194">
            <v>0</v>
          </cell>
          <cell r="O194">
            <v>0</v>
          </cell>
          <cell r="P194">
            <v>0</v>
          </cell>
          <cell r="Q194">
            <v>0</v>
          </cell>
          <cell r="AP194">
            <v>0</v>
          </cell>
          <cell r="AQ194">
            <v>0</v>
          </cell>
          <cell r="AR194">
            <v>0.39</v>
          </cell>
          <cell r="AS194">
            <v>1</v>
          </cell>
          <cell r="AT194">
            <v>0.06</v>
          </cell>
          <cell r="AU194">
            <v>0</v>
          </cell>
          <cell r="AV194">
            <v>0</v>
          </cell>
          <cell r="AW194">
            <v>0</v>
          </cell>
          <cell r="AX194">
            <v>0</v>
          </cell>
        </row>
        <row r="195">
          <cell r="I195">
            <v>0</v>
          </cell>
          <cell r="J195">
            <v>0</v>
          </cell>
          <cell r="K195">
            <v>0</v>
          </cell>
          <cell r="L195">
            <v>9.9796263180564893E-2</v>
          </cell>
          <cell r="M195">
            <v>1</v>
          </cell>
          <cell r="N195">
            <v>9.684618922566339E-2</v>
          </cell>
          <cell r="O195">
            <v>0</v>
          </cell>
          <cell r="P195">
            <v>0</v>
          </cell>
          <cell r="Q195">
            <v>0</v>
          </cell>
          <cell r="AP195">
            <v>0</v>
          </cell>
          <cell r="AQ195">
            <v>0</v>
          </cell>
          <cell r="AR195">
            <v>0</v>
          </cell>
          <cell r="AS195">
            <v>0</v>
          </cell>
          <cell r="AT195">
            <v>0.94</v>
          </cell>
          <cell r="AU195">
            <v>0.17666666666666667</v>
          </cell>
          <cell r="AV195">
            <v>0</v>
          </cell>
          <cell r="AW195">
            <v>0</v>
          </cell>
          <cell r="AX195">
            <v>0</v>
          </cell>
        </row>
        <row r="196">
          <cell r="I196">
            <v>0</v>
          </cell>
          <cell r="J196">
            <v>0</v>
          </cell>
          <cell r="K196">
            <v>0</v>
          </cell>
          <cell r="L196">
            <v>0</v>
          </cell>
          <cell r="M196">
            <v>0</v>
          </cell>
          <cell r="N196">
            <v>0.90315381077433665</v>
          </cell>
          <cell r="O196">
            <v>1</v>
          </cell>
          <cell r="P196">
            <v>1</v>
          </cell>
          <cell r="Q196">
            <v>1</v>
          </cell>
          <cell r="AP196">
            <v>0</v>
          </cell>
          <cell r="AQ196">
            <v>0</v>
          </cell>
          <cell r="AR196">
            <v>0</v>
          </cell>
          <cell r="AS196">
            <v>0</v>
          </cell>
          <cell r="AT196">
            <v>0</v>
          </cell>
          <cell r="AU196">
            <v>0.82333333333333336</v>
          </cell>
          <cell r="AV196">
            <v>1</v>
          </cell>
          <cell r="AW196">
            <v>1</v>
          </cell>
          <cell r="AX196">
            <v>1</v>
          </cell>
        </row>
        <row r="226">
          <cell r="I226">
            <v>1</v>
          </cell>
          <cell r="J226">
            <v>0.21652281858292782</v>
          </cell>
          <cell r="K226">
            <v>0</v>
          </cell>
          <cell r="L226">
            <v>0</v>
          </cell>
          <cell r="M226">
            <v>0</v>
          </cell>
          <cell r="N226">
            <v>0</v>
          </cell>
          <cell r="O226">
            <v>0</v>
          </cell>
          <cell r="P226">
            <v>0</v>
          </cell>
          <cell r="Q226">
            <v>0</v>
          </cell>
          <cell r="AP226">
            <v>1</v>
          </cell>
          <cell r="AQ226">
            <v>0.39</v>
          </cell>
          <cell r="AR226">
            <v>0</v>
          </cell>
          <cell r="AS226">
            <v>0</v>
          </cell>
          <cell r="AT226">
            <v>0</v>
          </cell>
          <cell r="AU226">
            <v>0</v>
          </cell>
          <cell r="AV226">
            <v>0</v>
          </cell>
          <cell r="AW226">
            <v>0</v>
          </cell>
          <cell r="AX226">
            <v>0</v>
          </cell>
        </row>
        <row r="227">
          <cell r="I227">
            <v>0</v>
          </cell>
          <cell r="J227">
            <v>0.78347718141707223</v>
          </cell>
          <cell r="K227">
            <v>0.35070673697499499</v>
          </cell>
          <cell r="L227">
            <v>0</v>
          </cell>
          <cell r="M227">
            <v>0</v>
          </cell>
          <cell r="N227">
            <v>0</v>
          </cell>
          <cell r="O227">
            <v>0</v>
          </cell>
          <cell r="P227">
            <v>0</v>
          </cell>
          <cell r="Q227">
            <v>0</v>
          </cell>
          <cell r="AP227">
            <v>0</v>
          </cell>
          <cell r="AQ227">
            <v>0.61</v>
          </cell>
          <cell r="AR227">
            <v>0.61</v>
          </cell>
          <cell r="AS227">
            <v>0</v>
          </cell>
          <cell r="AT227">
            <v>0</v>
          </cell>
          <cell r="AU227">
            <v>0</v>
          </cell>
          <cell r="AV227">
            <v>0</v>
          </cell>
          <cell r="AW227">
            <v>0</v>
          </cell>
          <cell r="AX227">
            <v>0</v>
          </cell>
        </row>
        <row r="228">
          <cell r="I228">
            <v>0</v>
          </cell>
          <cell r="J228">
            <v>0</v>
          </cell>
          <cell r="K228">
            <v>0.64929326302500501</v>
          </cell>
          <cell r="L228">
            <v>0.84781928310890753</v>
          </cell>
          <cell r="M228">
            <v>0</v>
          </cell>
          <cell r="N228">
            <v>0</v>
          </cell>
          <cell r="O228">
            <v>0</v>
          </cell>
          <cell r="P228">
            <v>0</v>
          </cell>
          <cell r="Q228">
            <v>0</v>
          </cell>
          <cell r="AP228">
            <v>0</v>
          </cell>
          <cell r="AQ228">
            <v>0</v>
          </cell>
          <cell r="AR228">
            <v>0.39</v>
          </cell>
          <cell r="AS228">
            <v>1</v>
          </cell>
          <cell r="AT228">
            <v>0.06</v>
          </cell>
          <cell r="AU228">
            <v>0</v>
          </cell>
          <cell r="AV228">
            <v>0</v>
          </cell>
          <cell r="AW228">
            <v>0</v>
          </cell>
          <cell r="AX228">
            <v>0</v>
          </cell>
        </row>
        <row r="229">
          <cell r="I229">
            <v>0</v>
          </cell>
          <cell r="J229">
            <v>0</v>
          </cell>
          <cell r="K229">
            <v>0</v>
          </cell>
          <cell r="L229">
            <v>0.15218071689109253</v>
          </cell>
          <cell r="M229">
            <v>1</v>
          </cell>
          <cell r="N229">
            <v>8.2826963331023837E-2</v>
          </cell>
          <cell r="O229">
            <v>0</v>
          </cell>
          <cell r="P229">
            <v>0</v>
          </cell>
          <cell r="Q229">
            <v>0</v>
          </cell>
          <cell r="AP229">
            <v>0</v>
          </cell>
          <cell r="AQ229">
            <v>0</v>
          </cell>
          <cell r="AR229">
            <v>0</v>
          </cell>
          <cell r="AS229">
            <v>0</v>
          </cell>
          <cell r="AT229">
            <v>0.94</v>
          </cell>
          <cell r="AU229">
            <v>0.17666666666666667</v>
          </cell>
          <cell r="AV229">
            <v>0</v>
          </cell>
          <cell r="AW229">
            <v>0</v>
          </cell>
          <cell r="AX229">
            <v>0</v>
          </cell>
        </row>
        <row r="230">
          <cell r="I230">
            <v>0</v>
          </cell>
          <cell r="J230">
            <v>0</v>
          </cell>
          <cell r="K230">
            <v>0</v>
          </cell>
          <cell r="L230">
            <v>0</v>
          </cell>
          <cell r="M230">
            <v>0</v>
          </cell>
          <cell r="N230">
            <v>0.9171730366689762</v>
          </cell>
          <cell r="O230">
            <v>1</v>
          </cell>
          <cell r="P230">
            <v>1</v>
          </cell>
          <cell r="Q230">
            <v>1</v>
          </cell>
          <cell r="AP230">
            <v>0</v>
          </cell>
          <cell r="AQ230">
            <v>0</v>
          </cell>
          <cell r="AR230">
            <v>0</v>
          </cell>
          <cell r="AS230">
            <v>0</v>
          </cell>
          <cell r="AT230">
            <v>0</v>
          </cell>
          <cell r="AU230">
            <v>0.82333333333333336</v>
          </cell>
          <cell r="AV230">
            <v>1</v>
          </cell>
          <cell r="AW230">
            <v>1</v>
          </cell>
          <cell r="AX230">
            <v>1</v>
          </cell>
        </row>
        <row r="260">
          <cell r="I260">
            <v>1</v>
          </cell>
          <cell r="J260">
            <v>0.17623164699016314</v>
          </cell>
          <cell r="K260">
            <v>0</v>
          </cell>
          <cell r="L260">
            <v>0</v>
          </cell>
          <cell r="M260">
            <v>0</v>
          </cell>
          <cell r="N260">
            <v>0</v>
          </cell>
          <cell r="O260">
            <v>0</v>
          </cell>
          <cell r="P260">
            <v>0</v>
          </cell>
          <cell r="Q260">
            <v>0</v>
          </cell>
          <cell r="AP260">
            <v>1</v>
          </cell>
          <cell r="AQ260">
            <v>0.39</v>
          </cell>
          <cell r="AR260">
            <v>0</v>
          </cell>
          <cell r="AS260">
            <v>0</v>
          </cell>
          <cell r="AT260">
            <v>0</v>
          </cell>
          <cell r="AU260">
            <v>0</v>
          </cell>
          <cell r="AV260">
            <v>0</v>
          </cell>
          <cell r="AW260">
            <v>0</v>
          </cell>
          <cell r="AX260">
            <v>0</v>
          </cell>
        </row>
        <row r="261">
          <cell r="I261">
            <v>0</v>
          </cell>
          <cell r="J261">
            <v>0.82376835300983686</v>
          </cell>
          <cell r="K261">
            <v>0.30086014534555999</v>
          </cell>
          <cell r="L261">
            <v>0</v>
          </cell>
          <cell r="M261">
            <v>0</v>
          </cell>
          <cell r="N261">
            <v>0</v>
          </cell>
          <cell r="O261">
            <v>0</v>
          </cell>
          <cell r="P261">
            <v>0</v>
          </cell>
          <cell r="Q261">
            <v>0</v>
          </cell>
          <cell r="AP261">
            <v>0</v>
          </cell>
          <cell r="AQ261">
            <v>0.61</v>
          </cell>
          <cell r="AR261">
            <v>0.61</v>
          </cell>
          <cell r="AS261">
            <v>0</v>
          </cell>
          <cell r="AT261">
            <v>0</v>
          </cell>
          <cell r="AU261">
            <v>0</v>
          </cell>
          <cell r="AV261">
            <v>0</v>
          </cell>
          <cell r="AW261">
            <v>0</v>
          </cell>
          <cell r="AX261">
            <v>0</v>
          </cell>
        </row>
        <row r="262">
          <cell r="I262">
            <v>0</v>
          </cell>
          <cell r="J262">
            <v>0</v>
          </cell>
          <cell r="K262">
            <v>0.69913985465443995</v>
          </cell>
          <cell r="L262">
            <v>0.80176258056303484</v>
          </cell>
          <cell r="M262">
            <v>0</v>
          </cell>
          <cell r="N262">
            <v>0</v>
          </cell>
          <cell r="O262">
            <v>0</v>
          </cell>
          <cell r="P262">
            <v>0</v>
          </cell>
          <cell r="Q262">
            <v>0</v>
          </cell>
          <cell r="AP262">
            <v>0</v>
          </cell>
          <cell r="AQ262">
            <v>0</v>
          </cell>
          <cell r="AR262">
            <v>0.39</v>
          </cell>
          <cell r="AS262">
            <v>1</v>
          </cell>
          <cell r="AT262">
            <v>0.06</v>
          </cell>
          <cell r="AU262">
            <v>0</v>
          </cell>
          <cell r="AV262">
            <v>0</v>
          </cell>
          <cell r="AW262">
            <v>0</v>
          </cell>
          <cell r="AX262">
            <v>0</v>
          </cell>
        </row>
        <row r="263">
          <cell r="I263">
            <v>0</v>
          </cell>
          <cell r="J263">
            <v>0</v>
          </cell>
          <cell r="K263">
            <v>0</v>
          </cell>
          <cell r="L263">
            <v>0.19823741943696518</v>
          </cell>
          <cell r="M263">
            <v>1</v>
          </cell>
          <cell r="N263">
            <v>7.0501182088352904E-2</v>
          </cell>
          <cell r="O263">
            <v>0</v>
          </cell>
          <cell r="P263">
            <v>0</v>
          </cell>
          <cell r="Q263">
            <v>0</v>
          </cell>
          <cell r="AP263">
            <v>0</v>
          </cell>
          <cell r="AQ263">
            <v>0</v>
          </cell>
          <cell r="AR263">
            <v>0</v>
          </cell>
          <cell r="AS263">
            <v>0</v>
          </cell>
          <cell r="AT263">
            <v>0.94</v>
          </cell>
          <cell r="AU263">
            <v>0.17666666666666667</v>
          </cell>
          <cell r="AV263">
            <v>0</v>
          </cell>
          <cell r="AW263">
            <v>0</v>
          </cell>
          <cell r="AX263">
            <v>0</v>
          </cell>
        </row>
        <row r="264">
          <cell r="I264">
            <v>0</v>
          </cell>
          <cell r="J264">
            <v>0</v>
          </cell>
          <cell r="K264">
            <v>0</v>
          </cell>
          <cell r="L264">
            <v>0</v>
          </cell>
          <cell r="M264">
            <v>0</v>
          </cell>
          <cell r="N264">
            <v>0.92949881791164712</v>
          </cell>
          <cell r="O264">
            <v>1</v>
          </cell>
          <cell r="P264">
            <v>1</v>
          </cell>
          <cell r="Q264">
            <v>1</v>
          </cell>
          <cell r="AP264">
            <v>0</v>
          </cell>
          <cell r="AQ264">
            <v>0</v>
          </cell>
          <cell r="AR264">
            <v>0</v>
          </cell>
          <cell r="AS264">
            <v>0</v>
          </cell>
          <cell r="AT264">
            <v>0</v>
          </cell>
          <cell r="AU264">
            <v>0.82333333333333336</v>
          </cell>
          <cell r="AV264">
            <v>1</v>
          </cell>
          <cell r="AW264">
            <v>1</v>
          </cell>
          <cell r="AX264">
            <v>1</v>
          </cell>
        </row>
        <row r="294">
          <cell r="I294">
            <v>1</v>
          </cell>
          <cell r="J294">
            <v>0.14028173487509918</v>
          </cell>
          <cell r="K294">
            <v>0</v>
          </cell>
          <cell r="L294">
            <v>0</v>
          </cell>
          <cell r="M294">
            <v>0</v>
          </cell>
          <cell r="N294">
            <v>0</v>
          </cell>
          <cell r="O294">
            <v>0</v>
          </cell>
          <cell r="P294">
            <v>0</v>
          </cell>
          <cell r="Q294">
            <v>0</v>
          </cell>
          <cell r="AP294">
            <v>1</v>
          </cell>
          <cell r="AQ294">
            <v>0.39</v>
          </cell>
          <cell r="AR294">
            <v>0</v>
          </cell>
          <cell r="AS294">
            <v>0</v>
          </cell>
          <cell r="AT294">
            <v>0</v>
          </cell>
          <cell r="AU294">
            <v>0</v>
          </cell>
          <cell r="AV294">
            <v>0</v>
          </cell>
          <cell r="AW294">
            <v>0</v>
          </cell>
          <cell r="AX294">
            <v>0</v>
          </cell>
        </row>
        <row r="295">
          <cell r="I295">
            <v>0</v>
          </cell>
          <cell r="J295">
            <v>0.85971826512490079</v>
          </cell>
          <cell r="K295">
            <v>0.25638438260463486</v>
          </cell>
          <cell r="L295">
            <v>0</v>
          </cell>
          <cell r="M295">
            <v>0</v>
          </cell>
          <cell r="N295">
            <v>0</v>
          </cell>
          <cell r="O295">
            <v>0</v>
          </cell>
          <cell r="P295">
            <v>0</v>
          </cell>
          <cell r="Q295">
            <v>0</v>
          </cell>
          <cell r="AP295">
            <v>0</v>
          </cell>
          <cell r="AQ295">
            <v>0.61</v>
          </cell>
          <cell r="AR295">
            <v>0.61</v>
          </cell>
          <cell r="AS295">
            <v>0</v>
          </cell>
          <cell r="AT295">
            <v>0</v>
          </cell>
          <cell r="AU295">
            <v>0</v>
          </cell>
          <cell r="AV295">
            <v>0</v>
          </cell>
          <cell r="AW295">
            <v>0</v>
          </cell>
          <cell r="AX295">
            <v>0</v>
          </cell>
        </row>
        <row r="296">
          <cell r="I296">
            <v>0</v>
          </cell>
          <cell r="J296">
            <v>0</v>
          </cell>
          <cell r="K296">
            <v>0.74361561739536508</v>
          </cell>
          <cell r="L296">
            <v>0.76066835710463465</v>
          </cell>
          <cell r="M296">
            <v>0</v>
          </cell>
          <cell r="N296">
            <v>0</v>
          </cell>
          <cell r="O296">
            <v>0</v>
          </cell>
          <cell r="P296">
            <v>0</v>
          </cell>
          <cell r="Q296">
            <v>0</v>
          </cell>
          <cell r="AP296">
            <v>0</v>
          </cell>
          <cell r="AQ296">
            <v>0</v>
          </cell>
          <cell r="AR296">
            <v>0.39</v>
          </cell>
          <cell r="AS296">
            <v>1</v>
          </cell>
          <cell r="AT296">
            <v>0.06</v>
          </cell>
          <cell r="AU296">
            <v>0</v>
          </cell>
          <cell r="AV296">
            <v>0</v>
          </cell>
          <cell r="AW296">
            <v>0</v>
          </cell>
          <cell r="AX296">
            <v>0</v>
          </cell>
        </row>
        <row r="297">
          <cell r="I297">
            <v>0</v>
          </cell>
          <cell r="J297">
            <v>0</v>
          </cell>
          <cell r="K297">
            <v>0</v>
          </cell>
          <cell r="L297">
            <v>0.23933164289536535</v>
          </cell>
          <cell r="M297">
            <v>1</v>
          </cell>
          <cell r="N297">
            <v>5.9503468819992043E-2</v>
          </cell>
          <cell r="O297">
            <v>0</v>
          </cell>
          <cell r="P297">
            <v>0</v>
          </cell>
          <cell r="Q297">
            <v>0</v>
          </cell>
          <cell r="AP297">
            <v>0</v>
          </cell>
          <cell r="AQ297">
            <v>0</v>
          </cell>
          <cell r="AR297">
            <v>0</v>
          </cell>
          <cell r="AS297">
            <v>0</v>
          </cell>
          <cell r="AT297">
            <v>0.94</v>
          </cell>
          <cell r="AU297">
            <v>0.17666666666666667</v>
          </cell>
          <cell r="AV297">
            <v>0</v>
          </cell>
          <cell r="AW297">
            <v>0</v>
          </cell>
          <cell r="AX297">
            <v>0</v>
          </cell>
        </row>
        <row r="298">
          <cell r="I298">
            <v>0</v>
          </cell>
          <cell r="J298">
            <v>0</v>
          </cell>
          <cell r="K298">
            <v>0</v>
          </cell>
          <cell r="L298">
            <v>0</v>
          </cell>
          <cell r="M298">
            <v>0</v>
          </cell>
          <cell r="N298">
            <v>0.94049653118000798</v>
          </cell>
          <cell r="O298">
            <v>1</v>
          </cell>
          <cell r="P298">
            <v>1</v>
          </cell>
          <cell r="Q298">
            <v>1</v>
          </cell>
          <cell r="AP298">
            <v>0</v>
          </cell>
          <cell r="AQ298">
            <v>0</v>
          </cell>
          <cell r="AR298">
            <v>0</v>
          </cell>
          <cell r="AS298">
            <v>0</v>
          </cell>
          <cell r="AT298">
            <v>0</v>
          </cell>
          <cell r="AU298">
            <v>0.82333333333333336</v>
          </cell>
          <cell r="AV298">
            <v>1</v>
          </cell>
          <cell r="AW298">
            <v>1</v>
          </cell>
          <cell r="AX298">
            <v>1</v>
          </cell>
        </row>
        <row r="328">
          <cell r="I328">
            <v>1</v>
          </cell>
          <cell r="J328">
            <v>0.10782789614902896</v>
          </cell>
          <cell r="K328">
            <v>0</v>
          </cell>
          <cell r="L328">
            <v>0</v>
          </cell>
          <cell r="M328">
            <v>0</v>
          </cell>
          <cell r="N328">
            <v>0</v>
          </cell>
          <cell r="O328">
            <v>0</v>
          </cell>
          <cell r="P328">
            <v>0</v>
          </cell>
          <cell r="Q328">
            <v>0</v>
          </cell>
          <cell r="AP328">
            <v>1</v>
          </cell>
          <cell r="AQ328">
            <v>0.39</v>
          </cell>
          <cell r="AR328">
            <v>0</v>
          </cell>
          <cell r="AS328">
            <v>0</v>
          </cell>
          <cell r="AT328">
            <v>0</v>
          </cell>
          <cell r="AU328">
            <v>0</v>
          </cell>
          <cell r="AV328">
            <v>0</v>
          </cell>
          <cell r="AW328">
            <v>0</v>
          </cell>
          <cell r="AX328">
            <v>0</v>
          </cell>
        </row>
        <row r="329">
          <cell r="I329">
            <v>0</v>
          </cell>
          <cell r="J329">
            <v>0.89217210385097101</v>
          </cell>
          <cell r="K329">
            <v>0.21623381904851102</v>
          </cell>
          <cell r="L329">
            <v>0</v>
          </cell>
          <cell r="M329">
            <v>0</v>
          </cell>
          <cell r="N329">
            <v>0</v>
          </cell>
          <cell r="O329">
            <v>0</v>
          </cell>
          <cell r="P329">
            <v>0</v>
          </cell>
          <cell r="Q329">
            <v>0</v>
          </cell>
          <cell r="AP329">
            <v>0</v>
          </cell>
          <cell r="AQ329">
            <v>0.61</v>
          </cell>
          <cell r="AR329">
            <v>0.61</v>
          </cell>
          <cell r="AS329">
            <v>0</v>
          </cell>
          <cell r="AT329">
            <v>0</v>
          </cell>
          <cell r="AU329">
            <v>0</v>
          </cell>
          <cell r="AV329">
            <v>0</v>
          </cell>
          <cell r="AW329">
            <v>0</v>
          </cell>
          <cell r="AX329">
            <v>0</v>
          </cell>
        </row>
        <row r="330">
          <cell r="I330">
            <v>0</v>
          </cell>
          <cell r="J330">
            <v>0</v>
          </cell>
          <cell r="K330">
            <v>0.78376618095148898</v>
          </cell>
          <cell r="L330">
            <v>0.723570483362318</v>
          </cell>
          <cell r="M330">
            <v>0</v>
          </cell>
          <cell r="N330">
            <v>0</v>
          </cell>
          <cell r="O330">
            <v>0</v>
          </cell>
          <cell r="P330">
            <v>0</v>
          </cell>
          <cell r="Q330">
            <v>0</v>
          </cell>
          <cell r="AP330">
            <v>0</v>
          </cell>
          <cell r="AQ330">
            <v>0</v>
          </cell>
          <cell r="AR330">
            <v>0.39</v>
          </cell>
          <cell r="AS330">
            <v>1</v>
          </cell>
          <cell r="AT330">
            <v>0.06</v>
          </cell>
          <cell r="AU330">
            <v>0</v>
          </cell>
          <cell r="AV330">
            <v>0</v>
          </cell>
          <cell r="AW330">
            <v>0</v>
          </cell>
          <cell r="AX330">
            <v>0</v>
          </cell>
        </row>
        <row r="331">
          <cell r="I331">
            <v>0</v>
          </cell>
          <cell r="J331">
            <v>0</v>
          </cell>
          <cell r="K331">
            <v>0</v>
          </cell>
          <cell r="L331">
            <v>0.276429516637682</v>
          </cell>
          <cell r="M331">
            <v>1</v>
          </cell>
          <cell r="N331">
            <v>4.9575266168909594E-2</v>
          </cell>
          <cell r="O331">
            <v>0</v>
          </cell>
          <cell r="P331">
            <v>0</v>
          </cell>
          <cell r="Q331">
            <v>0</v>
          </cell>
          <cell r="AP331">
            <v>0</v>
          </cell>
          <cell r="AQ331">
            <v>0</v>
          </cell>
          <cell r="AR331">
            <v>0</v>
          </cell>
          <cell r="AS331">
            <v>0</v>
          </cell>
          <cell r="AT331">
            <v>0.94</v>
          </cell>
          <cell r="AU331">
            <v>0.17666666666666667</v>
          </cell>
          <cell r="AV331">
            <v>0</v>
          </cell>
          <cell r="AW331">
            <v>0</v>
          </cell>
          <cell r="AX331">
            <v>0</v>
          </cell>
        </row>
        <row r="332">
          <cell r="I332">
            <v>0</v>
          </cell>
          <cell r="J332">
            <v>0</v>
          </cell>
          <cell r="K332">
            <v>0</v>
          </cell>
          <cell r="L332">
            <v>0</v>
          </cell>
          <cell r="M332">
            <v>0</v>
          </cell>
          <cell r="N332">
            <v>0.95042473383109038</v>
          </cell>
          <cell r="O332">
            <v>1</v>
          </cell>
          <cell r="P332">
            <v>1</v>
          </cell>
          <cell r="Q332">
            <v>1</v>
          </cell>
          <cell r="AP332">
            <v>0</v>
          </cell>
          <cell r="AQ332">
            <v>0</v>
          </cell>
          <cell r="AR332">
            <v>0</v>
          </cell>
          <cell r="AS332">
            <v>0</v>
          </cell>
          <cell r="AT332">
            <v>0</v>
          </cell>
          <cell r="AU332">
            <v>0.82333333333333336</v>
          </cell>
          <cell r="AV332">
            <v>1</v>
          </cell>
          <cell r="AW332">
            <v>1</v>
          </cell>
          <cell r="AX332">
            <v>1</v>
          </cell>
        </row>
      </sheetData>
      <sheetData sheetId="5">
        <row r="87">
          <cell r="E87">
            <v>168</v>
          </cell>
          <cell r="F87">
            <v>299</v>
          </cell>
          <cell r="G87">
            <v>432</v>
          </cell>
          <cell r="H87">
            <v>621</v>
          </cell>
          <cell r="I87">
            <v>1066</v>
          </cell>
          <cell r="O87">
            <v>163</v>
          </cell>
          <cell r="P87">
            <v>298</v>
          </cell>
          <cell r="Q87">
            <v>437</v>
          </cell>
          <cell r="R87">
            <v>630</v>
          </cell>
          <cell r="S87">
            <v>1096</v>
          </cell>
        </row>
        <row r="88">
          <cell r="E88">
            <v>163</v>
          </cell>
          <cell r="F88">
            <v>290.0078506087662</v>
          </cell>
          <cell r="G88">
            <v>416.89318066334204</v>
          </cell>
          <cell r="H88">
            <v>603.22924738293432</v>
          </cell>
          <cell r="I88">
            <v>1064.278613422475</v>
          </cell>
          <cell r="O88">
            <v>163</v>
          </cell>
          <cell r="P88">
            <v>298</v>
          </cell>
          <cell r="Q88">
            <v>437</v>
          </cell>
          <cell r="R88">
            <v>630</v>
          </cell>
          <cell r="S88">
            <v>1096</v>
          </cell>
        </row>
        <row r="89">
          <cell r="E89">
            <v>160.51525004907427</v>
          </cell>
          <cell r="F89">
            <v>284.03400949610284</v>
          </cell>
          <cell r="G89">
            <v>410.58268282837133</v>
          </cell>
          <cell r="H89">
            <v>597.73648348440815</v>
          </cell>
          <cell r="I89">
            <v>1057.6314913411582</v>
          </cell>
          <cell r="O89">
            <v>163</v>
          </cell>
          <cell r="P89">
            <v>298</v>
          </cell>
          <cell r="Q89">
            <v>437</v>
          </cell>
          <cell r="R89">
            <v>630</v>
          </cell>
          <cell r="S89">
            <v>1096</v>
          </cell>
        </row>
        <row r="90">
          <cell r="E90">
            <v>158.218267635682</v>
          </cell>
          <cell r="F90">
            <v>278.88127775818384</v>
          </cell>
          <cell r="G90">
            <v>405.13956811154469</v>
          </cell>
          <cell r="H90">
            <v>592.99870450183107</v>
          </cell>
          <cell r="I90">
            <v>1051.8980216575374</v>
          </cell>
          <cell r="O90">
            <v>163</v>
          </cell>
          <cell r="P90">
            <v>298</v>
          </cell>
          <cell r="Q90">
            <v>437</v>
          </cell>
          <cell r="R90">
            <v>630</v>
          </cell>
          <cell r="S90">
            <v>1096</v>
          </cell>
        </row>
        <row r="91">
          <cell r="E91">
            <v>156.19874794475794</v>
          </cell>
          <cell r="F91">
            <v>274.35096740573817</v>
          </cell>
          <cell r="G91">
            <v>400.35395143180881</v>
          </cell>
          <cell r="H91">
            <v>588.83322291573995</v>
          </cell>
          <cell r="I91">
            <v>1046.8571232789168</v>
          </cell>
          <cell r="O91">
            <v>163</v>
          </cell>
          <cell r="P91">
            <v>298</v>
          </cell>
          <cell r="Q91">
            <v>437</v>
          </cell>
          <cell r="R91">
            <v>630</v>
          </cell>
          <cell r="S91">
            <v>1096</v>
          </cell>
        </row>
        <row r="92">
          <cell r="E92">
            <v>154.39682577339076</v>
          </cell>
          <cell r="F92">
            <v>270.30878514629649</v>
          </cell>
          <cell r="G92">
            <v>396.08397137782129</v>
          </cell>
          <cell r="H92">
            <v>585.11656015769336</v>
          </cell>
          <cell r="I92">
            <v>1042.3593674051483</v>
          </cell>
          <cell r="O92">
            <v>163</v>
          </cell>
          <cell r="P92">
            <v>298</v>
          </cell>
          <cell r="Q92">
            <v>437</v>
          </cell>
          <cell r="R92">
            <v>630</v>
          </cell>
          <cell r="S92">
            <v>1096</v>
          </cell>
        </row>
        <row r="93">
          <cell r="E93">
            <v>152.77013774813753</v>
          </cell>
          <cell r="F93">
            <v>266.65969886398739</v>
          </cell>
          <cell r="G93">
            <v>392.2292402844015</v>
          </cell>
          <cell r="H93">
            <v>581.76133710839156</v>
          </cell>
          <cell r="I93">
            <v>1038.2990113383707</v>
          </cell>
          <cell r="O93">
            <v>163</v>
          </cell>
          <cell r="P93">
            <v>298</v>
          </cell>
          <cell r="Q93">
            <v>437</v>
          </cell>
          <cell r="R93">
            <v>630</v>
          </cell>
          <cell r="S93">
            <v>1096</v>
          </cell>
        </row>
      </sheetData>
      <sheetData sheetId="6">
        <row r="142">
          <cell r="J142">
            <v>0.98601510430239114</v>
          </cell>
          <cell r="K142">
            <v>0</v>
          </cell>
          <cell r="L142">
            <v>0</v>
          </cell>
          <cell r="M142">
            <v>0</v>
          </cell>
          <cell r="N142">
            <v>0</v>
          </cell>
          <cell r="O142">
            <v>0</v>
          </cell>
          <cell r="P142">
            <v>0</v>
          </cell>
          <cell r="Q142">
            <v>0</v>
          </cell>
          <cell r="R142">
            <v>0</v>
          </cell>
          <cell r="AQ142">
            <v>1</v>
          </cell>
          <cell r="AR142">
            <v>3.5497622561075561E-2</v>
          </cell>
          <cell r="AS142">
            <v>0</v>
          </cell>
          <cell r="AT142">
            <v>0</v>
          </cell>
          <cell r="AU142">
            <v>0</v>
          </cell>
          <cell r="AV142">
            <v>0</v>
          </cell>
          <cell r="AW142">
            <v>0</v>
          </cell>
          <cell r="AX142">
            <v>0</v>
          </cell>
          <cell r="AY142">
            <v>0</v>
          </cell>
        </row>
        <row r="143">
          <cell r="J143">
            <v>1.3984895697608834E-2</v>
          </cell>
          <cell r="K143">
            <v>1</v>
          </cell>
          <cell r="L143">
            <v>0.16980804841252109</v>
          </cell>
          <cell r="M143">
            <v>0</v>
          </cell>
          <cell r="N143">
            <v>0</v>
          </cell>
          <cell r="O143">
            <v>0</v>
          </cell>
          <cell r="P143">
            <v>0</v>
          </cell>
          <cell r="Q143">
            <v>0</v>
          </cell>
          <cell r="R143">
            <v>0</v>
          </cell>
          <cell r="AQ143">
            <v>0</v>
          </cell>
          <cell r="AR143">
            <v>0.96450237743892442</v>
          </cell>
          <cell r="AS143">
            <v>0.29472332776993199</v>
          </cell>
          <cell r="AT143">
            <v>0</v>
          </cell>
          <cell r="AU143">
            <v>0</v>
          </cell>
          <cell r="AV143">
            <v>0</v>
          </cell>
          <cell r="AW143">
            <v>0</v>
          </cell>
          <cell r="AX143">
            <v>0</v>
          </cell>
          <cell r="AY143">
            <v>0</v>
          </cell>
        </row>
        <row r="144">
          <cell r="J144">
            <v>0</v>
          </cell>
          <cell r="K144">
            <v>0</v>
          </cell>
          <cell r="L144">
            <v>0.83019195158747894</v>
          </cell>
          <cell r="M144">
            <v>0.64210568790251554</v>
          </cell>
          <cell r="N144">
            <v>0</v>
          </cell>
          <cell r="O144">
            <v>0</v>
          </cell>
          <cell r="P144">
            <v>0</v>
          </cell>
          <cell r="Q144">
            <v>0</v>
          </cell>
          <cell r="R144">
            <v>0</v>
          </cell>
          <cell r="AQ144">
            <v>0</v>
          </cell>
          <cell r="AR144">
            <v>0</v>
          </cell>
          <cell r="AS144">
            <v>0.70527667223006807</v>
          </cell>
          <cell r="AT144">
            <v>0.79094705771525464</v>
          </cell>
          <cell r="AU144">
            <v>0</v>
          </cell>
          <cell r="AV144">
            <v>0</v>
          </cell>
          <cell r="AW144">
            <v>0</v>
          </cell>
          <cell r="AX144">
            <v>0</v>
          </cell>
          <cell r="AY144">
            <v>0</v>
          </cell>
        </row>
        <row r="145">
          <cell r="J145">
            <v>0</v>
          </cell>
          <cell r="K145">
            <v>0</v>
          </cell>
          <cell r="L145">
            <v>0</v>
          </cell>
          <cell r="M145">
            <v>0.35789431209748446</v>
          </cell>
          <cell r="N145">
            <v>1</v>
          </cell>
          <cell r="O145">
            <v>1.3351417812460796E-2</v>
          </cell>
          <cell r="P145">
            <v>0</v>
          </cell>
          <cell r="Q145">
            <v>0</v>
          </cell>
          <cell r="R145">
            <v>0</v>
          </cell>
          <cell r="AQ145">
            <v>0</v>
          </cell>
          <cell r="AR145">
            <v>0</v>
          </cell>
          <cell r="AS145">
            <v>0</v>
          </cell>
          <cell r="AT145">
            <v>0.2090529422847453</v>
          </cell>
          <cell r="AU145">
            <v>1</v>
          </cell>
          <cell r="AV145">
            <v>7.4326830353831308E-2</v>
          </cell>
          <cell r="AW145">
            <v>0</v>
          </cell>
          <cell r="AX145">
            <v>0</v>
          </cell>
          <cell r="AY145">
            <v>0</v>
          </cell>
        </row>
        <row r="146">
          <cell r="J146">
            <v>0</v>
          </cell>
          <cell r="K146">
            <v>0</v>
          </cell>
          <cell r="L146">
            <v>0</v>
          </cell>
          <cell r="M146">
            <v>0</v>
          </cell>
          <cell r="N146">
            <v>0</v>
          </cell>
          <cell r="O146">
            <v>0.98664858218753926</v>
          </cell>
          <cell r="P146">
            <v>1</v>
          </cell>
          <cell r="Q146">
            <v>1</v>
          </cell>
          <cell r="R146">
            <v>1</v>
          </cell>
          <cell r="AQ146">
            <v>0</v>
          </cell>
          <cell r="AR146">
            <v>0</v>
          </cell>
          <cell r="AS146">
            <v>0</v>
          </cell>
          <cell r="AT146">
            <v>0</v>
          </cell>
          <cell r="AU146">
            <v>0</v>
          </cell>
          <cell r="AV146">
            <v>0.92567316964616875</v>
          </cell>
          <cell r="AW146">
            <v>1</v>
          </cell>
          <cell r="AX146">
            <v>1</v>
          </cell>
          <cell r="AY146">
            <v>1</v>
          </cell>
        </row>
        <row r="176">
          <cell r="J176">
            <v>0.96339063964871174</v>
          </cell>
          <cell r="K176">
            <v>0</v>
          </cell>
          <cell r="L176">
            <v>0</v>
          </cell>
          <cell r="M176">
            <v>0</v>
          </cell>
          <cell r="N176">
            <v>0</v>
          </cell>
          <cell r="O176">
            <v>0</v>
          </cell>
          <cell r="P176">
            <v>0</v>
          </cell>
          <cell r="Q176">
            <v>0</v>
          </cell>
          <cell r="R176">
            <v>0</v>
          </cell>
          <cell r="AQ176">
            <v>1</v>
          </cell>
          <cell r="AR176">
            <v>3.5497622561075561E-2</v>
          </cell>
          <cell r="AS176">
            <v>0</v>
          </cell>
          <cell r="AT176">
            <v>0</v>
          </cell>
          <cell r="AU176">
            <v>0</v>
          </cell>
          <cell r="AV176">
            <v>0</v>
          </cell>
          <cell r="AW176">
            <v>0</v>
          </cell>
          <cell r="AX176">
            <v>0</v>
          </cell>
          <cell r="AY176">
            <v>0</v>
          </cell>
        </row>
        <row r="177">
          <cell r="J177">
            <v>3.6609360351288277E-2</v>
          </cell>
          <cell r="K177">
            <v>1</v>
          </cell>
          <cell r="L177">
            <v>0.10981886786960501</v>
          </cell>
          <cell r="M177">
            <v>0</v>
          </cell>
          <cell r="N177">
            <v>0</v>
          </cell>
          <cell r="O177">
            <v>0</v>
          </cell>
          <cell r="P177">
            <v>0</v>
          </cell>
          <cell r="Q177">
            <v>0</v>
          </cell>
          <cell r="R177">
            <v>0</v>
          </cell>
          <cell r="AQ177">
            <v>0</v>
          </cell>
          <cell r="AR177">
            <v>0.96450237743892442</v>
          </cell>
          <cell r="AS177">
            <v>0.29472332776993199</v>
          </cell>
          <cell r="AT177">
            <v>0</v>
          </cell>
          <cell r="AU177">
            <v>0</v>
          </cell>
          <cell r="AV177">
            <v>0</v>
          </cell>
          <cell r="AW177">
            <v>0</v>
          </cell>
          <cell r="AX177">
            <v>0</v>
          </cell>
          <cell r="AY177">
            <v>0</v>
          </cell>
        </row>
        <row r="178">
          <cell r="J178">
            <v>0</v>
          </cell>
          <cell r="K178">
            <v>0</v>
          </cell>
          <cell r="L178">
            <v>0.89018113213039496</v>
          </cell>
          <cell r="M178">
            <v>0.58527669435944685</v>
          </cell>
          <cell r="N178">
            <v>0</v>
          </cell>
          <cell r="O178">
            <v>0</v>
          </cell>
          <cell r="P178">
            <v>0</v>
          </cell>
          <cell r="Q178">
            <v>0</v>
          </cell>
          <cell r="R178">
            <v>0</v>
          </cell>
          <cell r="AQ178">
            <v>0</v>
          </cell>
          <cell r="AR178">
            <v>0</v>
          </cell>
          <cell r="AS178">
            <v>0.70527667223006807</v>
          </cell>
          <cell r="AT178">
            <v>0.79094705771525464</v>
          </cell>
          <cell r="AU178">
            <v>0</v>
          </cell>
          <cell r="AV178">
            <v>0</v>
          </cell>
          <cell r="AW178">
            <v>0</v>
          </cell>
          <cell r="AX178">
            <v>0</v>
          </cell>
          <cell r="AY178">
            <v>0</v>
          </cell>
        </row>
        <row r="179">
          <cell r="J179">
            <v>0</v>
          </cell>
          <cell r="K179">
            <v>0</v>
          </cell>
          <cell r="L179">
            <v>0</v>
          </cell>
          <cell r="M179">
            <v>0.4147233056405531</v>
          </cell>
          <cell r="N179">
            <v>0.99664129107983457</v>
          </cell>
          <cell r="O179">
            <v>0</v>
          </cell>
          <cell r="P179">
            <v>0</v>
          </cell>
          <cell r="Q179">
            <v>0</v>
          </cell>
          <cell r="R179">
            <v>0</v>
          </cell>
          <cell r="AQ179">
            <v>0</v>
          </cell>
          <cell r="AR179">
            <v>0</v>
          </cell>
          <cell r="AS179">
            <v>0</v>
          </cell>
          <cell r="AT179">
            <v>0.2090529422847453</v>
          </cell>
          <cell r="AU179">
            <v>1</v>
          </cell>
          <cell r="AV179">
            <v>7.4326830353831308E-2</v>
          </cell>
          <cell r="AW179">
            <v>0</v>
          </cell>
          <cell r="AX179">
            <v>0</v>
          </cell>
          <cell r="AY179">
            <v>0</v>
          </cell>
        </row>
        <row r="180">
          <cell r="J180">
            <v>0</v>
          </cell>
          <cell r="K180">
            <v>0</v>
          </cell>
          <cell r="L180">
            <v>0</v>
          </cell>
          <cell r="M180">
            <v>0</v>
          </cell>
          <cell r="N180">
            <v>3.3587089201654406E-3</v>
          </cell>
          <cell r="O180">
            <v>1</v>
          </cell>
          <cell r="P180">
            <v>1</v>
          </cell>
          <cell r="Q180">
            <v>1</v>
          </cell>
          <cell r="R180">
            <v>1</v>
          </cell>
          <cell r="AQ180">
            <v>0</v>
          </cell>
          <cell r="AR180">
            <v>0</v>
          </cell>
          <cell r="AS180">
            <v>0</v>
          </cell>
          <cell r="AT180">
            <v>0</v>
          </cell>
          <cell r="AU180">
            <v>0</v>
          </cell>
          <cell r="AV180">
            <v>0.92567316964616875</v>
          </cell>
          <cell r="AW180">
            <v>1</v>
          </cell>
          <cell r="AX180">
            <v>1</v>
          </cell>
          <cell r="AY180">
            <v>1</v>
          </cell>
        </row>
        <row r="210">
          <cell r="J210">
            <v>0.94387592627153216</v>
          </cell>
          <cell r="K210">
            <v>0</v>
          </cell>
          <cell r="L210">
            <v>0</v>
          </cell>
          <cell r="M210">
            <v>0</v>
          </cell>
          <cell r="N210">
            <v>0</v>
          </cell>
          <cell r="O210">
            <v>0</v>
          </cell>
          <cell r="P210">
            <v>0</v>
          </cell>
          <cell r="Q210">
            <v>0</v>
          </cell>
          <cell r="R210">
            <v>0</v>
          </cell>
          <cell r="AQ210">
            <v>1</v>
          </cell>
          <cell r="AR210">
            <v>3.5497622561075561E-2</v>
          </cell>
          <cell r="AS210">
            <v>0</v>
          </cell>
          <cell r="AT210">
            <v>0</v>
          </cell>
          <cell r="AU210">
            <v>0</v>
          </cell>
          <cell r="AV210">
            <v>0</v>
          </cell>
          <cell r="AW210">
            <v>0</v>
          </cell>
          <cell r="AX210">
            <v>0</v>
          </cell>
          <cell r="AY210">
            <v>0</v>
          </cell>
        </row>
        <row r="211">
          <cell r="J211">
            <v>5.6124073728467894E-2</v>
          </cell>
          <cell r="K211">
            <v>1</v>
          </cell>
          <cell r="L211">
            <v>5.8075249536672119E-2</v>
          </cell>
          <cell r="M211">
            <v>0</v>
          </cell>
          <cell r="N211">
            <v>0</v>
          </cell>
          <cell r="O211">
            <v>0</v>
          </cell>
          <cell r="P211">
            <v>0</v>
          </cell>
          <cell r="Q211">
            <v>0</v>
          </cell>
          <cell r="R211">
            <v>0</v>
          </cell>
          <cell r="AQ211">
            <v>0</v>
          </cell>
          <cell r="AR211">
            <v>0.96450237743892442</v>
          </cell>
          <cell r="AS211">
            <v>0.29472332776993199</v>
          </cell>
          <cell r="AT211">
            <v>0</v>
          </cell>
          <cell r="AU211">
            <v>0</v>
          </cell>
          <cell r="AV211">
            <v>0</v>
          </cell>
          <cell r="AW211">
            <v>0</v>
          </cell>
          <cell r="AX211">
            <v>0</v>
          </cell>
          <cell r="AY211">
            <v>0</v>
          </cell>
        </row>
        <row r="212">
          <cell r="J212">
            <v>0</v>
          </cell>
          <cell r="K212">
            <v>0</v>
          </cell>
          <cell r="L212">
            <v>0.94192475046332791</v>
          </cell>
          <cell r="M212">
            <v>0.53625889272380789</v>
          </cell>
          <cell r="N212">
            <v>0</v>
          </cell>
          <cell r="O212">
            <v>0</v>
          </cell>
          <cell r="P212">
            <v>0</v>
          </cell>
          <cell r="Q212">
            <v>0</v>
          </cell>
          <cell r="R212">
            <v>0</v>
          </cell>
          <cell r="AQ212">
            <v>0</v>
          </cell>
          <cell r="AR212">
            <v>0</v>
          </cell>
          <cell r="AS212">
            <v>0.70527667223006807</v>
          </cell>
          <cell r="AT212">
            <v>0.79094705771525464</v>
          </cell>
          <cell r="AU212">
            <v>0</v>
          </cell>
          <cell r="AV212">
            <v>0</v>
          </cell>
          <cell r="AW212">
            <v>0</v>
          </cell>
          <cell r="AX212">
            <v>0</v>
          </cell>
          <cell r="AY212">
            <v>0</v>
          </cell>
        </row>
        <row r="213">
          <cell r="J213">
            <v>0</v>
          </cell>
          <cell r="K213">
            <v>0</v>
          </cell>
          <cell r="L213">
            <v>0</v>
          </cell>
          <cell r="M213">
            <v>0.46374110727619211</v>
          </cell>
          <cell r="N213">
            <v>0.97646985778565809</v>
          </cell>
          <cell r="O213">
            <v>0</v>
          </cell>
          <cell r="P213">
            <v>0</v>
          </cell>
          <cell r="Q213">
            <v>0</v>
          </cell>
          <cell r="R213">
            <v>0</v>
          </cell>
          <cell r="AQ213">
            <v>0</v>
          </cell>
          <cell r="AR213">
            <v>0</v>
          </cell>
          <cell r="AS213">
            <v>0</v>
          </cell>
          <cell r="AT213">
            <v>0.2090529422847453</v>
          </cell>
          <cell r="AU213">
            <v>1</v>
          </cell>
          <cell r="AV213">
            <v>7.4326830353831308E-2</v>
          </cell>
          <cell r="AW213">
            <v>0</v>
          </cell>
          <cell r="AX213">
            <v>0</v>
          </cell>
          <cell r="AY213">
            <v>0</v>
          </cell>
        </row>
        <row r="214">
          <cell r="J214">
            <v>0</v>
          </cell>
          <cell r="K214">
            <v>0</v>
          </cell>
          <cell r="L214">
            <v>0</v>
          </cell>
          <cell r="M214">
            <v>0</v>
          </cell>
          <cell r="N214">
            <v>2.3530142214341937E-2</v>
          </cell>
          <cell r="O214">
            <v>1</v>
          </cell>
          <cell r="P214">
            <v>1</v>
          </cell>
          <cell r="Q214">
            <v>1</v>
          </cell>
          <cell r="R214">
            <v>1</v>
          </cell>
          <cell r="AQ214">
            <v>0</v>
          </cell>
          <cell r="AR214">
            <v>0</v>
          </cell>
          <cell r="AS214">
            <v>0</v>
          </cell>
          <cell r="AT214">
            <v>0</v>
          </cell>
          <cell r="AU214">
            <v>0</v>
          </cell>
          <cell r="AV214">
            <v>0.92567316964616875</v>
          </cell>
          <cell r="AW214">
            <v>1</v>
          </cell>
          <cell r="AX214">
            <v>1</v>
          </cell>
          <cell r="AY214">
            <v>1</v>
          </cell>
        </row>
        <row r="244">
          <cell r="J244">
            <v>0.92671848192273032</v>
          </cell>
          <cell r="K244">
            <v>0</v>
          </cell>
          <cell r="L244">
            <v>0</v>
          </cell>
          <cell r="M244">
            <v>0</v>
          </cell>
          <cell r="N244">
            <v>0</v>
          </cell>
          <cell r="O244">
            <v>0</v>
          </cell>
          <cell r="P244">
            <v>0</v>
          </cell>
          <cell r="Q244">
            <v>0</v>
          </cell>
          <cell r="R244">
            <v>0</v>
          </cell>
          <cell r="AQ244">
            <v>1</v>
          </cell>
          <cell r="AR244">
            <v>3.5497622561075561E-2</v>
          </cell>
          <cell r="AS244">
            <v>0</v>
          </cell>
          <cell r="AT244">
            <v>0</v>
          </cell>
          <cell r="AU244">
            <v>0</v>
          </cell>
          <cell r="AV244">
            <v>0</v>
          </cell>
          <cell r="AW244">
            <v>0</v>
          </cell>
          <cell r="AX244">
            <v>0</v>
          </cell>
          <cell r="AY244">
            <v>0</v>
          </cell>
        </row>
        <row r="245">
          <cell r="J245">
            <v>7.3281518077269681E-2</v>
          </cell>
          <cell r="K245">
            <v>1</v>
          </cell>
          <cell r="L245">
            <v>1.2581973012760272E-2</v>
          </cell>
          <cell r="M245">
            <v>0</v>
          </cell>
          <cell r="N245">
            <v>0</v>
          </cell>
          <cell r="O245">
            <v>0</v>
          </cell>
          <cell r="P245">
            <v>0</v>
          </cell>
          <cell r="Q245">
            <v>0</v>
          </cell>
          <cell r="R245">
            <v>0</v>
          </cell>
          <cell r="AQ245">
            <v>0</v>
          </cell>
          <cell r="AR245">
            <v>0.96450237743892442</v>
          </cell>
          <cell r="AS245">
            <v>0.29472332776993199</v>
          </cell>
          <cell r="AT245">
            <v>0</v>
          </cell>
          <cell r="AU245">
            <v>0</v>
          </cell>
          <cell r="AV245">
            <v>0</v>
          </cell>
          <cell r="AW245">
            <v>0</v>
          </cell>
          <cell r="AX245">
            <v>0</v>
          </cell>
          <cell r="AY245">
            <v>0</v>
          </cell>
        </row>
        <row r="246">
          <cell r="J246">
            <v>0</v>
          </cell>
          <cell r="K246">
            <v>0</v>
          </cell>
          <cell r="L246">
            <v>0.98741802698723968</v>
          </cell>
          <cell r="M246">
            <v>0.49316216937415619</v>
          </cell>
          <cell r="N246">
            <v>0</v>
          </cell>
          <cell r="O246">
            <v>0</v>
          </cell>
          <cell r="P246">
            <v>0</v>
          </cell>
          <cell r="Q246">
            <v>0</v>
          </cell>
          <cell r="R246">
            <v>0</v>
          </cell>
          <cell r="AQ246">
            <v>0</v>
          </cell>
          <cell r="AR246">
            <v>0</v>
          </cell>
          <cell r="AS246">
            <v>0.70527667223006807</v>
          </cell>
          <cell r="AT246">
            <v>0.79094705771525464</v>
          </cell>
          <cell r="AU246">
            <v>0</v>
          </cell>
          <cell r="AV246">
            <v>0</v>
          </cell>
          <cell r="AW246">
            <v>0</v>
          </cell>
          <cell r="AX246">
            <v>0</v>
          </cell>
          <cell r="AY246">
            <v>0</v>
          </cell>
        </row>
        <row r="247">
          <cell r="J247">
            <v>0</v>
          </cell>
          <cell r="K247">
            <v>0</v>
          </cell>
          <cell r="L247">
            <v>0</v>
          </cell>
          <cell r="M247">
            <v>0.50683783062584387</v>
          </cell>
          <cell r="N247">
            <v>0.95873502163966118</v>
          </cell>
          <cell r="O247">
            <v>0</v>
          </cell>
          <cell r="P247">
            <v>0</v>
          </cell>
          <cell r="Q247">
            <v>0</v>
          </cell>
          <cell r="R247">
            <v>0</v>
          </cell>
          <cell r="AQ247">
            <v>0</v>
          </cell>
          <cell r="AR247">
            <v>0</v>
          </cell>
          <cell r="AS247">
            <v>0</v>
          </cell>
          <cell r="AT247">
            <v>0.2090529422847453</v>
          </cell>
          <cell r="AU247">
            <v>1</v>
          </cell>
          <cell r="AV247">
            <v>7.4326830353831308E-2</v>
          </cell>
          <cell r="AW247">
            <v>0</v>
          </cell>
          <cell r="AX247">
            <v>0</v>
          </cell>
          <cell r="AY247">
            <v>0</v>
          </cell>
        </row>
        <row r="248">
          <cell r="J248">
            <v>0</v>
          </cell>
          <cell r="K248">
            <v>0</v>
          </cell>
          <cell r="L248">
            <v>0</v>
          </cell>
          <cell r="M248">
            <v>0</v>
          </cell>
          <cell r="N248">
            <v>4.1264978360338773E-2</v>
          </cell>
          <cell r="O248">
            <v>1</v>
          </cell>
          <cell r="P248">
            <v>1</v>
          </cell>
          <cell r="Q248">
            <v>1</v>
          </cell>
          <cell r="R248">
            <v>1</v>
          </cell>
          <cell r="AQ248">
            <v>0</v>
          </cell>
          <cell r="AR248">
            <v>0</v>
          </cell>
          <cell r="AS248">
            <v>0</v>
          </cell>
          <cell r="AT248">
            <v>0</v>
          </cell>
          <cell r="AU248">
            <v>0</v>
          </cell>
          <cell r="AV248">
            <v>0.92567316964616875</v>
          </cell>
          <cell r="AW248">
            <v>1</v>
          </cell>
          <cell r="AX248">
            <v>1</v>
          </cell>
          <cell r="AY248">
            <v>1</v>
          </cell>
        </row>
        <row r="278">
          <cell r="J278">
            <v>0.91140970354584905</v>
          </cell>
          <cell r="K278">
            <v>0</v>
          </cell>
          <cell r="L278">
            <v>0</v>
          </cell>
          <cell r="M278">
            <v>0</v>
          </cell>
          <cell r="N278">
            <v>0</v>
          </cell>
          <cell r="O278">
            <v>0</v>
          </cell>
          <cell r="P278">
            <v>0</v>
          </cell>
          <cell r="Q278">
            <v>0</v>
          </cell>
          <cell r="R278">
            <v>0</v>
          </cell>
          <cell r="AQ278">
            <v>1</v>
          </cell>
          <cell r="AR278">
            <v>3.5497622561075561E-2</v>
          </cell>
          <cell r="AS278">
            <v>0</v>
          </cell>
          <cell r="AT278">
            <v>0</v>
          </cell>
          <cell r="AU278">
            <v>0</v>
          </cell>
          <cell r="AV278">
            <v>0</v>
          </cell>
          <cell r="AW278">
            <v>0</v>
          </cell>
          <cell r="AX278">
            <v>0</v>
          </cell>
          <cell r="AY278">
            <v>0</v>
          </cell>
        </row>
        <row r="279">
          <cell r="J279">
            <v>8.859029645415091E-2</v>
          </cell>
          <cell r="K279">
            <v>0.97199046802027111</v>
          </cell>
          <cell r="L279">
            <v>0</v>
          </cell>
          <cell r="M279">
            <v>0</v>
          </cell>
          <cell r="N279">
            <v>0</v>
          </cell>
          <cell r="O279">
            <v>0</v>
          </cell>
          <cell r="P279">
            <v>0</v>
          </cell>
          <cell r="Q279">
            <v>0</v>
          </cell>
          <cell r="R279">
            <v>0</v>
          </cell>
          <cell r="AQ279">
            <v>0</v>
          </cell>
          <cell r="AR279">
            <v>0.96450237743892442</v>
          </cell>
          <cell r="AS279">
            <v>0.29472332776993199</v>
          </cell>
          <cell r="AT279">
            <v>0</v>
          </cell>
          <cell r="AU279">
            <v>0</v>
          </cell>
          <cell r="AV279">
            <v>0</v>
          </cell>
          <cell r="AW279">
            <v>0</v>
          </cell>
          <cell r="AX279">
            <v>0</v>
          </cell>
          <cell r="AY279">
            <v>0</v>
          </cell>
        </row>
        <row r="280">
          <cell r="J280">
            <v>0</v>
          </cell>
          <cell r="K280">
            <v>2.8009531979728875E-2</v>
          </cell>
          <cell r="L280">
            <v>1</v>
          </cell>
          <cell r="M280">
            <v>0.45470899574776635</v>
          </cell>
          <cell r="N280">
            <v>0</v>
          </cell>
          <cell r="O280">
            <v>0</v>
          </cell>
          <cell r="P280">
            <v>0</v>
          </cell>
          <cell r="Q280">
            <v>0</v>
          </cell>
          <cell r="R280">
            <v>0</v>
          </cell>
          <cell r="AQ280">
            <v>0</v>
          </cell>
          <cell r="AR280">
            <v>0</v>
          </cell>
          <cell r="AS280">
            <v>0.70527667223006807</v>
          </cell>
          <cell r="AT280">
            <v>0.79094705771525464</v>
          </cell>
          <cell r="AU280">
            <v>0</v>
          </cell>
          <cell r="AV280">
            <v>0</v>
          </cell>
          <cell r="AW280">
            <v>0</v>
          </cell>
          <cell r="AX280">
            <v>0</v>
          </cell>
          <cell r="AY280">
            <v>0</v>
          </cell>
        </row>
        <row r="281">
          <cell r="J281">
            <v>0</v>
          </cell>
          <cell r="K281">
            <v>0</v>
          </cell>
          <cell r="L281">
            <v>0</v>
          </cell>
          <cell r="M281">
            <v>0.54529100425223365</v>
          </cell>
          <cell r="N281">
            <v>0.94291106379431089</v>
          </cell>
          <cell r="O281">
            <v>0</v>
          </cell>
          <cell r="P281">
            <v>0</v>
          </cell>
          <cell r="Q281">
            <v>0</v>
          </cell>
          <cell r="R281">
            <v>0</v>
          </cell>
          <cell r="AQ281">
            <v>0</v>
          </cell>
          <cell r="AR281">
            <v>0</v>
          </cell>
          <cell r="AS281">
            <v>0</v>
          </cell>
          <cell r="AT281">
            <v>0.2090529422847453</v>
          </cell>
          <cell r="AU281">
            <v>1</v>
          </cell>
          <cell r="AV281">
            <v>7.4326830353831308E-2</v>
          </cell>
          <cell r="AW281">
            <v>0</v>
          </cell>
          <cell r="AX281">
            <v>0</v>
          </cell>
          <cell r="AY281">
            <v>0</v>
          </cell>
        </row>
        <row r="282">
          <cell r="J282">
            <v>0</v>
          </cell>
          <cell r="K282">
            <v>0</v>
          </cell>
          <cell r="L282">
            <v>0</v>
          </cell>
          <cell r="M282">
            <v>0</v>
          </cell>
          <cell r="N282">
            <v>5.7088936205689153E-2</v>
          </cell>
          <cell r="O282">
            <v>1</v>
          </cell>
          <cell r="P282">
            <v>1</v>
          </cell>
          <cell r="Q282">
            <v>1</v>
          </cell>
          <cell r="R282">
            <v>1</v>
          </cell>
          <cell r="AQ282">
            <v>0</v>
          </cell>
          <cell r="AR282">
            <v>0</v>
          </cell>
          <cell r="AS282">
            <v>0</v>
          </cell>
          <cell r="AT282">
            <v>0</v>
          </cell>
          <cell r="AU282">
            <v>0</v>
          </cell>
          <cell r="AV282">
            <v>0.92567316964616875</v>
          </cell>
          <cell r="AW282">
            <v>1</v>
          </cell>
          <cell r="AX282">
            <v>1</v>
          </cell>
          <cell r="AY282">
            <v>1</v>
          </cell>
        </row>
        <row r="312">
          <cell r="J312">
            <v>0.89758968020486662</v>
          </cell>
          <cell r="K312">
            <v>0</v>
          </cell>
          <cell r="L312">
            <v>0</v>
          </cell>
          <cell r="M312">
            <v>0</v>
          </cell>
          <cell r="N312">
            <v>0</v>
          </cell>
          <cell r="O312">
            <v>0</v>
          </cell>
          <cell r="P312">
            <v>0</v>
          </cell>
          <cell r="Q312">
            <v>0</v>
          </cell>
          <cell r="R312">
            <v>0</v>
          </cell>
          <cell r="AQ312">
            <v>1</v>
          </cell>
          <cell r="AR312">
            <v>3.5497622561075561E-2</v>
          </cell>
          <cell r="AS312">
            <v>0</v>
          </cell>
          <cell r="AT312">
            <v>0</v>
          </cell>
          <cell r="AU312">
            <v>0</v>
          </cell>
          <cell r="AV312">
            <v>0</v>
          </cell>
          <cell r="AW312">
            <v>0</v>
          </cell>
          <cell r="AX312">
            <v>0</v>
          </cell>
          <cell r="AY312">
            <v>0</v>
          </cell>
        </row>
        <row r="313">
          <cell r="J313">
            <v>0.10241031979513338</v>
          </cell>
          <cell r="K313">
            <v>0.93534642415005753</v>
          </cell>
          <cell r="L313">
            <v>0</v>
          </cell>
          <cell r="M313">
            <v>0</v>
          </cell>
          <cell r="N313">
            <v>0</v>
          </cell>
          <cell r="O313">
            <v>0</v>
          </cell>
          <cell r="P313">
            <v>0</v>
          </cell>
          <cell r="Q313">
            <v>0</v>
          </cell>
          <cell r="R313">
            <v>0</v>
          </cell>
          <cell r="AQ313">
            <v>0</v>
          </cell>
          <cell r="AR313">
            <v>0.96450237743892442</v>
          </cell>
          <cell r="AS313">
            <v>0.29472332776993199</v>
          </cell>
          <cell r="AT313">
            <v>0</v>
          </cell>
          <cell r="AU313">
            <v>0</v>
          </cell>
          <cell r="AV313">
            <v>0</v>
          </cell>
          <cell r="AW313">
            <v>0</v>
          </cell>
          <cell r="AX313">
            <v>0</v>
          </cell>
          <cell r="AY313">
            <v>0</v>
          </cell>
        </row>
        <row r="314">
          <cell r="J314">
            <v>0</v>
          </cell>
          <cell r="K314">
            <v>6.465357584994251E-2</v>
          </cell>
          <cell r="L314">
            <v>1</v>
          </cell>
          <cell r="M314">
            <v>0.41999533382330467</v>
          </cell>
          <cell r="N314">
            <v>0</v>
          </cell>
          <cell r="O314">
            <v>0</v>
          </cell>
          <cell r="P314">
            <v>0</v>
          </cell>
          <cell r="Q314">
            <v>0</v>
          </cell>
          <cell r="R314">
            <v>0</v>
          </cell>
          <cell r="AQ314">
            <v>0</v>
          </cell>
          <cell r="AR314">
            <v>0</v>
          </cell>
          <cell r="AS314">
            <v>0.70527667223006807</v>
          </cell>
          <cell r="AT314">
            <v>0.79094705771525464</v>
          </cell>
          <cell r="AU314">
            <v>0</v>
          </cell>
          <cell r="AV314">
            <v>0</v>
          </cell>
          <cell r="AW314">
            <v>0</v>
          </cell>
          <cell r="AX314">
            <v>0</v>
          </cell>
          <cell r="AY314">
            <v>0</v>
          </cell>
        </row>
        <row r="315">
          <cell r="J315">
            <v>0</v>
          </cell>
          <cell r="K315">
            <v>0</v>
          </cell>
          <cell r="L315">
            <v>0</v>
          </cell>
          <cell r="M315">
            <v>0.58000466617669533</v>
          </cell>
          <cell r="N315">
            <v>0.92862596139190601</v>
          </cell>
          <cell r="O315">
            <v>0</v>
          </cell>
          <cell r="P315">
            <v>0</v>
          </cell>
          <cell r="Q315">
            <v>0</v>
          </cell>
          <cell r="R315">
            <v>0</v>
          </cell>
          <cell r="AQ315">
            <v>0</v>
          </cell>
          <cell r="AR315">
            <v>0</v>
          </cell>
          <cell r="AS315">
            <v>0</v>
          </cell>
          <cell r="AT315">
            <v>0.2090529422847453</v>
          </cell>
          <cell r="AU315">
            <v>1</v>
          </cell>
          <cell r="AV315">
            <v>7.4326830353831308E-2</v>
          </cell>
          <cell r="AW315">
            <v>0</v>
          </cell>
          <cell r="AX315">
            <v>0</v>
          </cell>
          <cell r="AY315">
            <v>0</v>
          </cell>
        </row>
        <row r="316">
          <cell r="J316">
            <v>0</v>
          </cell>
          <cell r="K316">
            <v>0</v>
          </cell>
          <cell r="L316">
            <v>0</v>
          </cell>
          <cell r="M316">
            <v>0</v>
          </cell>
          <cell r="N316">
            <v>7.1374038608093993E-2</v>
          </cell>
          <cell r="O316">
            <v>1</v>
          </cell>
          <cell r="P316">
            <v>1</v>
          </cell>
          <cell r="Q316">
            <v>1</v>
          </cell>
          <cell r="R316">
            <v>1</v>
          </cell>
          <cell r="AQ316">
            <v>0</v>
          </cell>
          <cell r="AR316">
            <v>0</v>
          </cell>
          <cell r="AS316">
            <v>0</v>
          </cell>
          <cell r="AT316">
            <v>0</v>
          </cell>
          <cell r="AU316">
            <v>0</v>
          </cell>
          <cell r="AV316">
            <v>0.92567316964616875</v>
          </cell>
          <cell r="AW316">
            <v>1</v>
          </cell>
          <cell r="AX316">
            <v>1</v>
          </cell>
          <cell r="AY316">
            <v>1</v>
          </cell>
        </row>
      </sheetData>
      <sheetData sheetId="7">
        <row r="101">
          <cell r="G101" t="e">
            <v>#N/A</v>
          </cell>
          <cell r="H101" t="e">
            <v>#N/A</v>
          </cell>
          <cell r="I101" t="e">
            <v>#N/A</v>
          </cell>
          <cell r="J101" t="e">
            <v>#N/A</v>
          </cell>
          <cell r="U101" t="e">
            <v>#N/A</v>
          </cell>
          <cell r="V101" t="e">
            <v>#N/A</v>
          </cell>
          <cell r="W101" t="e">
            <v>#N/A</v>
          </cell>
          <cell r="X101" t="e">
            <v>#N/A</v>
          </cell>
        </row>
        <row r="102">
          <cell r="G102" t="e">
            <v>#VALUE!</v>
          </cell>
          <cell r="H102" t="e">
            <v>#VALUE!</v>
          </cell>
          <cell r="I102" t="e">
            <v>#VALUE!</v>
          </cell>
          <cell r="J102" t="e">
            <v>#VALUE!</v>
          </cell>
          <cell r="U102" t="e">
            <v>#N/A</v>
          </cell>
          <cell r="V102" t="e">
            <v>#N/A</v>
          </cell>
          <cell r="W102" t="e">
            <v>#N/A</v>
          </cell>
          <cell r="X102" t="e">
            <v>#N/A</v>
          </cell>
        </row>
        <row r="103">
          <cell r="G103" t="e">
            <v>#VALUE!</v>
          </cell>
          <cell r="H103" t="e">
            <v>#VALUE!</v>
          </cell>
          <cell r="I103" t="e">
            <v>#VALUE!</v>
          </cell>
          <cell r="J103" t="e">
            <v>#VALUE!</v>
          </cell>
          <cell r="U103" t="e">
            <v>#N/A</v>
          </cell>
          <cell r="V103" t="e">
            <v>#N/A</v>
          </cell>
          <cell r="W103" t="e">
            <v>#N/A</v>
          </cell>
          <cell r="X103" t="e">
            <v>#N/A</v>
          </cell>
        </row>
        <row r="104">
          <cell r="G104" t="e">
            <v>#VALUE!</v>
          </cell>
          <cell r="H104" t="e">
            <v>#VALUE!</v>
          </cell>
          <cell r="I104" t="e">
            <v>#VALUE!</v>
          </cell>
          <cell r="J104" t="e">
            <v>#VALUE!</v>
          </cell>
          <cell r="U104" t="e">
            <v>#N/A</v>
          </cell>
          <cell r="V104" t="e">
            <v>#N/A</v>
          </cell>
          <cell r="W104" t="e">
            <v>#N/A</v>
          </cell>
          <cell r="X104" t="e">
            <v>#N/A</v>
          </cell>
        </row>
        <row r="105">
          <cell r="G105" t="e">
            <v>#VALUE!</v>
          </cell>
          <cell r="H105" t="e">
            <v>#VALUE!</v>
          </cell>
          <cell r="I105" t="e">
            <v>#VALUE!</v>
          </cell>
          <cell r="J105" t="e">
            <v>#VALUE!</v>
          </cell>
          <cell r="U105" t="e">
            <v>#N/A</v>
          </cell>
          <cell r="V105" t="e">
            <v>#N/A</v>
          </cell>
          <cell r="W105" t="e">
            <v>#N/A</v>
          </cell>
          <cell r="X105" t="e">
            <v>#N/A</v>
          </cell>
        </row>
        <row r="106">
          <cell r="G106" t="e">
            <v>#VALUE!</v>
          </cell>
          <cell r="H106" t="e">
            <v>#VALUE!</v>
          </cell>
          <cell r="I106" t="e">
            <v>#VALUE!</v>
          </cell>
          <cell r="J106" t="e">
            <v>#VALUE!</v>
          </cell>
          <cell r="U106" t="e">
            <v>#N/A</v>
          </cell>
          <cell r="V106" t="e">
            <v>#N/A</v>
          </cell>
          <cell r="W106" t="e">
            <v>#N/A</v>
          </cell>
          <cell r="X106" t="e">
            <v>#N/A</v>
          </cell>
        </row>
        <row r="107">
          <cell r="G107" t="e">
            <v>#VALUE!</v>
          </cell>
          <cell r="H107" t="e">
            <v>#VALUE!</v>
          </cell>
          <cell r="I107" t="e">
            <v>#VALUE!</v>
          </cell>
          <cell r="J107" t="e">
            <v>#VALUE!</v>
          </cell>
          <cell r="U107" t="e">
            <v>#N/A</v>
          </cell>
          <cell r="V107" t="e">
            <v>#N/A</v>
          </cell>
          <cell r="W107" t="e">
            <v>#N/A</v>
          </cell>
          <cell r="X107" t="e">
            <v>#N/A</v>
          </cell>
        </row>
        <row r="111">
          <cell r="G111" t="e">
            <v>#N/A</v>
          </cell>
          <cell r="H111" t="e">
            <v>#N/A</v>
          </cell>
          <cell r="I111" t="e">
            <v>#N/A</v>
          </cell>
          <cell r="J111" t="e">
            <v>#N/A</v>
          </cell>
          <cell r="K111" t="e">
            <v>#N/A</v>
          </cell>
          <cell r="U111" t="e">
            <v>#N/A</v>
          </cell>
          <cell r="V111" t="e">
            <v>#N/A</v>
          </cell>
          <cell r="W111" t="e">
            <v>#N/A</v>
          </cell>
          <cell r="X111" t="e">
            <v>#N/A</v>
          </cell>
          <cell r="Y111" t="e">
            <v>#N/A</v>
          </cell>
        </row>
        <row r="112">
          <cell r="G112" t="e">
            <v>#VALUE!</v>
          </cell>
          <cell r="H112" t="e">
            <v>#VALUE!</v>
          </cell>
          <cell r="I112" t="e">
            <v>#VALUE!</v>
          </cell>
          <cell r="J112" t="e">
            <v>#VALUE!</v>
          </cell>
          <cell r="K112" t="e">
            <v>#VALUE!</v>
          </cell>
          <cell r="U112" t="e">
            <v>#N/A</v>
          </cell>
          <cell r="V112" t="e">
            <v>#N/A</v>
          </cell>
          <cell r="W112" t="e">
            <v>#N/A</v>
          </cell>
          <cell r="X112" t="e">
            <v>#N/A</v>
          </cell>
          <cell r="Y112" t="e">
            <v>#N/A</v>
          </cell>
        </row>
        <row r="113">
          <cell r="G113" t="e">
            <v>#VALUE!</v>
          </cell>
          <cell r="H113" t="e">
            <v>#VALUE!</v>
          </cell>
          <cell r="I113" t="e">
            <v>#VALUE!</v>
          </cell>
          <cell r="J113" t="e">
            <v>#VALUE!</v>
          </cell>
          <cell r="K113" t="e">
            <v>#VALUE!</v>
          </cell>
          <cell r="U113" t="e">
            <v>#N/A</v>
          </cell>
          <cell r="V113" t="e">
            <v>#N/A</v>
          </cell>
          <cell r="W113" t="e">
            <v>#N/A</v>
          </cell>
          <cell r="X113" t="e">
            <v>#N/A</v>
          </cell>
          <cell r="Y113" t="e">
            <v>#N/A</v>
          </cell>
        </row>
        <row r="114">
          <cell r="G114" t="e">
            <v>#VALUE!</v>
          </cell>
          <cell r="H114" t="e">
            <v>#VALUE!</v>
          </cell>
          <cell r="I114" t="e">
            <v>#VALUE!</v>
          </cell>
          <cell r="J114" t="e">
            <v>#VALUE!</v>
          </cell>
          <cell r="K114" t="e">
            <v>#VALUE!</v>
          </cell>
          <cell r="U114" t="e">
            <v>#N/A</v>
          </cell>
          <cell r="V114" t="e">
            <v>#N/A</v>
          </cell>
          <cell r="W114" t="e">
            <v>#N/A</v>
          </cell>
          <cell r="X114" t="e">
            <v>#N/A</v>
          </cell>
          <cell r="Y114" t="e">
            <v>#N/A</v>
          </cell>
        </row>
        <row r="115">
          <cell r="G115" t="e">
            <v>#VALUE!</v>
          </cell>
          <cell r="H115" t="e">
            <v>#VALUE!</v>
          </cell>
          <cell r="I115" t="e">
            <v>#VALUE!</v>
          </cell>
          <cell r="J115" t="e">
            <v>#VALUE!</v>
          </cell>
          <cell r="K115" t="e">
            <v>#VALUE!</v>
          </cell>
          <cell r="U115" t="e">
            <v>#N/A</v>
          </cell>
          <cell r="V115" t="e">
            <v>#N/A</v>
          </cell>
          <cell r="W115" t="e">
            <v>#N/A</v>
          </cell>
          <cell r="X115" t="e">
            <v>#N/A</v>
          </cell>
          <cell r="Y115" t="e">
            <v>#N/A</v>
          </cell>
        </row>
        <row r="116">
          <cell r="G116" t="e">
            <v>#VALUE!</v>
          </cell>
          <cell r="H116" t="e">
            <v>#VALUE!</v>
          </cell>
          <cell r="I116" t="e">
            <v>#VALUE!</v>
          </cell>
          <cell r="J116" t="e">
            <v>#VALUE!</v>
          </cell>
          <cell r="K116" t="e">
            <v>#VALUE!</v>
          </cell>
          <cell r="U116" t="e">
            <v>#N/A</v>
          </cell>
          <cell r="V116" t="e">
            <v>#N/A</v>
          </cell>
          <cell r="W116" t="e">
            <v>#N/A</v>
          </cell>
          <cell r="X116" t="e">
            <v>#N/A</v>
          </cell>
          <cell r="Y116" t="e">
            <v>#N/A</v>
          </cell>
        </row>
        <row r="117">
          <cell r="G117" t="e">
            <v>#VALUE!</v>
          </cell>
          <cell r="H117" t="e">
            <v>#VALUE!</v>
          </cell>
          <cell r="I117" t="e">
            <v>#VALUE!</v>
          </cell>
          <cell r="J117" t="e">
            <v>#VALUE!</v>
          </cell>
          <cell r="K117" t="e">
            <v>#VALUE!</v>
          </cell>
          <cell r="U117" t="e">
            <v>#N/A</v>
          </cell>
          <cell r="V117" t="e">
            <v>#N/A</v>
          </cell>
          <cell r="W117" t="e">
            <v>#N/A</v>
          </cell>
          <cell r="X117" t="e">
            <v>#N/A</v>
          </cell>
          <cell r="Y117" t="e">
            <v>#N/A</v>
          </cell>
        </row>
      </sheetData>
      <sheetData sheetId="8">
        <row r="92">
          <cell r="I92" t="e">
            <v>#VALUE!</v>
          </cell>
          <cell r="J92" t="e">
            <v>#VALUE!</v>
          </cell>
          <cell r="K92" t="e">
            <v>#VALUE!</v>
          </cell>
          <cell r="L92" t="e">
            <v>#VALUE!</v>
          </cell>
          <cell r="M92" t="e">
            <v>#VALUE!</v>
          </cell>
          <cell r="N92" t="e">
            <v>#VALUE!</v>
          </cell>
          <cell r="O92" t="e">
            <v>#VALUE!</v>
          </cell>
          <cell r="P92" t="e">
            <v>#VALUE!</v>
          </cell>
          <cell r="Q92" t="e">
            <v>#VALUE!</v>
          </cell>
          <cell r="AP92" t="e">
            <v>#N/A</v>
          </cell>
          <cell r="AQ92" t="e">
            <v>#N/A</v>
          </cell>
          <cell r="AR92" t="e">
            <v>#N/A</v>
          </cell>
          <cell r="AS92" t="e">
            <v>#N/A</v>
          </cell>
          <cell r="AT92" t="e">
            <v>#N/A</v>
          </cell>
          <cell r="AU92" t="e">
            <v>#N/A</v>
          </cell>
          <cell r="AV92" t="e">
            <v>#N/A</v>
          </cell>
          <cell r="AW92" t="e">
            <v>#N/A</v>
          </cell>
          <cell r="AX92" t="e">
            <v>#N/A</v>
          </cell>
        </row>
        <row r="93">
          <cell r="I93" t="e">
            <v>#VALUE!</v>
          </cell>
          <cell r="J93" t="e">
            <v>#VALUE!</v>
          </cell>
          <cell r="K93" t="e">
            <v>#VALUE!</v>
          </cell>
          <cell r="L93" t="e">
            <v>#VALUE!</v>
          </cell>
          <cell r="M93" t="e">
            <v>#VALUE!</v>
          </cell>
          <cell r="N93" t="e">
            <v>#VALUE!</v>
          </cell>
          <cell r="O93" t="e">
            <v>#VALUE!</v>
          </cell>
          <cell r="P93" t="e">
            <v>#VALUE!</v>
          </cell>
          <cell r="Q93" t="e">
            <v>#VALUE!</v>
          </cell>
          <cell r="AP93" t="e">
            <v>#N/A</v>
          </cell>
          <cell r="AQ93" t="e">
            <v>#N/A</v>
          </cell>
          <cell r="AR93" t="e">
            <v>#N/A</v>
          </cell>
          <cell r="AS93" t="e">
            <v>#N/A</v>
          </cell>
          <cell r="AT93" t="e">
            <v>#N/A</v>
          </cell>
          <cell r="AU93" t="e">
            <v>#N/A</v>
          </cell>
          <cell r="AV93" t="e">
            <v>#N/A</v>
          </cell>
          <cell r="AW93" t="e">
            <v>#N/A</v>
          </cell>
          <cell r="AX93" t="e">
            <v>#N/A</v>
          </cell>
        </row>
        <row r="94">
          <cell r="I94" t="e">
            <v>#VALUE!</v>
          </cell>
          <cell r="J94" t="e">
            <v>#VALUE!</v>
          </cell>
          <cell r="K94" t="e">
            <v>#VALUE!</v>
          </cell>
          <cell r="L94" t="e">
            <v>#VALUE!</v>
          </cell>
          <cell r="M94" t="e">
            <v>#VALUE!</v>
          </cell>
          <cell r="N94" t="e">
            <v>#VALUE!</v>
          </cell>
          <cell r="O94" t="e">
            <v>#VALUE!</v>
          </cell>
          <cell r="P94" t="e">
            <v>#VALUE!</v>
          </cell>
          <cell r="Q94" t="e">
            <v>#VALUE!</v>
          </cell>
          <cell r="AP94" t="e">
            <v>#N/A</v>
          </cell>
          <cell r="AQ94" t="e">
            <v>#N/A</v>
          </cell>
          <cell r="AR94" t="e">
            <v>#N/A</v>
          </cell>
          <cell r="AS94" t="e">
            <v>#N/A</v>
          </cell>
          <cell r="AT94" t="e">
            <v>#N/A</v>
          </cell>
          <cell r="AU94" t="e">
            <v>#N/A</v>
          </cell>
          <cell r="AV94" t="e">
            <v>#N/A</v>
          </cell>
          <cell r="AW94" t="e">
            <v>#N/A</v>
          </cell>
          <cell r="AX94" t="e">
            <v>#N/A</v>
          </cell>
        </row>
        <row r="95">
          <cell r="I95" t="e">
            <v>#VALUE!</v>
          </cell>
          <cell r="J95" t="e">
            <v>#VALUE!</v>
          </cell>
          <cell r="K95" t="e">
            <v>#VALUE!</v>
          </cell>
          <cell r="L95" t="e">
            <v>#VALUE!</v>
          </cell>
          <cell r="M95" t="e">
            <v>#VALUE!</v>
          </cell>
          <cell r="N95" t="e">
            <v>#VALUE!</v>
          </cell>
          <cell r="O95" t="e">
            <v>#VALUE!</v>
          </cell>
          <cell r="P95" t="e">
            <v>#VALUE!</v>
          </cell>
          <cell r="Q95" t="e">
            <v>#VALUE!</v>
          </cell>
          <cell r="AP95" t="e">
            <v>#N/A</v>
          </cell>
          <cell r="AQ95" t="e">
            <v>#N/A</v>
          </cell>
          <cell r="AR95" t="e">
            <v>#N/A</v>
          </cell>
          <cell r="AS95" t="e">
            <v>#N/A</v>
          </cell>
          <cell r="AT95" t="e">
            <v>#N/A</v>
          </cell>
          <cell r="AU95" t="e">
            <v>#N/A</v>
          </cell>
          <cell r="AV95" t="e">
            <v>#N/A</v>
          </cell>
          <cell r="AW95" t="e">
            <v>#N/A</v>
          </cell>
          <cell r="AX95" t="e">
            <v>#N/A</v>
          </cell>
        </row>
        <row r="96">
          <cell r="I96" t="e">
            <v>#VALUE!</v>
          </cell>
          <cell r="J96" t="e">
            <v>#VALUE!</v>
          </cell>
          <cell r="K96" t="e">
            <v>#VALUE!</v>
          </cell>
          <cell r="L96" t="e">
            <v>#VALUE!</v>
          </cell>
          <cell r="M96" t="e">
            <v>#VALUE!</v>
          </cell>
          <cell r="N96" t="e">
            <v>#VALUE!</v>
          </cell>
          <cell r="O96" t="e">
            <v>#VALUE!</v>
          </cell>
          <cell r="P96" t="e">
            <v>#VALUE!</v>
          </cell>
          <cell r="Q96" t="e">
            <v>#VALUE!</v>
          </cell>
          <cell r="AP96" t="e">
            <v>#N/A</v>
          </cell>
          <cell r="AQ96" t="e">
            <v>#N/A</v>
          </cell>
          <cell r="AR96" t="e">
            <v>#N/A</v>
          </cell>
          <cell r="AS96" t="e">
            <v>#N/A</v>
          </cell>
          <cell r="AT96" t="e">
            <v>#N/A</v>
          </cell>
          <cell r="AU96" t="e">
            <v>#N/A</v>
          </cell>
          <cell r="AV96" t="e">
            <v>#N/A</v>
          </cell>
          <cell r="AW96" t="e">
            <v>#N/A</v>
          </cell>
          <cell r="AX96" t="e">
            <v>#N/A</v>
          </cell>
        </row>
        <row r="126">
          <cell r="I126" t="e">
            <v>#VALUE!</v>
          </cell>
          <cell r="J126" t="e">
            <v>#VALUE!</v>
          </cell>
          <cell r="K126" t="e">
            <v>#VALUE!</v>
          </cell>
          <cell r="L126" t="e">
            <v>#VALUE!</v>
          </cell>
          <cell r="M126" t="e">
            <v>#VALUE!</v>
          </cell>
          <cell r="N126" t="e">
            <v>#VALUE!</v>
          </cell>
          <cell r="O126" t="e">
            <v>#VALUE!</v>
          </cell>
          <cell r="P126" t="e">
            <v>#VALUE!</v>
          </cell>
          <cell r="Q126" t="e">
            <v>#VALUE!</v>
          </cell>
          <cell r="AP126" t="e">
            <v>#N/A</v>
          </cell>
          <cell r="AQ126" t="e">
            <v>#N/A</v>
          </cell>
          <cell r="AR126" t="e">
            <v>#N/A</v>
          </cell>
          <cell r="AS126" t="e">
            <v>#N/A</v>
          </cell>
          <cell r="AT126" t="e">
            <v>#N/A</v>
          </cell>
          <cell r="AU126" t="e">
            <v>#N/A</v>
          </cell>
          <cell r="AV126" t="e">
            <v>#N/A</v>
          </cell>
          <cell r="AW126" t="e">
            <v>#N/A</v>
          </cell>
          <cell r="AX126" t="e">
            <v>#N/A</v>
          </cell>
        </row>
        <row r="127">
          <cell r="I127" t="e">
            <v>#VALUE!</v>
          </cell>
          <cell r="J127" t="e">
            <v>#VALUE!</v>
          </cell>
          <cell r="K127" t="e">
            <v>#VALUE!</v>
          </cell>
          <cell r="L127" t="e">
            <v>#VALUE!</v>
          </cell>
          <cell r="M127" t="e">
            <v>#VALUE!</v>
          </cell>
          <cell r="N127" t="e">
            <v>#VALUE!</v>
          </cell>
          <cell r="O127" t="e">
            <v>#VALUE!</v>
          </cell>
          <cell r="P127" t="e">
            <v>#VALUE!</v>
          </cell>
          <cell r="Q127" t="e">
            <v>#VALUE!</v>
          </cell>
          <cell r="AP127" t="e">
            <v>#N/A</v>
          </cell>
          <cell r="AQ127" t="e">
            <v>#N/A</v>
          </cell>
          <cell r="AR127" t="e">
            <v>#N/A</v>
          </cell>
          <cell r="AS127" t="e">
            <v>#N/A</v>
          </cell>
          <cell r="AT127" t="e">
            <v>#N/A</v>
          </cell>
          <cell r="AU127" t="e">
            <v>#N/A</v>
          </cell>
          <cell r="AV127" t="e">
            <v>#N/A</v>
          </cell>
          <cell r="AW127" t="e">
            <v>#N/A</v>
          </cell>
          <cell r="AX127" t="e">
            <v>#N/A</v>
          </cell>
        </row>
        <row r="128">
          <cell r="I128" t="e">
            <v>#VALUE!</v>
          </cell>
          <cell r="J128" t="e">
            <v>#VALUE!</v>
          </cell>
          <cell r="K128" t="e">
            <v>#VALUE!</v>
          </cell>
          <cell r="L128" t="e">
            <v>#VALUE!</v>
          </cell>
          <cell r="M128" t="e">
            <v>#VALUE!</v>
          </cell>
          <cell r="N128" t="e">
            <v>#VALUE!</v>
          </cell>
          <cell r="O128" t="e">
            <v>#VALUE!</v>
          </cell>
          <cell r="P128" t="e">
            <v>#VALUE!</v>
          </cell>
          <cell r="Q128" t="e">
            <v>#VALUE!</v>
          </cell>
          <cell r="AP128" t="e">
            <v>#N/A</v>
          </cell>
          <cell r="AQ128" t="e">
            <v>#N/A</v>
          </cell>
          <cell r="AR128" t="e">
            <v>#N/A</v>
          </cell>
          <cell r="AS128" t="e">
            <v>#N/A</v>
          </cell>
          <cell r="AT128" t="e">
            <v>#N/A</v>
          </cell>
          <cell r="AU128" t="e">
            <v>#N/A</v>
          </cell>
          <cell r="AV128" t="e">
            <v>#N/A</v>
          </cell>
          <cell r="AW128" t="e">
            <v>#N/A</v>
          </cell>
          <cell r="AX128" t="e">
            <v>#N/A</v>
          </cell>
        </row>
        <row r="129">
          <cell r="I129" t="e">
            <v>#VALUE!</v>
          </cell>
          <cell r="J129" t="e">
            <v>#VALUE!</v>
          </cell>
          <cell r="K129" t="e">
            <v>#VALUE!</v>
          </cell>
          <cell r="L129" t="e">
            <v>#VALUE!</v>
          </cell>
          <cell r="M129" t="e">
            <v>#VALUE!</v>
          </cell>
          <cell r="N129" t="e">
            <v>#VALUE!</v>
          </cell>
          <cell r="O129" t="e">
            <v>#VALUE!</v>
          </cell>
          <cell r="P129" t="e">
            <v>#VALUE!</v>
          </cell>
          <cell r="Q129" t="e">
            <v>#VALUE!</v>
          </cell>
          <cell r="AP129" t="e">
            <v>#N/A</v>
          </cell>
          <cell r="AQ129" t="e">
            <v>#N/A</v>
          </cell>
          <cell r="AR129" t="e">
            <v>#N/A</v>
          </cell>
          <cell r="AS129" t="e">
            <v>#N/A</v>
          </cell>
          <cell r="AT129" t="e">
            <v>#N/A</v>
          </cell>
          <cell r="AU129" t="e">
            <v>#N/A</v>
          </cell>
          <cell r="AV129" t="e">
            <v>#N/A</v>
          </cell>
          <cell r="AW129" t="e">
            <v>#N/A</v>
          </cell>
          <cell r="AX129" t="e">
            <v>#N/A</v>
          </cell>
        </row>
        <row r="130">
          <cell r="I130" t="e">
            <v>#VALUE!</v>
          </cell>
          <cell r="J130" t="e">
            <v>#VALUE!</v>
          </cell>
          <cell r="K130" t="e">
            <v>#VALUE!</v>
          </cell>
          <cell r="L130" t="e">
            <v>#VALUE!</v>
          </cell>
          <cell r="M130" t="e">
            <v>#VALUE!</v>
          </cell>
          <cell r="N130" t="e">
            <v>#VALUE!</v>
          </cell>
          <cell r="O130" t="e">
            <v>#VALUE!</v>
          </cell>
          <cell r="P130" t="e">
            <v>#VALUE!</v>
          </cell>
          <cell r="Q130" t="e">
            <v>#VALUE!</v>
          </cell>
          <cell r="AP130" t="e">
            <v>#N/A</v>
          </cell>
          <cell r="AQ130" t="e">
            <v>#N/A</v>
          </cell>
          <cell r="AR130" t="e">
            <v>#N/A</v>
          </cell>
          <cell r="AS130" t="e">
            <v>#N/A</v>
          </cell>
          <cell r="AT130" t="e">
            <v>#N/A</v>
          </cell>
          <cell r="AU130" t="e">
            <v>#N/A</v>
          </cell>
          <cell r="AV130" t="e">
            <v>#N/A</v>
          </cell>
          <cell r="AW130" t="e">
            <v>#N/A</v>
          </cell>
          <cell r="AX130" t="e">
            <v>#N/A</v>
          </cell>
        </row>
        <row r="160">
          <cell r="I160" t="e">
            <v>#VALUE!</v>
          </cell>
          <cell r="J160" t="e">
            <v>#VALUE!</v>
          </cell>
          <cell r="K160" t="e">
            <v>#VALUE!</v>
          </cell>
          <cell r="L160" t="e">
            <v>#VALUE!</v>
          </cell>
          <cell r="M160" t="e">
            <v>#VALUE!</v>
          </cell>
          <cell r="N160" t="e">
            <v>#VALUE!</v>
          </cell>
          <cell r="O160" t="e">
            <v>#VALUE!</v>
          </cell>
          <cell r="P160" t="e">
            <v>#VALUE!</v>
          </cell>
          <cell r="Q160" t="e">
            <v>#VALUE!</v>
          </cell>
          <cell r="AP160" t="e">
            <v>#N/A</v>
          </cell>
          <cell r="AQ160" t="e">
            <v>#N/A</v>
          </cell>
          <cell r="AR160" t="e">
            <v>#N/A</v>
          </cell>
          <cell r="AS160" t="e">
            <v>#N/A</v>
          </cell>
          <cell r="AT160" t="e">
            <v>#N/A</v>
          </cell>
          <cell r="AU160" t="e">
            <v>#N/A</v>
          </cell>
          <cell r="AV160" t="e">
            <v>#N/A</v>
          </cell>
          <cell r="AW160" t="e">
            <v>#N/A</v>
          </cell>
          <cell r="AX160" t="e">
            <v>#N/A</v>
          </cell>
        </row>
        <row r="161">
          <cell r="I161" t="e">
            <v>#VALUE!</v>
          </cell>
          <cell r="J161" t="e">
            <v>#VALUE!</v>
          </cell>
          <cell r="K161" t="e">
            <v>#VALUE!</v>
          </cell>
          <cell r="L161" t="e">
            <v>#VALUE!</v>
          </cell>
          <cell r="M161" t="e">
            <v>#VALUE!</v>
          </cell>
          <cell r="N161" t="e">
            <v>#VALUE!</v>
          </cell>
          <cell r="O161" t="e">
            <v>#VALUE!</v>
          </cell>
          <cell r="P161" t="e">
            <v>#VALUE!</v>
          </cell>
          <cell r="Q161" t="e">
            <v>#VALUE!</v>
          </cell>
          <cell r="AP161" t="e">
            <v>#N/A</v>
          </cell>
          <cell r="AQ161" t="e">
            <v>#N/A</v>
          </cell>
          <cell r="AR161" t="e">
            <v>#N/A</v>
          </cell>
          <cell r="AS161" t="e">
            <v>#N/A</v>
          </cell>
          <cell r="AT161" t="e">
            <v>#N/A</v>
          </cell>
          <cell r="AU161" t="e">
            <v>#N/A</v>
          </cell>
          <cell r="AV161" t="e">
            <v>#N/A</v>
          </cell>
          <cell r="AW161" t="e">
            <v>#N/A</v>
          </cell>
          <cell r="AX161" t="e">
            <v>#N/A</v>
          </cell>
        </row>
        <row r="162">
          <cell r="I162" t="e">
            <v>#VALUE!</v>
          </cell>
          <cell r="J162" t="e">
            <v>#VALUE!</v>
          </cell>
          <cell r="K162" t="e">
            <v>#VALUE!</v>
          </cell>
          <cell r="L162" t="e">
            <v>#VALUE!</v>
          </cell>
          <cell r="M162" t="e">
            <v>#VALUE!</v>
          </cell>
          <cell r="N162" t="e">
            <v>#VALUE!</v>
          </cell>
          <cell r="O162" t="e">
            <v>#VALUE!</v>
          </cell>
          <cell r="P162" t="e">
            <v>#VALUE!</v>
          </cell>
          <cell r="Q162" t="e">
            <v>#VALUE!</v>
          </cell>
          <cell r="AP162" t="e">
            <v>#N/A</v>
          </cell>
          <cell r="AQ162" t="e">
            <v>#N/A</v>
          </cell>
          <cell r="AR162" t="e">
            <v>#N/A</v>
          </cell>
          <cell r="AS162" t="e">
            <v>#N/A</v>
          </cell>
          <cell r="AT162" t="e">
            <v>#N/A</v>
          </cell>
          <cell r="AU162" t="e">
            <v>#N/A</v>
          </cell>
          <cell r="AV162" t="e">
            <v>#N/A</v>
          </cell>
          <cell r="AW162" t="e">
            <v>#N/A</v>
          </cell>
          <cell r="AX162" t="e">
            <v>#N/A</v>
          </cell>
        </row>
        <row r="163">
          <cell r="I163" t="e">
            <v>#VALUE!</v>
          </cell>
          <cell r="J163" t="e">
            <v>#VALUE!</v>
          </cell>
          <cell r="K163" t="e">
            <v>#VALUE!</v>
          </cell>
          <cell r="L163" t="e">
            <v>#VALUE!</v>
          </cell>
          <cell r="M163" t="e">
            <v>#VALUE!</v>
          </cell>
          <cell r="N163" t="e">
            <v>#VALUE!</v>
          </cell>
          <cell r="O163" t="e">
            <v>#VALUE!</v>
          </cell>
          <cell r="P163" t="e">
            <v>#VALUE!</v>
          </cell>
          <cell r="Q163" t="e">
            <v>#VALUE!</v>
          </cell>
          <cell r="AP163" t="e">
            <v>#N/A</v>
          </cell>
          <cell r="AQ163" t="e">
            <v>#N/A</v>
          </cell>
          <cell r="AR163" t="e">
            <v>#N/A</v>
          </cell>
          <cell r="AS163" t="e">
            <v>#N/A</v>
          </cell>
          <cell r="AT163" t="e">
            <v>#N/A</v>
          </cell>
          <cell r="AU163" t="e">
            <v>#N/A</v>
          </cell>
          <cell r="AV163" t="e">
            <v>#N/A</v>
          </cell>
          <cell r="AW163" t="e">
            <v>#N/A</v>
          </cell>
          <cell r="AX163" t="e">
            <v>#N/A</v>
          </cell>
        </row>
        <row r="164">
          <cell r="I164" t="e">
            <v>#VALUE!</v>
          </cell>
          <cell r="J164" t="e">
            <v>#VALUE!</v>
          </cell>
          <cell r="K164" t="e">
            <v>#VALUE!</v>
          </cell>
          <cell r="L164" t="e">
            <v>#VALUE!</v>
          </cell>
          <cell r="M164" t="e">
            <v>#VALUE!</v>
          </cell>
          <cell r="N164" t="e">
            <v>#VALUE!</v>
          </cell>
          <cell r="O164" t="e">
            <v>#VALUE!</v>
          </cell>
          <cell r="P164" t="e">
            <v>#VALUE!</v>
          </cell>
          <cell r="Q164" t="e">
            <v>#VALUE!</v>
          </cell>
          <cell r="AP164" t="e">
            <v>#N/A</v>
          </cell>
          <cell r="AQ164" t="e">
            <v>#N/A</v>
          </cell>
          <cell r="AR164" t="e">
            <v>#N/A</v>
          </cell>
          <cell r="AS164" t="e">
            <v>#N/A</v>
          </cell>
          <cell r="AT164" t="e">
            <v>#N/A</v>
          </cell>
          <cell r="AU164" t="e">
            <v>#N/A</v>
          </cell>
          <cell r="AV164" t="e">
            <v>#N/A</v>
          </cell>
          <cell r="AW164" t="e">
            <v>#N/A</v>
          </cell>
          <cell r="AX164" t="e">
            <v>#N/A</v>
          </cell>
        </row>
        <row r="194">
          <cell r="I194" t="e">
            <v>#VALUE!</v>
          </cell>
          <cell r="J194" t="e">
            <v>#VALUE!</v>
          </cell>
          <cell r="K194" t="e">
            <v>#VALUE!</v>
          </cell>
          <cell r="L194" t="e">
            <v>#VALUE!</v>
          </cell>
          <cell r="M194" t="e">
            <v>#VALUE!</v>
          </cell>
          <cell r="N194" t="e">
            <v>#VALUE!</v>
          </cell>
          <cell r="O194" t="e">
            <v>#VALUE!</v>
          </cell>
          <cell r="P194" t="e">
            <v>#VALUE!</v>
          </cell>
          <cell r="Q194" t="e">
            <v>#VALUE!</v>
          </cell>
          <cell r="AP194" t="e">
            <v>#N/A</v>
          </cell>
          <cell r="AQ194" t="e">
            <v>#N/A</v>
          </cell>
          <cell r="AR194" t="e">
            <v>#N/A</v>
          </cell>
          <cell r="AS194" t="e">
            <v>#N/A</v>
          </cell>
          <cell r="AT194" t="e">
            <v>#N/A</v>
          </cell>
          <cell r="AU194" t="e">
            <v>#N/A</v>
          </cell>
          <cell r="AV194" t="e">
            <v>#N/A</v>
          </cell>
          <cell r="AW194" t="e">
            <v>#N/A</v>
          </cell>
          <cell r="AX194" t="e">
            <v>#N/A</v>
          </cell>
        </row>
        <row r="195">
          <cell r="I195" t="e">
            <v>#VALUE!</v>
          </cell>
          <cell r="J195" t="e">
            <v>#VALUE!</v>
          </cell>
          <cell r="K195" t="e">
            <v>#VALUE!</v>
          </cell>
          <cell r="L195" t="e">
            <v>#VALUE!</v>
          </cell>
          <cell r="M195" t="e">
            <v>#VALUE!</v>
          </cell>
          <cell r="N195" t="e">
            <v>#VALUE!</v>
          </cell>
          <cell r="O195" t="e">
            <v>#VALUE!</v>
          </cell>
          <cell r="P195" t="e">
            <v>#VALUE!</v>
          </cell>
          <cell r="Q195" t="e">
            <v>#VALUE!</v>
          </cell>
          <cell r="AP195" t="e">
            <v>#N/A</v>
          </cell>
          <cell r="AQ195" t="e">
            <v>#N/A</v>
          </cell>
          <cell r="AR195" t="e">
            <v>#N/A</v>
          </cell>
          <cell r="AS195" t="e">
            <v>#N/A</v>
          </cell>
          <cell r="AT195" t="e">
            <v>#N/A</v>
          </cell>
          <cell r="AU195" t="e">
            <v>#N/A</v>
          </cell>
          <cell r="AV195" t="e">
            <v>#N/A</v>
          </cell>
          <cell r="AW195" t="e">
            <v>#N/A</v>
          </cell>
          <cell r="AX195" t="e">
            <v>#N/A</v>
          </cell>
        </row>
        <row r="196">
          <cell r="I196" t="e">
            <v>#VALUE!</v>
          </cell>
          <cell r="J196" t="e">
            <v>#VALUE!</v>
          </cell>
          <cell r="K196" t="e">
            <v>#VALUE!</v>
          </cell>
          <cell r="L196" t="e">
            <v>#VALUE!</v>
          </cell>
          <cell r="M196" t="e">
            <v>#VALUE!</v>
          </cell>
          <cell r="N196" t="e">
            <v>#VALUE!</v>
          </cell>
          <cell r="O196" t="e">
            <v>#VALUE!</v>
          </cell>
          <cell r="P196" t="e">
            <v>#VALUE!</v>
          </cell>
          <cell r="Q196" t="e">
            <v>#VALUE!</v>
          </cell>
          <cell r="AP196" t="e">
            <v>#N/A</v>
          </cell>
          <cell r="AQ196" t="e">
            <v>#N/A</v>
          </cell>
          <cell r="AR196" t="e">
            <v>#N/A</v>
          </cell>
          <cell r="AS196" t="e">
            <v>#N/A</v>
          </cell>
          <cell r="AT196" t="e">
            <v>#N/A</v>
          </cell>
          <cell r="AU196" t="e">
            <v>#N/A</v>
          </cell>
          <cell r="AV196" t="e">
            <v>#N/A</v>
          </cell>
          <cell r="AW196" t="e">
            <v>#N/A</v>
          </cell>
          <cell r="AX196" t="e">
            <v>#N/A</v>
          </cell>
        </row>
        <row r="197">
          <cell r="I197" t="e">
            <v>#VALUE!</v>
          </cell>
          <cell r="J197" t="e">
            <v>#VALUE!</v>
          </cell>
          <cell r="K197" t="e">
            <v>#VALUE!</v>
          </cell>
          <cell r="L197" t="e">
            <v>#VALUE!</v>
          </cell>
          <cell r="M197" t="e">
            <v>#VALUE!</v>
          </cell>
          <cell r="N197" t="e">
            <v>#VALUE!</v>
          </cell>
          <cell r="O197" t="e">
            <v>#VALUE!</v>
          </cell>
          <cell r="P197" t="e">
            <v>#VALUE!</v>
          </cell>
          <cell r="Q197" t="e">
            <v>#VALUE!</v>
          </cell>
          <cell r="AP197" t="e">
            <v>#N/A</v>
          </cell>
          <cell r="AQ197" t="e">
            <v>#N/A</v>
          </cell>
          <cell r="AR197" t="e">
            <v>#N/A</v>
          </cell>
          <cell r="AS197" t="e">
            <v>#N/A</v>
          </cell>
          <cell r="AT197" t="e">
            <v>#N/A</v>
          </cell>
          <cell r="AU197" t="e">
            <v>#N/A</v>
          </cell>
          <cell r="AV197" t="e">
            <v>#N/A</v>
          </cell>
          <cell r="AW197" t="e">
            <v>#N/A</v>
          </cell>
          <cell r="AX197" t="e">
            <v>#N/A</v>
          </cell>
        </row>
        <row r="198">
          <cell r="I198" t="e">
            <v>#VALUE!</v>
          </cell>
          <cell r="J198" t="e">
            <v>#VALUE!</v>
          </cell>
          <cell r="K198" t="e">
            <v>#VALUE!</v>
          </cell>
          <cell r="L198" t="e">
            <v>#VALUE!</v>
          </cell>
          <cell r="M198" t="e">
            <v>#VALUE!</v>
          </cell>
          <cell r="N198" t="e">
            <v>#VALUE!</v>
          </cell>
          <cell r="O198" t="e">
            <v>#VALUE!</v>
          </cell>
          <cell r="P198" t="e">
            <v>#VALUE!</v>
          </cell>
          <cell r="Q198" t="e">
            <v>#VALUE!</v>
          </cell>
          <cell r="AP198" t="e">
            <v>#N/A</v>
          </cell>
          <cell r="AQ198" t="e">
            <v>#N/A</v>
          </cell>
          <cell r="AR198" t="e">
            <v>#N/A</v>
          </cell>
          <cell r="AS198" t="e">
            <v>#N/A</v>
          </cell>
          <cell r="AT198" t="e">
            <v>#N/A</v>
          </cell>
          <cell r="AU198" t="e">
            <v>#N/A</v>
          </cell>
          <cell r="AV198" t="e">
            <v>#N/A</v>
          </cell>
          <cell r="AW198" t="e">
            <v>#N/A</v>
          </cell>
          <cell r="AX198" t="e">
            <v>#N/A</v>
          </cell>
        </row>
        <row r="228">
          <cell r="I228" t="e">
            <v>#VALUE!</v>
          </cell>
          <cell r="J228" t="e">
            <v>#VALUE!</v>
          </cell>
          <cell r="K228" t="e">
            <v>#VALUE!</v>
          </cell>
          <cell r="L228" t="e">
            <v>#VALUE!</v>
          </cell>
          <cell r="M228" t="e">
            <v>#VALUE!</v>
          </cell>
          <cell r="N228" t="e">
            <v>#VALUE!</v>
          </cell>
          <cell r="O228" t="e">
            <v>#VALUE!</v>
          </cell>
          <cell r="P228" t="e">
            <v>#VALUE!</v>
          </cell>
          <cell r="Q228" t="e">
            <v>#VALUE!</v>
          </cell>
          <cell r="AP228" t="e">
            <v>#N/A</v>
          </cell>
          <cell r="AQ228" t="e">
            <v>#N/A</v>
          </cell>
          <cell r="AR228" t="e">
            <v>#N/A</v>
          </cell>
          <cell r="AS228" t="e">
            <v>#N/A</v>
          </cell>
          <cell r="AT228" t="e">
            <v>#N/A</v>
          </cell>
          <cell r="AU228" t="e">
            <v>#N/A</v>
          </cell>
          <cell r="AV228" t="e">
            <v>#N/A</v>
          </cell>
          <cell r="AW228" t="e">
            <v>#N/A</v>
          </cell>
          <cell r="AX228" t="e">
            <v>#N/A</v>
          </cell>
        </row>
        <row r="229">
          <cell r="I229" t="e">
            <v>#VALUE!</v>
          </cell>
          <cell r="J229" t="e">
            <v>#VALUE!</v>
          </cell>
          <cell r="K229" t="e">
            <v>#VALUE!</v>
          </cell>
          <cell r="L229" t="e">
            <v>#VALUE!</v>
          </cell>
          <cell r="M229" t="e">
            <v>#VALUE!</v>
          </cell>
          <cell r="N229" t="e">
            <v>#VALUE!</v>
          </cell>
          <cell r="O229" t="e">
            <v>#VALUE!</v>
          </cell>
          <cell r="P229" t="e">
            <v>#VALUE!</v>
          </cell>
          <cell r="Q229" t="e">
            <v>#VALUE!</v>
          </cell>
          <cell r="AP229" t="e">
            <v>#N/A</v>
          </cell>
          <cell r="AQ229" t="e">
            <v>#N/A</v>
          </cell>
          <cell r="AR229" t="e">
            <v>#N/A</v>
          </cell>
          <cell r="AS229" t="e">
            <v>#N/A</v>
          </cell>
          <cell r="AT229" t="e">
            <v>#N/A</v>
          </cell>
          <cell r="AU229" t="e">
            <v>#N/A</v>
          </cell>
          <cell r="AV229" t="e">
            <v>#N/A</v>
          </cell>
          <cell r="AW229" t="e">
            <v>#N/A</v>
          </cell>
          <cell r="AX229" t="e">
            <v>#N/A</v>
          </cell>
        </row>
        <row r="230">
          <cell r="I230" t="e">
            <v>#VALUE!</v>
          </cell>
          <cell r="J230" t="e">
            <v>#VALUE!</v>
          </cell>
          <cell r="K230" t="e">
            <v>#VALUE!</v>
          </cell>
          <cell r="L230" t="e">
            <v>#VALUE!</v>
          </cell>
          <cell r="M230" t="e">
            <v>#VALUE!</v>
          </cell>
          <cell r="N230" t="e">
            <v>#VALUE!</v>
          </cell>
          <cell r="O230" t="e">
            <v>#VALUE!</v>
          </cell>
          <cell r="P230" t="e">
            <v>#VALUE!</v>
          </cell>
          <cell r="Q230" t="e">
            <v>#VALUE!</v>
          </cell>
          <cell r="AP230" t="e">
            <v>#N/A</v>
          </cell>
          <cell r="AQ230" t="e">
            <v>#N/A</v>
          </cell>
          <cell r="AR230" t="e">
            <v>#N/A</v>
          </cell>
          <cell r="AS230" t="e">
            <v>#N/A</v>
          </cell>
          <cell r="AT230" t="e">
            <v>#N/A</v>
          </cell>
          <cell r="AU230" t="e">
            <v>#N/A</v>
          </cell>
          <cell r="AV230" t="e">
            <v>#N/A</v>
          </cell>
          <cell r="AW230" t="e">
            <v>#N/A</v>
          </cell>
          <cell r="AX230" t="e">
            <v>#N/A</v>
          </cell>
        </row>
        <row r="231">
          <cell r="I231" t="e">
            <v>#VALUE!</v>
          </cell>
          <cell r="J231" t="e">
            <v>#VALUE!</v>
          </cell>
          <cell r="K231" t="e">
            <v>#VALUE!</v>
          </cell>
          <cell r="L231" t="e">
            <v>#VALUE!</v>
          </cell>
          <cell r="M231" t="e">
            <v>#VALUE!</v>
          </cell>
          <cell r="N231" t="e">
            <v>#VALUE!</v>
          </cell>
          <cell r="O231" t="e">
            <v>#VALUE!</v>
          </cell>
          <cell r="P231" t="e">
            <v>#VALUE!</v>
          </cell>
          <cell r="Q231" t="e">
            <v>#VALUE!</v>
          </cell>
          <cell r="AP231" t="e">
            <v>#N/A</v>
          </cell>
          <cell r="AQ231" t="e">
            <v>#N/A</v>
          </cell>
          <cell r="AR231" t="e">
            <v>#N/A</v>
          </cell>
          <cell r="AS231" t="e">
            <v>#N/A</v>
          </cell>
          <cell r="AT231" t="e">
            <v>#N/A</v>
          </cell>
          <cell r="AU231" t="e">
            <v>#N/A</v>
          </cell>
          <cell r="AV231" t="e">
            <v>#N/A</v>
          </cell>
          <cell r="AW231" t="e">
            <v>#N/A</v>
          </cell>
          <cell r="AX231" t="e">
            <v>#N/A</v>
          </cell>
        </row>
        <row r="232">
          <cell r="I232" t="e">
            <v>#VALUE!</v>
          </cell>
          <cell r="J232" t="e">
            <v>#VALUE!</v>
          </cell>
          <cell r="K232" t="e">
            <v>#VALUE!</v>
          </cell>
          <cell r="L232" t="e">
            <v>#VALUE!</v>
          </cell>
          <cell r="M232" t="e">
            <v>#VALUE!</v>
          </cell>
          <cell r="N232" t="e">
            <v>#VALUE!</v>
          </cell>
          <cell r="O232" t="e">
            <v>#VALUE!</v>
          </cell>
          <cell r="P232" t="e">
            <v>#VALUE!</v>
          </cell>
          <cell r="Q232" t="e">
            <v>#VALUE!</v>
          </cell>
          <cell r="AP232" t="e">
            <v>#N/A</v>
          </cell>
          <cell r="AQ232" t="e">
            <v>#N/A</v>
          </cell>
          <cell r="AR232" t="e">
            <v>#N/A</v>
          </cell>
          <cell r="AS232" t="e">
            <v>#N/A</v>
          </cell>
          <cell r="AT232" t="e">
            <v>#N/A</v>
          </cell>
          <cell r="AU232" t="e">
            <v>#N/A</v>
          </cell>
          <cell r="AV232" t="e">
            <v>#N/A</v>
          </cell>
          <cell r="AW232" t="e">
            <v>#N/A</v>
          </cell>
          <cell r="AX232" t="e">
            <v>#N/A</v>
          </cell>
        </row>
        <row r="262">
          <cell r="I262" t="e">
            <v>#VALUE!</v>
          </cell>
          <cell r="J262" t="e">
            <v>#VALUE!</v>
          </cell>
          <cell r="K262" t="e">
            <v>#VALUE!</v>
          </cell>
          <cell r="L262" t="e">
            <v>#VALUE!</v>
          </cell>
          <cell r="M262" t="e">
            <v>#VALUE!</v>
          </cell>
          <cell r="N262" t="e">
            <v>#VALUE!</v>
          </cell>
          <cell r="O262" t="e">
            <v>#VALUE!</v>
          </cell>
          <cell r="P262" t="e">
            <v>#VALUE!</v>
          </cell>
          <cell r="Q262" t="e">
            <v>#VALUE!</v>
          </cell>
          <cell r="AP262" t="e">
            <v>#N/A</v>
          </cell>
          <cell r="AQ262" t="e">
            <v>#N/A</v>
          </cell>
          <cell r="AR262" t="e">
            <v>#N/A</v>
          </cell>
          <cell r="AS262" t="e">
            <v>#N/A</v>
          </cell>
          <cell r="AT262" t="e">
            <v>#N/A</v>
          </cell>
          <cell r="AU262" t="e">
            <v>#N/A</v>
          </cell>
          <cell r="AV262" t="e">
            <v>#N/A</v>
          </cell>
          <cell r="AW262" t="e">
            <v>#N/A</v>
          </cell>
          <cell r="AX262" t="e">
            <v>#N/A</v>
          </cell>
        </row>
        <row r="263">
          <cell r="I263" t="e">
            <v>#VALUE!</v>
          </cell>
          <cell r="J263" t="e">
            <v>#VALUE!</v>
          </cell>
          <cell r="K263" t="e">
            <v>#VALUE!</v>
          </cell>
          <cell r="L263" t="e">
            <v>#VALUE!</v>
          </cell>
          <cell r="M263" t="e">
            <v>#VALUE!</v>
          </cell>
          <cell r="N263" t="e">
            <v>#VALUE!</v>
          </cell>
          <cell r="O263" t="e">
            <v>#VALUE!</v>
          </cell>
          <cell r="P263" t="e">
            <v>#VALUE!</v>
          </cell>
          <cell r="Q263" t="e">
            <v>#VALUE!</v>
          </cell>
          <cell r="AP263" t="e">
            <v>#N/A</v>
          </cell>
          <cell r="AQ263" t="e">
            <v>#N/A</v>
          </cell>
          <cell r="AR263" t="e">
            <v>#N/A</v>
          </cell>
          <cell r="AS263" t="e">
            <v>#N/A</v>
          </cell>
          <cell r="AT263" t="e">
            <v>#N/A</v>
          </cell>
          <cell r="AU263" t="e">
            <v>#N/A</v>
          </cell>
          <cell r="AV263" t="e">
            <v>#N/A</v>
          </cell>
          <cell r="AW263" t="e">
            <v>#N/A</v>
          </cell>
          <cell r="AX263" t="e">
            <v>#N/A</v>
          </cell>
        </row>
        <row r="264">
          <cell r="I264" t="e">
            <v>#VALUE!</v>
          </cell>
          <cell r="J264" t="e">
            <v>#VALUE!</v>
          </cell>
          <cell r="K264" t="e">
            <v>#VALUE!</v>
          </cell>
          <cell r="L264" t="e">
            <v>#VALUE!</v>
          </cell>
          <cell r="M264" t="e">
            <v>#VALUE!</v>
          </cell>
          <cell r="N264" t="e">
            <v>#VALUE!</v>
          </cell>
          <cell r="O264" t="e">
            <v>#VALUE!</v>
          </cell>
          <cell r="P264" t="e">
            <v>#VALUE!</v>
          </cell>
          <cell r="Q264" t="e">
            <v>#VALUE!</v>
          </cell>
          <cell r="AP264" t="e">
            <v>#N/A</v>
          </cell>
          <cell r="AQ264" t="e">
            <v>#N/A</v>
          </cell>
          <cell r="AR264" t="e">
            <v>#N/A</v>
          </cell>
          <cell r="AS264" t="e">
            <v>#N/A</v>
          </cell>
          <cell r="AT264" t="e">
            <v>#N/A</v>
          </cell>
          <cell r="AU264" t="e">
            <v>#N/A</v>
          </cell>
          <cell r="AV264" t="e">
            <v>#N/A</v>
          </cell>
          <cell r="AW264" t="e">
            <v>#N/A</v>
          </cell>
          <cell r="AX264" t="e">
            <v>#N/A</v>
          </cell>
        </row>
        <row r="265">
          <cell r="I265" t="e">
            <v>#VALUE!</v>
          </cell>
          <cell r="J265" t="e">
            <v>#VALUE!</v>
          </cell>
          <cell r="K265" t="e">
            <v>#VALUE!</v>
          </cell>
          <cell r="L265" t="e">
            <v>#VALUE!</v>
          </cell>
          <cell r="M265" t="e">
            <v>#VALUE!</v>
          </cell>
          <cell r="N265" t="e">
            <v>#VALUE!</v>
          </cell>
          <cell r="O265" t="e">
            <v>#VALUE!</v>
          </cell>
          <cell r="P265" t="e">
            <v>#VALUE!</v>
          </cell>
          <cell r="Q265" t="e">
            <v>#VALUE!</v>
          </cell>
          <cell r="AP265" t="e">
            <v>#N/A</v>
          </cell>
          <cell r="AQ265" t="e">
            <v>#N/A</v>
          </cell>
          <cell r="AR265" t="e">
            <v>#N/A</v>
          </cell>
          <cell r="AS265" t="e">
            <v>#N/A</v>
          </cell>
          <cell r="AT265" t="e">
            <v>#N/A</v>
          </cell>
          <cell r="AU265" t="e">
            <v>#N/A</v>
          </cell>
          <cell r="AV265" t="e">
            <v>#N/A</v>
          </cell>
          <cell r="AW265" t="e">
            <v>#N/A</v>
          </cell>
          <cell r="AX265" t="e">
            <v>#N/A</v>
          </cell>
        </row>
        <row r="266">
          <cell r="I266" t="e">
            <v>#VALUE!</v>
          </cell>
          <cell r="J266" t="e">
            <v>#VALUE!</v>
          </cell>
          <cell r="K266" t="e">
            <v>#VALUE!</v>
          </cell>
          <cell r="L266" t="e">
            <v>#VALUE!</v>
          </cell>
          <cell r="M266" t="e">
            <v>#VALUE!</v>
          </cell>
          <cell r="N266" t="e">
            <v>#VALUE!</v>
          </cell>
          <cell r="O266" t="e">
            <v>#VALUE!</v>
          </cell>
          <cell r="P266" t="e">
            <v>#VALUE!</v>
          </cell>
          <cell r="Q266" t="e">
            <v>#VALUE!</v>
          </cell>
          <cell r="AP266" t="e">
            <v>#N/A</v>
          </cell>
          <cell r="AQ266" t="e">
            <v>#N/A</v>
          </cell>
          <cell r="AR266" t="e">
            <v>#N/A</v>
          </cell>
          <cell r="AS266" t="e">
            <v>#N/A</v>
          </cell>
          <cell r="AT266" t="e">
            <v>#N/A</v>
          </cell>
          <cell r="AU266" t="e">
            <v>#N/A</v>
          </cell>
          <cell r="AV266" t="e">
            <v>#N/A</v>
          </cell>
          <cell r="AW266" t="e">
            <v>#N/A</v>
          </cell>
          <cell r="AX266" t="e">
            <v>#N/A</v>
          </cell>
        </row>
      </sheetData>
      <sheetData sheetId="9"/>
      <sheetData sheetId="10">
        <row r="77">
          <cell r="G77">
            <v>231.54790977526727</v>
          </cell>
          <cell r="H77">
            <v>347.31314032715824</v>
          </cell>
          <cell r="I77">
            <v>496.09358725402728</v>
          </cell>
          <cell r="J77">
            <v>733.92983123775366</v>
          </cell>
          <cell r="T77">
            <v>226.23496124386497</v>
          </cell>
          <cell r="U77">
            <v>340.74017743420086</v>
          </cell>
          <cell r="V77">
            <v>490.02037368194351</v>
          </cell>
          <cell r="W77">
            <v>729.05385676769902</v>
          </cell>
          <cell r="AG77">
            <v>221.65228185829278</v>
          </cell>
          <cell r="AH77">
            <v>335.0706736974995</v>
          </cell>
          <cell r="AI77">
            <v>484.78192831089075</v>
          </cell>
          <cell r="AJ77">
            <v>724.84808899930715</v>
          </cell>
          <cell r="AT77">
            <v>217.62316469901631</v>
          </cell>
          <cell r="AU77">
            <v>330.086014534556</v>
          </cell>
          <cell r="AV77">
            <v>480.17625805630348</v>
          </cell>
          <cell r="AW77">
            <v>721.15035462650587</v>
          </cell>
          <cell r="BG77">
            <v>214.02817348750992</v>
          </cell>
          <cell r="BH77">
            <v>325.63843826046349</v>
          </cell>
          <cell r="BI77">
            <v>476.06683571046347</v>
          </cell>
          <cell r="BJ77">
            <v>717.85104064599761</v>
          </cell>
          <cell r="BT77">
            <v>210.7827896149029</v>
          </cell>
          <cell r="BU77">
            <v>321.6233819048511</v>
          </cell>
          <cell r="BV77">
            <v>472.3570483362318</v>
          </cell>
          <cell r="BW77">
            <v>714.87257985067288</v>
          </cell>
        </row>
        <row r="78">
          <cell r="F78">
            <v>296.8</v>
          </cell>
          <cell r="G78">
            <v>1</v>
          </cell>
          <cell r="H78">
            <v>0.55926284837413431</v>
          </cell>
          <cell r="I78">
            <v>0</v>
          </cell>
          <cell r="J78">
            <v>0</v>
          </cell>
          <cell r="K78">
            <v>0</v>
          </cell>
          <cell r="S78">
            <v>296.8</v>
          </cell>
          <cell r="T78">
            <v>1</v>
          </cell>
          <cell r="U78">
            <v>0.61256262738325806</v>
          </cell>
          <cell r="V78">
            <v>0</v>
          </cell>
          <cell r="W78">
            <v>0</v>
          </cell>
          <cell r="X78">
            <v>0</v>
          </cell>
          <cell r="AF78">
            <v>296.8</v>
          </cell>
          <cell r="AG78">
            <v>1</v>
          </cell>
          <cell r="AH78">
            <v>0.65944932261923872</v>
          </cell>
          <cell r="AI78">
            <v>0</v>
          </cell>
          <cell r="AJ78">
            <v>0</v>
          </cell>
          <cell r="AK78">
            <v>0</v>
          </cell>
          <cell r="AS78">
            <v>296.8</v>
          </cell>
          <cell r="AT78">
            <v>1</v>
          </cell>
          <cell r="AU78">
            <v>0.70139063076753505</v>
          </cell>
          <cell r="AV78">
            <v>0</v>
          </cell>
          <cell r="AW78">
            <v>0</v>
          </cell>
          <cell r="AX78">
            <v>0</v>
          </cell>
          <cell r="BF78">
            <v>296.8</v>
          </cell>
          <cell r="BG78">
            <v>1</v>
          </cell>
          <cell r="BH78">
            <v>0.73939436958913918</v>
          </cell>
          <cell r="BI78">
            <v>0</v>
          </cell>
          <cell r="BJ78">
            <v>0</v>
          </cell>
          <cell r="BK78">
            <v>0</v>
          </cell>
          <cell r="BS78">
            <v>296.8</v>
          </cell>
          <cell r="BT78">
            <v>1</v>
          </cell>
          <cell r="BU78">
            <v>0.77418378344118866</v>
          </cell>
          <cell r="BV78">
            <v>0</v>
          </cell>
          <cell r="BW78">
            <v>0</v>
          </cell>
          <cell r="BX78">
            <v>0</v>
          </cell>
        </row>
        <row r="79">
          <cell r="F79">
            <v>351.2</v>
          </cell>
          <cell r="G79">
            <v>1</v>
          </cell>
          <cell r="H79">
            <v>1</v>
          </cell>
          <cell r="I79">
            <v>2.7930852397195744E-2</v>
          </cell>
          <cell r="J79">
            <v>0</v>
          </cell>
          <cell r="K79">
            <v>0</v>
          </cell>
          <cell r="S79">
            <v>351.2</v>
          </cell>
          <cell r="T79">
            <v>1</v>
          </cell>
          <cell r="U79">
            <v>1</v>
          </cell>
          <cell r="V79">
            <v>7.4881495922626051E-2</v>
          </cell>
          <cell r="W79">
            <v>0</v>
          </cell>
          <cell r="X79">
            <v>0</v>
          </cell>
          <cell r="AF79">
            <v>351.2</v>
          </cell>
          <cell r="AG79">
            <v>1</v>
          </cell>
          <cell r="AH79">
            <v>1</v>
          </cell>
          <cell r="AI79">
            <v>0.11509619523315465</v>
          </cell>
          <cell r="AJ79">
            <v>0</v>
          </cell>
          <cell r="AK79">
            <v>0</v>
          </cell>
          <cell r="AS79">
            <v>351.2</v>
          </cell>
          <cell r="AT79">
            <v>1</v>
          </cell>
          <cell r="AU79">
            <v>1</v>
          </cell>
          <cell r="AV79">
            <v>0.15023911614423291</v>
          </cell>
          <cell r="AW79">
            <v>0</v>
          </cell>
          <cell r="AX79">
            <v>0</v>
          </cell>
          <cell r="BF79">
            <v>351.2</v>
          </cell>
          <cell r="BG79">
            <v>1</v>
          </cell>
          <cell r="BH79">
            <v>1</v>
          </cell>
          <cell r="BI79">
            <v>0.18142783941284507</v>
          </cell>
          <cell r="BJ79">
            <v>0</v>
          </cell>
          <cell r="BK79">
            <v>0</v>
          </cell>
          <cell r="BS79">
            <v>351.2</v>
          </cell>
          <cell r="BT79">
            <v>1</v>
          </cell>
          <cell r="BU79">
            <v>1</v>
          </cell>
          <cell r="BV79">
            <v>0.20944875378581315</v>
          </cell>
          <cell r="BW79">
            <v>0</v>
          </cell>
          <cell r="BX79">
            <v>0</v>
          </cell>
        </row>
        <row r="80">
          <cell r="F80">
            <v>399.6</v>
          </cell>
          <cell r="G80">
            <v>1</v>
          </cell>
          <cell r="H80">
            <v>1</v>
          </cell>
          <cell r="I80">
            <v>0.37573174304162471</v>
          </cell>
          <cell r="J80">
            <v>0</v>
          </cell>
          <cell r="K80">
            <v>0</v>
          </cell>
          <cell r="S80">
            <v>399.6</v>
          </cell>
          <cell r="T80">
            <v>1</v>
          </cell>
          <cell r="U80">
            <v>1</v>
          </cell>
          <cell r="V80">
            <v>0.42137536614423915</v>
          </cell>
          <cell r="W80">
            <v>0</v>
          </cell>
          <cell r="X80">
            <v>0</v>
          </cell>
          <cell r="AF80">
            <v>399.6</v>
          </cell>
          <cell r="AG80">
            <v>1</v>
          </cell>
          <cell r="AH80">
            <v>1</v>
          </cell>
          <cell r="AI80">
            <v>0.46047056145334103</v>
          </cell>
          <cell r="AJ80">
            <v>0</v>
          </cell>
          <cell r="AK80">
            <v>0</v>
          </cell>
          <cell r="AS80">
            <v>399.6</v>
          </cell>
          <cell r="AT80">
            <v>1</v>
          </cell>
          <cell r="AU80">
            <v>1</v>
          </cell>
          <cell r="AV80">
            <v>0.49463516743837782</v>
          </cell>
          <cell r="AW80">
            <v>0</v>
          </cell>
          <cell r="AX80">
            <v>0</v>
          </cell>
          <cell r="BF80">
            <v>399.6</v>
          </cell>
          <cell r="BG80">
            <v>1</v>
          </cell>
          <cell r="BH80">
            <v>1</v>
          </cell>
          <cell r="BI80">
            <v>0.52197988688899577</v>
          </cell>
          <cell r="BJ80">
            <v>0</v>
          </cell>
          <cell r="BK80">
            <v>0</v>
          </cell>
          <cell r="BS80">
            <v>399.6</v>
          </cell>
          <cell r="BT80">
            <v>1</v>
          </cell>
          <cell r="BU80">
            <v>1</v>
          </cell>
          <cell r="BV80">
            <v>0.54599376854806003</v>
          </cell>
          <cell r="BW80">
            <v>0</v>
          </cell>
          <cell r="BX80">
            <v>0</v>
          </cell>
        </row>
        <row r="81">
          <cell r="F81">
            <v>447.2</v>
          </cell>
          <cell r="G81">
            <v>1</v>
          </cell>
          <cell r="H81">
            <v>1</v>
          </cell>
          <cell r="I81">
            <v>0.69132994792114066</v>
          </cell>
          <cell r="J81">
            <v>0</v>
          </cell>
          <cell r="K81">
            <v>0</v>
          </cell>
          <cell r="S81">
            <v>447.2</v>
          </cell>
          <cell r="T81">
            <v>1</v>
          </cell>
          <cell r="U81">
            <v>1</v>
          </cell>
          <cell r="V81">
            <v>0.73047823255037403</v>
          </cell>
          <cell r="W81">
            <v>0</v>
          </cell>
          <cell r="X81">
            <v>0</v>
          </cell>
          <cell r="AF81">
            <v>447.2</v>
          </cell>
          <cell r="AG81">
            <v>1</v>
          </cell>
          <cell r="AH81">
            <v>1</v>
          </cell>
          <cell r="AI81">
            <v>0.76405817069695936</v>
          </cell>
          <cell r="AJ81">
            <v>0</v>
          </cell>
          <cell r="AK81">
            <v>0</v>
          </cell>
          <cell r="AS81">
            <v>447.2</v>
          </cell>
          <cell r="AT81">
            <v>1</v>
          </cell>
          <cell r="AU81">
            <v>1</v>
          </cell>
          <cell r="AV81">
            <v>0.79343958192393149</v>
          </cell>
          <cell r="AW81">
            <v>0</v>
          </cell>
          <cell r="AX81">
            <v>0</v>
          </cell>
          <cell r="BF81">
            <v>447.2</v>
          </cell>
          <cell r="BG81">
            <v>1</v>
          </cell>
          <cell r="BH81">
            <v>1</v>
          </cell>
          <cell r="BI81">
            <v>0.81954362380416468</v>
          </cell>
          <cell r="BJ81">
            <v>0</v>
          </cell>
          <cell r="BK81">
            <v>0</v>
          </cell>
          <cell r="BS81">
            <v>447.2</v>
          </cell>
          <cell r="BT81">
            <v>1</v>
          </cell>
          <cell r="BU81">
            <v>1</v>
          </cell>
          <cell r="BV81">
            <v>0.84301924046169407</v>
          </cell>
          <cell r="BW81">
            <v>0</v>
          </cell>
          <cell r="BX81">
            <v>0</v>
          </cell>
        </row>
        <row r="82">
          <cell r="F82">
            <v>494.8</v>
          </cell>
          <cell r="G82">
            <v>1</v>
          </cell>
          <cell r="H82">
            <v>1</v>
          </cell>
          <cell r="I82">
            <v>0.99183345572509085</v>
          </cell>
          <cell r="J82">
            <v>0</v>
          </cell>
          <cell r="K82">
            <v>0</v>
          </cell>
          <cell r="S82">
            <v>494.8</v>
          </cell>
          <cell r="T82">
            <v>1</v>
          </cell>
          <cell r="U82">
            <v>1</v>
          </cell>
          <cell r="V82">
            <v>1</v>
          </cell>
          <cell r="W82">
            <v>2.2186218601941834E-2</v>
          </cell>
          <cell r="X82">
            <v>0</v>
          </cell>
          <cell r="AF82">
            <v>494.8</v>
          </cell>
          <cell r="AG82">
            <v>1</v>
          </cell>
          <cell r="AH82">
            <v>1</v>
          </cell>
          <cell r="AI82">
            <v>1</v>
          </cell>
          <cell r="AJ82">
            <v>4.6287054751257481E-2</v>
          </cell>
          <cell r="AK82">
            <v>0</v>
          </cell>
          <cell r="AS82">
            <v>494.8</v>
          </cell>
          <cell r="AT82">
            <v>1</v>
          </cell>
          <cell r="AU82">
            <v>1</v>
          </cell>
          <cell r="AV82">
            <v>1</v>
          </cell>
          <cell r="AW82">
            <v>6.7293164145595538E-2</v>
          </cell>
          <cell r="AX82">
            <v>0</v>
          </cell>
          <cell r="BF82">
            <v>494.8</v>
          </cell>
          <cell r="BG82">
            <v>1</v>
          </cell>
          <cell r="BH82">
            <v>1</v>
          </cell>
          <cell r="BI82">
            <v>1</v>
          </cell>
          <cell r="BJ82">
            <v>8.5892763069757627E-2</v>
          </cell>
          <cell r="BK82">
            <v>0</v>
          </cell>
          <cell r="BS82">
            <v>494.8</v>
          </cell>
          <cell r="BT82">
            <v>1</v>
          </cell>
          <cell r="BU82">
            <v>1</v>
          </cell>
          <cell r="BV82">
            <v>1</v>
          </cell>
          <cell r="BW82">
            <v>0.10256888425328028</v>
          </cell>
          <cell r="BX82">
            <v>0</v>
          </cell>
        </row>
        <row r="83">
          <cell r="F83">
            <v>542.4</v>
          </cell>
          <cell r="G83">
            <v>1</v>
          </cell>
          <cell r="H83">
            <v>1</v>
          </cell>
          <cell r="I83">
            <v>1</v>
          </cell>
          <cell r="J83">
            <v>0.21611110945812165</v>
          </cell>
          <cell r="K83">
            <v>0</v>
          </cell>
          <cell r="S83">
            <v>542.4</v>
          </cell>
          <cell r="T83">
            <v>1</v>
          </cell>
          <cell r="U83">
            <v>1</v>
          </cell>
          <cell r="V83">
            <v>1</v>
          </cell>
          <cell r="W83">
            <v>0.24313738406498772</v>
          </cell>
          <cell r="X83">
            <v>0</v>
          </cell>
          <cell r="AF83">
            <v>542.4</v>
          </cell>
          <cell r="AG83">
            <v>1</v>
          </cell>
          <cell r="AH83">
            <v>1</v>
          </cell>
          <cell r="AI83">
            <v>1</v>
          </cell>
          <cell r="AJ83">
            <v>0.26621598663892232</v>
          </cell>
          <cell r="AK83">
            <v>0</v>
          </cell>
          <cell r="AS83">
            <v>542.4</v>
          </cell>
          <cell r="AT83">
            <v>1</v>
          </cell>
          <cell r="AU83">
            <v>1</v>
          </cell>
          <cell r="AV83">
            <v>1</v>
          </cell>
          <cell r="AW83">
            <v>0.28633112485790452</v>
          </cell>
          <cell r="AX83">
            <v>0</v>
          </cell>
          <cell r="BF83">
            <v>542.4</v>
          </cell>
          <cell r="BG83">
            <v>1</v>
          </cell>
          <cell r="BH83">
            <v>1</v>
          </cell>
          <cell r="BI83">
            <v>1</v>
          </cell>
          <cell r="BJ83">
            <v>0.30414182440981641</v>
          </cell>
          <cell r="BK83">
            <v>0</v>
          </cell>
          <cell r="BS83">
            <v>542.4</v>
          </cell>
          <cell r="BT83">
            <v>1</v>
          </cell>
          <cell r="BU83">
            <v>1</v>
          </cell>
          <cell r="BV83">
            <v>1</v>
          </cell>
          <cell r="BW83">
            <v>0.32011063025891218</v>
          </cell>
          <cell r="BX83">
            <v>0</v>
          </cell>
        </row>
        <row r="108">
          <cell r="G108">
            <v>231.54790977526727</v>
          </cell>
          <cell r="H108">
            <v>347.31314032715824</v>
          </cell>
          <cell r="I108">
            <v>496.09358725402728</v>
          </cell>
          <cell r="J108">
            <v>733.92983123775366</v>
          </cell>
          <cell r="T108">
            <v>226.23496124386497</v>
          </cell>
          <cell r="U108">
            <v>340.74017743420086</v>
          </cell>
          <cell r="V108">
            <v>490.02037368194351</v>
          </cell>
          <cell r="W108">
            <v>729.05385676769902</v>
          </cell>
          <cell r="AG108">
            <v>221.65228185829278</v>
          </cell>
          <cell r="AH108">
            <v>335.0706736974995</v>
          </cell>
          <cell r="AI108">
            <v>484.78192831089075</v>
          </cell>
          <cell r="AJ108">
            <v>724.84808899930715</v>
          </cell>
          <cell r="AT108">
            <v>217.62316469901631</v>
          </cell>
          <cell r="AU108">
            <v>330.086014534556</v>
          </cell>
          <cell r="AV108">
            <v>480.17625805630348</v>
          </cell>
          <cell r="AW108">
            <v>721.15035462650587</v>
          </cell>
          <cell r="BG108">
            <v>214.02817348750992</v>
          </cell>
          <cell r="BH108">
            <v>325.63843826046349</v>
          </cell>
          <cell r="BI108">
            <v>476.06683571046347</v>
          </cell>
          <cell r="BJ108">
            <v>717.85104064599761</v>
          </cell>
          <cell r="BT108">
            <v>210.7827896149029</v>
          </cell>
          <cell r="BU108">
            <v>321.6233819048511</v>
          </cell>
          <cell r="BV108">
            <v>472.3570483362318</v>
          </cell>
          <cell r="BW108">
            <v>714.87257985067288</v>
          </cell>
        </row>
        <row r="109">
          <cell r="F109">
            <v>388.8</v>
          </cell>
          <cell r="G109">
            <v>1</v>
          </cell>
          <cell r="H109">
            <v>1</v>
          </cell>
          <cell r="I109">
            <v>0.29812327983997522</v>
          </cell>
          <cell r="J109">
            <v>0</v>
          </cell>
          <cell r="K109">
            <v>0</v>
          </cell>
          <cell r="S109">
            <v>388.8</v>
          </cell>
          <cell r="T109">
            <v>1</v>
          </cell>
          <cell r="U109">
            <v>1</v>
          </cell>
          <cell r="V109">
            <v>0.34405855212784614</v>
          </cell>
          <cell r="W109">
            <v>0</v>
          </cell>
          <cell r="X109">
            <v>0</v>
          </cell>
          <cell r="AF109">
            <v>388.8</v>
          </cell>
          <cell r="AG109">
            <v>1</v>
          </cell>
          <cell r="AH109">
            <v>1</v>
          </cell>
          <cell r="AI109">
            <v>0.38340355411495231</v>
          </cell>
          <cell r="AJ109">
            <v>0</v>
          </cell>
          <cell r="AK109">
            <v>0</v>
          </cell>
          <cell r="AS109">
            <v>388.8</v>
          </cell>
          <cell r="AT109">
            <v>1</v>
          </cell>
          <cell r="AU109">
            <v>1</v>
          </cell>
          <cell r="AV109">
            <v>0.41778646177770085</v>
          </cell>
          <cell r="AW109">
            <v>0</v>
          </cell>
          <cell r="AX109">
            <v>0</v>
          </cell>
          <cell r="BF109">
            <v>388.8</v>
          </cell>
          <cell r="BG109">
            <v>1</v>
          </cell>
          <cell r="BH109">
            <v>1</v>
          </cell>
          <cell r="BI109">
            <v>0.44830068667599804</v>
          </cell>
          <cell r="BJ109">
            <v>0</v>
          </cell>
          <cell r="BK109">
            <v>0</v>
          </cell>
          <cell r="BS109">
            <v>388.8</v>
          </cell>
          <cell r="BT109">
            <v>1</v>
          </cell>
          <cell r="BU109">
            <v>1</v>
          </cell>
          <cell r="BV109">
            <v>0.47571561083524266</v>
          </cell>
          <cell r="BW109">
            <v>0</v>
          </cell>
          <cell r="BX109">
            <v>0</v>
          </cell>
        </row>
        <row r="110">
          <cell r="F110">
            <v>436.4</v>
          </cell>
          <cell r="G110">
            <v>1</v>
          </cell>
          <cell r="H110">
            <v>1</v>
          </cell>
          <cell r="I110">
            <v>0.62314847976394183</v>
          </cell>
          <cell r="J110">
            <v>0</v>
          </cell>
          <cell r="K110">
            <v>0</v>
          </cell>
          <cell r="S110">
            <v>436.4</v>
          </cell>
          <cell r="T110">
            <v>1</v>
          </cell>
          <cell r="U110">
            <v>1</v>
          </cell>
          <cell r="V110">
            <v>0.66250042576903334</v>
          </cell>
          <cell r="W110">
            <v>0</v>
          </cell>
          <cell r="X110">
            <v>0</v>
          </cell>
          <cell r="AF110">
            <v>436.4</v>
          </cell>
          <cell r="AG110">
            <v>1</v>
          </cell>
          <cell r="AH110">
            <v>1</v>
          </cell>
          <cell r="AI110">
            <v>0.69625505704633783</v>
          </cell>
          <cell r="AJ110">
            <v>0</v>
          </cell>
          <cell r="AK110">
            <v>0</v>
          </cell>
          <cell r="AS110">
            <v>436.4</v>
          </cell>
          <cell r="AT110">
            <v>1</v>
          </cell>
          <cell r="AU110">
            <v>1</v>
          </cell>
          <cell r="AV110">
            <v>0.72578931938011615</v>
          </cell>
          <cell r="AW110">
            <v>0</v>
          </cell>
          <cell r="AX110">
            <v>0</v>
          </cell>
          <cell r="BF110">
            <v>436.4</v>
          </cell>
          <cell r="BG110">
            <v>1</v>
          </cell>
          <cell r="BH110">
            <v>1</v>
          </cell>
          <cell r="BI110">
            <v>0.75202916248727747</v>
          </cell>
          <cell r="BJ110">
            <v>0</v>
          </cell>
          <cell r="BK110">
            <v>0</v>
          </cell>
          <cell r="BS110">
            <v>436.4</v>
          </cell>
          <cell r="BT110">
            <v>1</v>
          </cell>
          <cell r="BU110">
            <v>1</v>
          </cell>
          <cell r="BV110">
            <v>0.77562690649809629</v>
          </cell>
          <cell r="BW110">
            <v>0</v>
          </cell>
          <cell r="BX110">
            <v>0</v>
          </cell>
        </row>
        <row r="111">
          <cell r="F111">
            <v>483.6</v>
          </cell>
          <cell r="G111">
            <v>1</v>
          </cell>
          <cell r="H111">
            <v>1</v>
          </cell>
          <cell r="I111">
            <v>0.9211267480065144</v>
          </cell>
          <cell r="J111">
            <v>0</v>
          </cell>
          <cell r="K111">
            <v>0</v>
          </cell>
          <cell r="S111">
            <v>483.6</v>
          </cell>
          <cell r="T111">
            <v>1</v>
          </cell>
          <cell r="U111">
            <v>1</v>
          </cell>
          <cell r="V111">
            <v>0.95958861836896681</v>
          </cell>
          <cell r="W111">
            <v>0</v>
          </cell>
          <cell r="X111">
            <v>0</v>
          </cell>
          <cell r="AF111">
            <v>483.6</v>
          </cell>
          <cell r="AG111">
            <v>1</v>
          </cell>
          <cell r="AH111">
            <v>1</v>
          </cell>
          <cell r="AI111">
            <v>0.99257977596386937</v>
          </cell>
          <cell r="AJ111">
            <v>0</v>
          </cell>
          <cell r="AK111">
            <v>0</v>
          </cell>
          <cell r="AS111">
            <v>483.6</v>
          </cell>
          <cell r="AT111">
            <v>1</v>
          </cell>
          <cell r="AU111">
            <v>1</v>
          </cell>
          <cell r="AV111">
            <v>1</v>
          </cell>
          <cell r="AW111">
            <v>1.5754820448581678E-2</v>
          </cell>
          <cell r="AX111">
            <v>0</v>
          </cell>
          <cell r="BF111">
            <v>483.6</v>
          </cell>
          <cell r="BG111">
            <v>1</v>
          </cell>
          <cell r="BH111">
            <v>1</v>
          </cell>
          <cell r="BI111">
            <v>1</v>
          </cell>
          <cell r="BJ111">
            <v>3.4540042754449697E-2</v>
          </cell>
          <cell r="BK111">
            <v>0</v>
          </cell>
          <cell r="BS111">
            <v>483.6</v>
          </cell>
          <cell r="BT111">
            <v>1</v>
          </cell>
          <cell r="BU111">
            <v>1</v>
          </cell>
          <cell r="BV111">
            <v>1</v>
          </cell>
          <cell r="BW111">
            <v>5.1382591075484561E-2</v>
          </cell>
          <cell r="BX111">
            <v>0</v>
          </cell>
        </row>
        <row r="112">
          <cell r="F112">
            <v>531.20000000000005</v>
          </cell>
          <cell r="G112">
            <v>1</v>
          </cell>
          <cell r="H112">
            <v>1</v>
          </cell>
          <cell r="I112">
            <v>1</v>
          </cell>
          <cell r="J112">
            <v>0.16384093169226877</v>
          </cell>
          <cell r="K112">
            <v>0</v>
          </cell>
          <cell r="S112">
            <v>531.20000000000005</v>
          </cell>
          <cell r="T112">
            <v>1</v>
          </cell>
          <cell r="U112">
            <v>1</v>
          </cell>
          <cell r="V112">
            <v>1</v>
          </cell>
          <cell r="W112">
            <v>0.19114887454427132</v>
          </cell>
          <cell r="X112">
            <v>0</v>
          </cell>
          <cell r="AF112">
            <v>531.20000000000005</v>
          </cell>
          <cell r="AG112">
            <v>1</v>
          </cell>
          <cell r="AH112">
            <v>1</v>
          </cell>
          <cell r="AI112">
            <v>1</v>
          </cell>
          <cell r="AJ112">
            <v>0.2144680026653544</v>
          </cell>
          <cell r="AK112">
            <v>0</v>
          </cell>
          <cell r="AS112">
            <v>531.20000000000005</v>
          </cell>
          <cell r="AT112">
            <v>1</v>
          </cell>
          <cell r="AU112">
            <v>1</v>
          </cell>
          <cell r="AV112">
            <v>1</v>
          </cell>
          <cell r="AW112">
            <v>0.23479278116089092</v>
          </cell>
          <cell r="AX112">
            <v>0</v>
          </cell>
          <cell r="BF112">
            <v>531.20000000000005</v>
          </cell>
          <cell r="BG112">
            <v>1</v>
          </cell>
          <cell r="BH112">
            <v>1</v>
          </cell>
          <cell r="BI112">
            <v>1</v>
          </cell>
          <cell r="BJ112">
            <v>0.25278910409450872</v>
          </cell>
          <cell r="BK112">
            <v>0</v>
          </cell>
          <cell r="BS112">
            <v>531.20000000000005</v>
          </cell>
          <cell r="BT112">
            <v>1</v>
          </cell>
          <cell r="BU112">
            <v>1</v>
          </cell>
          <cell r="BV112">
            <v>1</v>
          </cell>
          <cell r="BW112">
            <v>0.26892433708111674</v>
          </cell>
          <cell r="BX112">
            <v>0</v>
          </cell>
        </row>
        <row r="113">
          <cell r="F113">
            <v>578.79999999999995</v>
          </cell>
          <cell r="G113">
            <v>1</v>
          </cell>
          <cell r="H113">
            <v>1</v>
          </cell>
          <cell r="I113">
            <v>1</v>
          </cell>
          <cell r="J113">
            <v>0.38598918719714437</v>
          </cell>
          <cell r="K113">
            <v>0</v>
          </cell>
          <cell r="S113">
            <v>578.79999999999995</v>
          </cell>
          <cell r="T113">
            <v>1</v>
          </cell>
          <cell r="U113">
            <v>1</v>
          </cell>
          <cell r="V113">
            <v>1</v>
          </cell>
          <cell r="W113">
            <v>0.41210004000731693</v>
          </cell>
          <cell r="X113">
            <v>0</v>
          </cell>
          <cell r="AF113">
            <v>578.79999999999995</v>
          </cell>
          <cell r="AG113">
            <v>1</v>
          </cell>
          <cell r="AH113">
            <v>1</v>
          </cell>
          <cell r="AI113">
            <v>1</v>
          </cell>
          <cell r="AJ113">
            <v>0.43439693455301898</v>
          </cell>
          <cell r="AK113">
            <v>0</v>
          </cell>
          <cell r="AS113">
            <v>578.79999999999995</v>
          </cell>
          <cell r="AT113">
            <v>1</v>
          </cell>
          <cell r="AU113">
            <v>1</v>
          </cell>
          <cell r="AV113">
            <v>1</v>
          </cell>
          <cell r="AW113">
            <v>0.45383074187319966</v>
          </cell>
          <cell r="AX113">
            <v>0</v>
          </cell>
          <cell r="BF113">
            <v>578.79999999999995</v>
          </cell>
          <cell r="BG113">
            <v>1</v>
          </cell>
          <cell r="BH113">
            <v>1</v>
          </cell>
          <cell r="BI113">
            <v>1</v>
          </cell>
          <cell r="BJ113">
            <v>0.47103816543456722</v>
          </cell>
          <cell r="BK113">
            <v>0</v>
          </cell>
          <cell r="BS113">
            <v>578.79999999999995</v>
          </cell>
          <cell r="BT113">
            <v>1</v>
          </cell>
          <cell r="BU113">
            <v>1</v>
          </cell>
          <cell r="BV113">
            <v>1</v>
          </cell>
          <cell r="BW113">
            <v>0.48646608308674832</v>
          </cell>
          <cell r="BX113">
            <v>0</v>
          </cell>
        </row>
        <row r="114">
          <cell r="F114">
            <v>626.4</v>
          </cell>
          <cell r="G114">
            <v>1</v>
          </cell>
          <cell r="H114">
            <v>1</v>
          </cell>
          <cell r="I114">
            <v>1</v>
          </cell>
          <cell r="J114">
            <v>0.58864058573297373</v>
          </cell>
          <cell r="K114">
            <v>0</v>
          </cell>
          <cell r="S114">
            <v>626.4</v>
          </cell>
          <cell r="T114">
            <v>1</v>
          </cell>
          <cell r="U114">
            <v>1</v>
          </cell>
          <cell r="V114">
            <v>1</v>
          </cell>
          <cell r="W114">
            <v>0.60913832571778614</v>
          </cell>
          <cell r="X114">
            <v>0.10913832571778619</v>
          </cell>
          <cell r="AF114">
            <v>626.4</v>
          </cell>
          <cell r="AG114">
            <v>1</v>
          </cell>
          <cell r="AH114">
            <v>1</v>
          </cell>
          <cell r="AI114">
            <v>1</v>
          </cell>
          <cell r="AJ114">
            <v>0.62666458635917366</v>
          </cell>
          <cell r="AK114">
            <v>0.12666458635917366</v>
          </cell>
          <cell r="AS114">
            <v>626.4</v>
          </cell>
          <cell r="AT114">
            <v>1</v>
          </cell>
          <cell r="AU114">
            <v>1</v>
          </cell>
          <cell r="AV114">
            <v>1</v>
          </cell>
          <cell r="AW114">
            <v>0.64195734368841151</v>
          </cell>
          <cell r="AX114">
            <v>0.14195734368841151</v>
          </cell>
          <cell r="BF114">
            <v>626.4</v>
          </cell>
          <cell r="BG114">
            <v>1</v>
          </cell>
          <cell r="BH114">
            <v>1</v>
          </cell>
          <cell r="BI114">
            <v>1</v>
          </cell>
          <cell r="BJ114">
            <v>0.6555113625729837</v>
          </cell>
          <cell r="BK114">
            <v>0.15551136257298367</v>
          </cell>
          <cell r="BS114">
            <v>626.4</v>
          </cell>
          <cell r="BT114">
            <v>1</v>
          </cell>
          <cell r="BU114">
            <v>1</v>
          </cell>
          <cell r="BV114">
            <v>1</v>
          </cell>
          <cell r="BW114">
            <v>0.66767427743888619</v>
          </cell>
          <cell r="BX114">
            <v>0.16767427743888624</v>
          </cell>
        </row>
        <row r="139">
          <cell r="G139">
            <v>231.54790977526727</v>
          </cell>
          <cell r="H139">
            <v>347.31314032715824</v>
          </cell>
          <cell r="I139">
            <v>496.09358725402728</v>
          </cell>
          <cell r="J139">
            <v>733.92983123775366</v>
          </cell>
          <cell r="T139">
            <v>226.23496124386497</v>
          </cell>
          <cell r="U139">
            <v>340.74017743420086</v>
          </cell>
          <cell r="V139">
            <v>490.02037368194351</v>
          </cell>
          <cell r="W139">
            <v>729.05385676769902</v>
          </cell>
          <cell r="AG139">
            <v>221.65228185829278</v>
          </cell>
          <cell r="AH139">
            <v>335.0706736974995</v>
          </cell>
          <cell r="AI139">
            <v>484.78192831089075</v>
          </cell>
          <cell r="AJ139">
            <v>724.84808899930715</v>
          </cell>
          <cell r="AT139">
            <v>217.62316469901631</v>
          </cell>
          <cell r="AU139">
            <v>330.086014534556</v>
          </cell>
          <cell r="AV139">
            <v>480.17625805630348</v>
          </cell>
          <cell r="AW139">
            <v>721.15035462650587</v>
          </cell>
          <cell r="BG139">
            <v>214.02817348750992</v>
          </cell>
          <cell r="BH139">
            <v>325.63843826046349</v>
          </cell>
          <cell r="BI139">
            <v>476.06683571046347</v>
          </cell>
          <cell r="BJ139">
            <v>717.85104064599761</v>
          </cell>
          <cell r="BT139">
            <v>210.7827896149029</v>
          </cell>
          <cell r="BU139">
            <v>321.6233819048511</v>
          </cell>
          <cell r="BV139">
            <v>472.3570483362318</v>
          </cell>
          <cell r="BW139">
            <v>714.87257985067288</v>
          </cell>
        </row>
        <row r="140">
          <cell r="F140">
            <v>296.8</v>
          </cell>
          <cell r="G140">
            <v>1</v>
          </cell>
          <cell r="H140">
            <v>0.55926284837413431</v>
          </cell>
          <cell r="I140">
            <v>0</v>
          </cell>
          <cell r="J140">
            <v>0</v>
          </cell>
          <cell r="K140">
            <v>0</v>
          </cell>
          <cell r="S140">
            <v>296.8</v>
          </cell>
          <cell r="T140">
            <v>1</v>
          </cell>
          <cell r="U140">
            <v>0.61256262738325806</v>
          </cell>
          <cell r="V140">
            <v>0</v>
          </cell>
          <cell r="W140">
            <v>0</v>
          </cell>
          <cell r="X140">
            <v>0</v>
          </cell>
          <cell r="AF140">
            <v>296.8</v>
          </cell>
          <cell r="AG140">
            <v>1</v>
          </cell>
          <cell r="AH140">
            <v>0.65944932261923872</v>
          </cell>
          <cell r="AI140">
            <v>0</v>
          </cell>
          <cell r="AJ140">
            <v>0</v>
          </cell>
          <cell r="AK140">
            <v>0</v>
          </cell>
          <cell r="AS140">
            <v>296.8</v>
          </cell>
          <cell r="AT140">
            <v>1</v>
          </cell>
          <cell r="AU140">
            <v>0.70139063076753505</v>
          </cell>
          <cell r="AV140">
            <v>0</v>
          </cell>
          <cell r="AW140">
            <v>0</v>
          </cell>
          <cell r="AX140">
            <v>0</v>
          </cell>
          <cell r="BF140">
            <v>296.8</v>
          </cell>
          <cell r="BG140">
            <v>1</v>
          </cell>
          <cell r="BH140">
            <v>0.73939436958913918</v>
          </cell>
          <cell r="BI140">
            <v>0</v>
          </cell>
          <cell r="BJ140">
            <v>0</v>
          </cell>
          <cell r="BK140">
            <v>0</v>
          </cell>
          <cell r="BS140">
            <v>296.8</v>
          </cell>
          <cell r="BT140">
            <v>1</v>
          </cell>
          <cell r="BU140">
            <v>0.77418378344118866</v>
          </cell>
          <cell r="BV140">
            <v>0</v>
          </cell>
          <cell r="BW140">
            <v>0</v>
          </cell>
          <cell r="BX140">
            <v>0</v>
          </cell>
        </row>
        <row r="141">
          <cell r="F141">
            <v>351.2</v>
          </cell>
          <cell r="G141">
            <v>1</v>
          </cell>
          <cell r="H141">
            <v>1</v>
          </cell>
          <cell r="I141">
            <v>2.7930852397195744E-2</v>
          </cell>
          <cell r="J141">
            <v>0</v>
          </cell>
          <cell r="K141">
            <v>0</v>
          </cell>
          <cell r="S141">
            <v>351.2</v>
          </cell>
          <cell r="T141">
            <v>1</v>
          </cell>
          <cell r="U141">
            <v>1</v>
          </cell>
          <cell r="V141">
            <v>7.4881495922626051E-2</v>
          </cell>
          <cell r="W141">
            <v>0</v>
          </cell>
          <cell r="X141">
            <v>0</v>
          </cell>
          <cell r="AF141">
            <v>351.2</v>
          </cell>
          <cell r="AG141">
            <v>1</v>
          </cell>
          <cell r="AH141">
            <v>1</v>
          </cell>
          <cell r="AI141">
            <v>0.11509619523315465</v>
          </cell>
          <cell r="AJ141">
            <v>0</v>
          </cell>
          <cell r="AK141">
            <v>0</v>
          </cell>
          <cell r="AS141">
            <v>351.2</v>
          </cell>
          <cell r="AT141">
            <v>1</v>
          </cell>
          <cell r="AU141">
            <v>1</v>
          </cell>
          <cell r="AV141">
            <v>0.15023911614423291</v>
          </cell>
          <cell r="AW141">
            <v>0</v>
          </cell>
          <cell r="AX141">
            <v>0</v>
          </cell>
          <cell r="BF141">
            <v>351.2</v>
          </cell>
          <cell r="BG141">
            <v>1</v>
          </cell>
          <cell r="BH141">
            <v>1</v>
          </cell>
          <cell r="BI141">
            <v>0.18142783941284507</v>
          </cell>
          <cell r="BJ141">
            <v>0</v>
          </cell>
          <cell r="BK141">
            <v>0</v>
          </cell>
          <cell r="BS141">
            <v>351.2</v>
          </cell>
          <cell r="BT141">
            <v>1</v>
          </cell>
          <cell r="BU141">
            <v>1</v>
          </cell>
          <cell r="BV141">
            <v>0.20944875378581315</v>
          </cell>
          <cell r="BW141">
            <v>0</v>
          </cell>
          <cell r="BX141">
            <v>0</v>
          </cell>
        </row>
        <row r="142">
          <cell r="F142">
            <v>399.6</v>
          </cell>
          <cell r="G142">
            <v>1</v>
          </cell>
          <cell r="H142">
            <v>1</v>
          </cell>
          <cell r="I142">
            <v>0.37573174304162471</v>
          </cell>
          <cell r="J142">
            <v>0</v>
          </cell>
          <cell r="K142">
            <v>0</v>
          </cell>
          <cell r="S142">
            <v>399.6</v>
          </cell>
          <cell r="T142">
            <v>1</v>
          </cell>
          <cell r="U142">
            <v>1</v>
          </cell>
          <cell r="V142">
            <v>0.42137536614423915</v>
          </cell>
          <cell r="W142">
            <v>0</v>
          </cell>
          <cell r="X142">
            <v>0</v>
          </cell>
          <cell r="AF142">
            <v>399.6</v>
          </cell>
          <cell r="AG142">
            <v>1</v>
          </cell>
          <cell r="AH142">
            <v>1</v>
          </cell>
          <cell r="AI142">
            <v>0.46047056145334103</v>
          </cell>
          <cell r="AJ142">
            <v>0</v>
          </cell>
          <cell r="AK142">
            <v>0</v>
          </cell>
          <cell r="AS142">
            <v>399.6</v>
          </cell>
          <cell r="AT142">
            <v>1</v>
          </cell>
          <cell r="AU142">
            <v>1</v>
          </cell>
          <cell r="AV142">
            <v>0.49463516743837782</v>
          </cell>
          <cell r="AW142">
            <v>0</v>
          </cell>
          <cell r="AX142">
            <v>0</v>
          </cell>
          <cell r="BF142">
            <v>399.6</v>
          </cell>
          <cell r="BG142">
            <v>1</v>
          </cell>
          <cell r="BH142">
            <v>1</v>
          </cell>
          <cell r="BI142">
            <v>0.52197988688899577</v>
          </cell>
          <cell r="BJ142">
            <v>0</v>
          </cell>
          <cell r="BK142">
            <v>0</v>
          </cell>
          <cell r="BS142">
            <v>399.6</v>
          </cell>
          <cell r="BT142">
            <v>1</v>
          </cell>
          <cell r="BU142">
            <v>1</v>
          </cell>
          <cell r="BV142">
            <v>0.54599376854806003</v>
          </cell>
          <cell r="BW142">
            <v>0</v>
          </cell>
          <cell r="BX142">
            <v>0</v>
          </cell>
        </row>
        <row r="143">
          <cell r="F143">
            <v>447.2</v>
          </cell>
          <cell r="G143">
            <v>1</v>
          </cell>
          <cell r="H143">
            <v>1</v>
          </cell>
          <cell r="I143">
            <v>0.69132994792114066</v>
          </cell>
          <cell r="J143">
            <v>0</v>
          </cell>
          <cell r="K143">
            <v>0</v>
          </cell>
          <cell r="S143">
            <v>447.2</v>
          </cell>
          <cell r="T143">
            <v>1</v>
          </cell>
          <cell r="U143">
            <v>1</v>
          </cell>
          <cell r="V143">
            <v>0.73047823255037403</v>
          </cell>
          <cell r="W143">
            <v>0</v>
          </cell>
          <cell r="X143">
            <v>0</v>
          </cell>
          <cell r="AF143">
            <v>447.2</v>
          </cell>
          <cell r="AG143">
            <v>1</v>
          </cell>
          <cell r="AH143">
            <v>1</v>
          </cell>
          <cell r="AI143">
            <v>0.76405817069695936</v>
          </cell>
          <cell r="AJ143">
            <v>0</v>
          </cell>
          <cell r="AK143">
            <v>0</v>
          </cell>
          <cell r="AS143">
            <v>447.2</v>
          </cell>
          <cell r="AT143">
            <v>1</v>
          </cell>
          <cell r="AU143">
            <v>1</v>
          </cell>
          <cell r="AV143">
            <v>0.79343958192393149</v>
          </cell>
          <cell r="AW143">
            <v>0</v>
          </cell>
          <cell r="AX143">
            <v>0</v>
          </cell>
          <cell r="BF143">
            <v>447.2</v>
          </cell>
          <cell r="BG143">
            <v>1</v>
          </cell>
          <cell r="BH143">
            <v>1</v>
          </cell>
          <cell r="BI143">
            <v>0.81954362380416468</v>
          </cell>
          <cell r="BJ143">
            <v>0</v>
          </cell>
          <cell r="BK143">
            <v>0</v>
          </cell>
          <cell r="BS143">
            <v>447.2</v>
          </cell>
          <cell r="BT143">
            <v>1</v>
          </cell>
          <cell r="BU143">
            <v>1</v>
          </cell>
          <cell r="BV143">
            <v>0.84301924046169407</v>
          </cell>
          <cell r="BW143">
            <v>0</v>
          </cell>
          <cell r="BX143">
            <v>0</v>
          </cell>
        </row>
        <row r="144">
          <cell r="F144">
            <v>494.8</v>
          </cell>
          <cell r="G144">
            <v>1</v>
          </cell>
          <cell r="H144">
            <v>1</v>
          </cell>
          <cell r="I144">
            <v>0.99183345572509085</v>
          </cell>
          <cell r="J144">
            <v>0</v>
          </cell>
          <cell r="K144">
            <v>0</v>
          </cell>
          <cell r="S144">
            <v>494.8</v>
          </cell>
          <cell r="T144">
            <v>1</v>
          </cell>
          <cell r="U144">
            <v>1</v>
          </cell>
          <cell r="V144">
            <v>1</v>
          </cell>
          <cell r="W144">
            <v>2.2186218601941834E-2</v>
          </cell>
          <cell r="X144">
            <v>0</v>
          </cell>
          <cell r="AF144">
            <v>494.8</v>
          </cell>
          <cell r="AG144">
            <v>1</v>
          </cell>
          <cell r="AH144">
            <v>1</v>
          </cell>
          <cell r="AI144">
            <v>1</v>
          </cell>
          <cell r="AJ144">
            <v>4.6287054751257481E-2</v>
          </cell>
          <cell r="AK144">
            <v>0</v>
          </cell>
          <cell r="AS144">
            <v>494.8</v>
          </cell>
          <cell r="AT144">
            <v>1</v>
          </cell>
          <cell r="AU144">
            <v>1</v>
          </cell>
          <cell r="AV144">
            <v>1</v>
          </cell>
          <cell r="AW144">
            <v>6.7293164145595538E-2</v>
          </cell>
          <cell r="AX144">
            <v>0</v>
          </cell>
          <cell r="BF144">
            <v>494.8</v>
          </cell>
          <cell r="BG144">
            <v>1</v>
          </cell>
          <cell r="BH144">
            <v>1</v>
          </cell>
          <cell r="BI144">
            <v>1</v>
          </cell>
          <cell r="BJ144">
            <v>8.5892763069757627E-2</v>
          </cell>
          <cell r="BK144">
            <v>0</v>
          </cell>
          <cell r="BS144">
            <v>494.8</v>
          </cell>
          <cell r="BT144">
            <v>1</v>
          </cell>
          <cell r="BU144">
            <v>1</v>
          </cell>
          <cell r="BV144">
            <v>1</v>
          </cell>
          <cell r="BW144">
            <v>0.10256888425328028</v>
          </cell>
          <cell r="BX144">
            <v>0</v>
          </cell>
        </row>
        <row r="145">
          <cell r="F145">
            <v>542.4</v>
          </cell>
          <cell r="G145">
            <v>1</v>
          </cell>
          <cell r="H145">
            <v>1</v>
          </cell>
          <cell r="I145">
            <v>1</v>
          </cell>
          <cell r="J145">
            <v>0.21611110945812165</v>
          </cell>
          <cell r="K145">
            <v>0</v>
          </cell>
          <cell r="S145">
            <v>542.4</v>
          </cell>
          <cell r="T145">
            <v>1</v>
          </cell>
          <cell r="U145">
            <v>1</v>
          </cell>
          <cell r="V145">
            <v>1</v>
          </cell>
          <cell r="W145">
            <v>0.24313738406498772</v>
          </cell>
          <cell r="X145">
            <v>0</v>
          </cell>
          <cell r="AF145">
            <v>542.4</v>
          </cell>
          <cell r="AG145">
            <v>1</v>
          </cell>
          <cell r="AH145">
            <v>1</v>
          </cell>
          <cell r="AI145">
            <v>1</v>
          </cell>
          <cell r="AJ145">
            <v>0.26621598663892232</v>
          </cell>
          <cell r="AK145">
            <v>0</v>
          </cell>
          <cell r="AS145">
            <v>542.4</v>
          </cell>
          <cell r="AT145">
            <v>1</v>
          </cell>
          <cell r="AU145">
            <v>1</v>
          </cell>
          <cell r="AV145">
            <v>1</v>
          </cell>
          <cell r="AW145">
            <v>0.28633112485790452</v>
          </cell>
          <cell r="AX145">
            <v>0</v>
          </cell>
          <cell r="BF145">
            <v>542.4</v>
          </cell>
          <cell r="BG145">
            <v>1</v>
          </cell>
          <cell r="BH145">
            <v>1</v>
          </cell>
          <cell r="BI145">
            <v>1</v>
          </cell>
          <cell r="BJ145">
            <v>0.30414182440981641</v>
          </cell>
          <cell r="BK145">
            <v>0</v>
          </cell>
          <cell r="BS145">
            <v>542.4</v>
          </cell>
          <cell r="BT145">
            <v>1</v>
          </cell>
          <cell r="BU145">
            <v>1</v>
          </cell>
          <cell r="BV145">
            <v>1</v>
          </cell>
          <cell r="BW145">
            <v>0.32011063025891218</v>
          </cell>
          <cell r="BX145">
            <v>0</v>
          </cell>
        </row>
        <row r="170">
          <cell r="G170">
            <v>231.54790977526727</v>
          </cell>
          <cell r="H170">
            <v>347.31314032715824</v>
          </cell>
          <cell r="I170">
            <v>496.09358725402728</v>
          </cell>
          <cell r="J170">
            <v>733.92983123775366</v>
          </cell>
          <cell r="T170">
            <v>226.23496124386497</v>
          </cell>
          <cell r="U170">
            <v>340.74017743420086</v>
          </cell>
          <cell r="V170">
            <v>490.02037368194351</v>
          </cell>
          <cell r="W170">
            <v>729.05385676769902</v>
          </cell>
          <cell r="AG170">
            <v>221.65228185829278</v>
          </cell>
          <cell r="AH170">
            <v>335.0706736974995</v>
          </cell>
          <cell r="AI170">
            <v>484.78192831089075</v>
          </cell>
          <cell r="AJ170">
            <v>724.84808899930715</v>
          </cell>
          <cell r="AT170">
            <v>217.62316469901631</v>
          </cell>
          <cell r="AU170">
            <v>330.086014534556</v>
          </cell>
          <cell r="AV170">
            <v>480.17625805630348</v>
          </cell>
          <cell r="AW170">
            <v>721.15035462650587</v>
          </cell>
          <cell r="BG170">
            <v>214.02817348750992</v>
          </cell>
          <cell r="BH170">
            <v>325.63843826046349</v>
          </cell>
          <cell r="BI170">
            <v>476.06683571046347</v>
          </cell>
          <cell r="BJ170">
            <v>717.85104064599761</v>
          </cell>
          <cell r="BT170">
            <v>210.7827896149029</v>
          </cell>
          <cell r="BU170">
            <v>321.6233819048511</v>
          </cell>
          <cell r="BV170">
            <v>472.3570483362318</v>
          </cell>
          <cell r="BW170">
            <v>714.87257985067288</v>
          </cell>
        </row>
        <row r="171">
          <cell r="F171">
            <v>204.4</v>
          </cell>
          <cell r="G171">
            <v>0.8019785733491287</v>
          </cell>
          <cell r="H171">
            <v>0</v>
          </cell>
          <cell r="I171">
            <v>0</v>
          </cell>
          <cell r="J171">
            <v>0</v>
          </cell>
          <cell r="K171">
            <v>0</v>
          </cell>
          <cell r="S171">
            <v>204.4</v>
          </cell>
          <cell r="T171">
            <v>0.83387814061486831</v>
          </cell>
          <cell r="U171">
            <v>0</v>
          </cell>
          <cell r="V171">
            <v>0</v>
          </cell>
          <cell r="W171">
            <v>0</v>
          </cell>
          <cell r="X171">
            <v>0</v>
          </cell>
          <cell r="AF171">
            <v>204.4</v>
          </cell>
          <cell r="AG171">
            <v>0.86401395158637717</v>
          </cell>
          <cell r="AH171">
            <v>0</v>
          </cell>
          <cell r="AI171">
            <v>0</v>
          </cell>
          <cell r="AJ171">
            <v>0</v>
          </cell>
          <cell r="AK171">
            <v>0</v>
          </cell>
          <cell r="AS171">
            <v>204.4</v>
          </cell>
          <cell r="AT171">
            <v>0.89236230966654162</v>
          </cell>
          <cell r="AU171">
            <v>0</v>
          </cell>
          <cell r="AV171">
            <v>0</v>
          </cell>
          <cell r="AW171">
            <v>0</v>
          </cell>
          <cell r="AX171">
            <v>0</v>
          </cell>
          <cell r="BF171">
            <v>204.4</v>
          </cell>
          <cell r="BG171">
            <v>0.91926919433660381</v>
          </cell>
          <cell r="BH171">
            <v>0</v>
          </cell>
          <cell r="BI171">
            <v>0</v>
          </cell>
          <cell r="BJ171">
            <v>0</v>
          </cell>
          <cell r="BK171">
            <v>0</v>
          </cell>
          <cell r="BS171">
            <v>204.4</v>
          </cell>
          <cell r="BT171">
            <v>0.94498795168369554</v>
          </cell>
          <cell r="BU171">
            <v>0</v>
          </cell>
          <cell r="BV171">
            <v>0</v>
          </cell>
          <cell r="BW171">
            <v>0</v>
          </cell>
          <cell r="BX171">
            <v>0</v>
          </cell>
        </row>
        <row r="172">
          <cell r="F172">
            <v>258.39999999999998</v>
          </cell>
          <cell r="G172">
            <v>1</v>
          </cell>
          <cell r="H172">
            <v>0.22966231099352927</v>
          </cell>
          <cell r="I172">
            <v>0</v>
          </cell>
          <cell r="J172">
            <v>0</v>
          </cell>
          <cell r="K172">
            <v>0</v>
          </cell>
          <cell r="S172">
            <v>258.39999999999998</v>
          </cell>
          <cell r="T172">
            <v>1</v>
          </cell>
          <cell r="U172">
            <v>0.27824886160551648</v>
          </cell>
          <cell r="V172">
            <v>0</v>
          </cell>
          <cell r="W172">
            <v>0</v>
          </cell>
          <cell r="X172">
            <v>0</v>
          </cell>
          <cell r="AF172">
            <v>258.39999999999998</v>
          </cell>
          <cell r="AG172">
            <v>1</v>
          </cell>
          <cell r="AH172">
            <v>0.3210585609958006</v>
          </cell>
          <cell r="AI172">
            <v>0</v>
          </cell>
          <cell r="AJ172">
            <v>0</v>
          </cell>
          <cell r="AK172">
            <v>0</v>
          </cell>
          <cell r="AS172">
            <v>258.39999999999998</v>
          </cell>
          <cell r="AT172">
            <v>1</v>
          </cell>
          <cell r="AU172">
            <v>0.35940785078347381</v>
          </cell>
          <cell r="AV172">
            <v>0</v>
          </cell>
          <cell r="AW172">
            <v>0</v>
          </cell>
          <cell r="AX172">
            <v>0</v>
          </cell>
          <cell r="BF172">
            <v>258.39999999999998</v>
          </cell>
          <cell r="BG172">
            <v>1</v>
          </cell>
          <cell r="BH172">
            <v>0.39420170823216966</v>
          </cell>
          <cell r="BI172">
            <v>0</v>
          </cell>
          <cell r="BJ172">
            <v>0</v>
          </cell>
          <cell r="BK172">
            <v>0</v>
          </cell>
          <cell r="BS172">
            <v>258.39999999999998</v>
          </cell>
          <cell r="BT172">
            <v>1</v>
          </cell>
          <cell r="BU172">
            <v>0.4260902314123366</v>
          </cell>
          <cell r="BV172">
            <v>0</v>
          </cell>
          <cell r="BW172">
            <v>0</v>
          </cell>
          <cell r="BX172">
            <v>0</v>
          </cell>
        </row>
        <row r="173">
          <cell r="F173">
            <v>312.8</v>
          </cell>
          <cell r="G173">
            <v>1</v>
          </cell>
          <cell r="H173">
            <v>0.6988660165862377</v>
          </cell>
          <cell r="I173">
            <v>0</v>
          </cell>
          <cell r="J173">
            <v>0</v>
          </cell>
          <cell r="K173">
            <v>0</v>
          </cell>
          <cell r="S173">
            <v>312.8</v>
          </cell>
          <cell r="T173">
            <v>1</v>
          </cell>
          <cell r="U173">
            <v>0.75364075505242134</v>
          </cell>
          <cell r="V173">
            <v>0</v>
          </cell>
          <cell r="W173">
            <v>0</v>
          </cell>
          <cell r="X173">
            <v>0</v>
          </cell>
          <cell r="AF173">
            <v>312.8</v>
          </cell>
          <cell r="AG173">
            <v>1</v>
          </cell>
          <cell r="AH173">
            <v>0.80182494111921288</v>
          </cell>
          <cell r="AI173">
            <v>0</v>
          </cell>
          <cell r="AJ173">
            <v>0</v>
          </cell>
          <cell r="AK173">
            <v>0</v>
          </cell>
          <cell r="AS173">
            <v>312.8</v>
          </cell>
          <cell r="AT173">
            <v>1</v>
          </cell>
          <cell r="AU173">
            <v>0.8449268868957478</v>
          </cell>
          <cell r="AV173">
            <v>0</v>
          </cell>
          <cell r="AW173">
            <v>0</v>
          </cell>
          <cell r="AX173">
            <v>0</v>
          </cell>
          <cell r="BF173">
            <v>312.8</v>
          </cell>
          <cell r="BG173">
            <v>1</v>
          </cell>
          <cell r="BH173">
            <v>0.8839822993831834</v>
          </cell>
          <cell r="BI173">
            <v>0</v>
          </cell>
          <cell r="BJ173">
            <v>0</v>
          </cell>
          <cell r="BK173">
            <v>0</v>
          </cell>
          <cell r="BS173">
            <v>312.8</v>
          </cell>
          <cell r="BT173">
            <v>1</v>
          </cell>
          <cell r="BU173">
            <v>0.91973443720746306</v>
          </cell>
          <cell r="BV173">
            <v>0</v>
          </cell>
          <cell r="BW173">
            <v>0</v>
          </cell>
          <cell r="BX173">
            <v>0</v>
          </cell>
        </row>
        <row r="174">
          <cell r="F174">
            <v>366.4</v>
          </cell>
          <cell r="G174">
            <v>1</v>
          </cell>
          <cell r="H174">
            <v>1</v>
          </cell>
          <cell r="I174">
            <v>0.13715757838470219</v>
          </cell>
          <cell r="J174">
            <v>0</v>
          </cell>
          <cell r="K174">
            <v>0</v>
          </cell>
          <cell r="S174">
            <v>366.4</v>
          </cell>
          <cell r="T174">
            <v>1</v>
          </cell>
          <cell r="U174">
            <v>1</v>
          </cell>
          <cell r="V174">
            <v>0.18369775268643829</v>
          </cell>
          <cell r="W174">
            <v>0</v>
          </cell>
          <cell r="X174">
            <v>0</v>
          </cell>
          <cell r="AF174">
            <v>366.4</v>
          </cell>
          <cell r="AG174">
            <v>1</v>
          </cell>
          <cell r="AH174">
            <v>1</v>
          </cell>
          <cell r="AI174">
            <v>0.22356087222792376</v>
          </cell>
          <cell r="AJ174">
            <v>0</v>
          </cell>
          <cell r="AK174">
            <v>0</v>
          </cell>
          <cell r="AS174">
            <v>366.4</v>
          </cell>
          <cell r="AT174">
            <v>1</v>
          </cell>
          <cell r="AU174">
            <v>1</v>
          </cell>
          <cell r="AV174">
            <v>0.25839655374074105</v>
          </cell>
          <cell r="AW174">
            <v>0</v>
          </cell>
          <cell r="AX174">
            <v>0</v>
          </cell>
          <cell r="BF174">
            <v>366.4</v>
          </cell>
          <cell r="BG174">
            <v>1</v>
          </cell>
          <cell r="BH174">
            <v>1</v>
          </cell>
          <cell r="BI174">
            <v>0.28931260745539611</v>
          </cell>
          <cell r="BJ174">
            <v>0</v>
          </cell>
          <cell r="BK174">
            <v>0</v>
          </cell>
          <cell r="BS174">
            <v>366.4</v>
          </cell>
          <cell r="BT174">
            <v>1</v>
          </cell>
          <cell r="BU174">
            <v>1</v>
          </cell>
          <cell r="BV174">
            <v>0.31708854706111428</v>
          </cell>
          <cell r="BW174">
            <v>0</v>
          </cell>
          <cell r="BX174">
            <v>0</v>
          </cell>
        </row>
        <row r="175">
          <cell r="F175">
            <v>413.6</v>
          </cell>
          <cell r="G175">
            <v>1</v>
          </cell>
          <cell r="H175">
            <v>1</v>
          </cell>
          <cell r="I175">
            <v>0.47633530645117017</v>
          </cell>
          <cell r="J175">
            <v>0</v>
          </cell>
          <cell r="K175">
            <v>0</v>
          </cell>
          <cell r="S175">
            <v>413.6</v>
          </cell>
          <cell r="T175">
            <v>1</v>
          </cell>
          <cell r="U175">
            <v>1</v>
          </cell>
          <cell r="V175">
            <v>0.51899172256398118</v>
          </cell>
          <cell r="W175">
            <v>0</v>
          </cell>
          <cell r="X175">
            <v>0</v>
          </cell>
          <cell r="AF175">
            <v>413.6</v>
          </cell>
          <cell r="AG175">
            <v>1</v>
          </cell>
          <cell r="AH175">
            <v>1</v>
          </cell>
          <cell r="AI175">
            <v>0.55311515045058146</v>
          </cell>
          <cell r="AJ175">
            <v>0</v>
          </cell>
          <cell r="AK175">
            <v>0</v>
          </cell>
          <cell r="AS175">
            <v>413.6</v>
          </cell>
          <cell r="AT175">
            <v>1</v>
          </cell>
          <cell r="AU175">
            <v>1</v>
          </cell>
          <cell r="AV175">
            <v>0.58297209845428388</v>
          </cell>
          <cell r="AW175">
            <v>0</v>
          </cell>
          <cell r="AX175">
            <v>0</v>
          </cell>
          <cell r="BF175">
            <v>413.6</v>
          </cell>
          <cell r="BG175">
            <v>1</v>
          </cell>
          <cell r="BH175">
            <v>1</v>
          </cell>
          <cell r="BI175">
            <v>0.6094986330405161</v>
          </cell>
          <cell r="BJ175">
            <v>0</v>
          </cell>
          <cell r="BK175">
            <v>0</v>
          </cell>
          <cell r="BS175">
            <v>413.6</v>
          </cell>
          <cell r="BT175">
            <v>1</v>
          </cell>
          <cell r="BU175">
            <v>1</v>
          </cell>
          <cell r="BV175">
            <v>0.63335420146383481</v>
          </cell>
          <cell r="BW175">
            <v>0</v>
          </cell>
          <cell r="BX175">
            <v>0</v>
          </cell>
        </row>
        <row r="176">
          <cell r="F176">
            <v>461.2</v>
          </cell>
          <cell r="G176">
            <v>1</v>
          </cell>
          <cell r="H176">
            <v>1</v>
          </cell>
          <cell r="I176">
            <v>0.77971333256936126</v>
          </cell>
          <cell r="J176">
            <v>0</v>
          </cell>
          <cell r="K176">
            <v>0</v>
          </cell>
          <cell r="S176">
            <v>461.2</v>
          </cell>
          <cell r="T176">
            <v>1</v>
          </cell>
          <cell r="U176">
            <v>1</v>
          </cell>
          <cell r="V176">
            <v>0.81859761171137113</v>
          </cell>
          <cell r="W176">
            <v>0</v>
          </cell>
          <cell r="X176">
            <v>0</v>
          </cell>
          <cell r="AF176">
            <v>461.2</v>
          </cell>
          <cell r="AG176">
            <v>1</v>
          </cell>
          <cell r="AH176">
            <v>1</v>
          </cell>
          <cell r="AI176">
            <v>0.85195109579961703</v>
          </cell>
          <cell r="AJ176">
            <v>0</v>
          </cell>
          <cell r="AK176">
            <v>0</v>
          </cell>
          <cell r="AS176">
            <v>461.2</v>
          </cell>
          <cell r="AT176">
            <v>1</v>
          </cell>
          <cell r="AU176">
            <v>1</v>
          </cell>
          <cell r="AV176">
            <v>0.88113436670295153</v>
          </cell>
          <cell r="AW176">
            <v>0</v>
          </cell>
          <cell r="AX176">
            <v>0</v>
          </cell>
          <cell r="BF176">
            <v>461.2</v>
          </cell>
          <cell r="BG176">
            <v>1</v>
          </cell>
          <cell r="BH176">
            <v>1</v>
          </cell>
          <cell r="BI176">
            <v>0.90706236995568501</v>
          </cell>
          <cell r="BJ176">
            <v>0</v>
          </cell>
          <cell r="BK176">
            <v>0</v>
          </cell>
          <cell r="BS176">
            <v>461.2</v>
          </cell>
          <cell r="BT176">
            <v>1</v>
          </cell>
          <cell r="BU176">
            <v>1</v>
          </cell>
          <cell r="BV176">
            <v>0.93037967337746885</v>
          </cell>
          <cell r="BW176">
            <v>0</v>
          </cell>
          <cell r="BX176">
            <v>0</v>
          </cell>
        </row>
      </sheetData>
      <sheetData sheetId="11"/>
      <sheetData sheetId="12"/>
      <sheetData sheetId="13"/>
      <sheetData sheetId="14">
        <row r="160">
          <cell r="G160" t="e">
            <v>#DIV/0!</v>
          </cell>
          <cell r="H160" t="e">
            <v>#DIV/0!</v>
          </cell>
          <cell r="I160" t="e">
            <v>#DIV/0!</v>
          </cell>
          <cell r="J160" t="e">
            <v>#DIV/0!</v>
          </cell>
          <cell r="K160" t="e">
            <v>#DIV/0!</v>
          </cell>
          <cell r="O160" t="e">
            <v>#DIV/0!</v>
          </cell>
          <cell r="P160" t="e">
            <v>#DIV/0!</v>
          </cell>
          <cell r="Q160" t="e">
            <v>#DIV/0!</v>
          </cell>
          <cell r="R160" t="e">
            <v>#DIV/0!</v>
          </cell>
          <cell r="S160" t="e">
            <v>#DIV/0!</v>
          </cell>
          <cell r="W160" t="e">
            <v>#DIV/0!</v>
          </cell>
          <cell r="X160" t="e">
            <v>#DIV/0!</v>
          </cell>
          <cell r="Y160" t="e">
            <v>#DIV/0!</v>
          </cell>
          <cell r="Z160" t="e">
            <v>#DIV/0!</v>
          </cell>
          <cell r="AA160" t="e">
            <v>#DIV/0!</v>
          </cell>
          <cell r="AE160" t="e">
            <v>#DIV/0!</v>
          </cell>
          <cell r="AF160" t="e">
            <v>#DIV/0!</v>
          </cell>
          <cell r="AG160" t="e">
            <v>#DIV/0!</v>
          </cell>
          <cell r="AH160" t="e">
            <v>#DIV/0!</v>
          </cell>
          <cell r="AI160" t="e">
            <v>#DIV/0!</v>
          </cell>
          <cell r="AM160" t="e">
            <v>#DIV/0!</v>
          </cell>
          <cell r="AN160" t="e">
            <v>#DIV/0!</v>
          </cell>
          <cell r="AO160" t="e">
            <v>#DIV/0!</v>
          </cell>
          <cell r="AP160" t="e">
            <v>#DIV/0!</v>
          </cell>
          <cell r="AQ160" t="e">
            <v>#DIV/0!</v>
          </cell>
          <cell r="AY160">
            <v>0</v>
          </cell>
          <cell r="AZ160">
            <v>0</v>
          </cell>
          <cell r="BA160">
            <v>0</v>
          </cell>
          <cell r="BB160">
            <v>0</v>
          </cell>
          <cell r="BC160">
            <v>0</v>
          </cell>
          <cell r="BG160">
            <v>0</v>
          </cell>
          <cell r="BH160">
            <v>0</v>
          </cell>
          <cell r="BI160">
            <v>0</v>
          </cell>
          <cell r="BJ160">
            <v>0</v>
          </cell>
          <cell r="BK160">
            <v>0</v>
          </cell>
          <cell r="BO160">
            <v>0</v>
          </cell>
          <cell r="BP160">
            <v>0</v>
          </cell>
          <cell r="BQ160">
            <v>0</v>
          </cell>
          <cell r="BR160">
            <v>0</v>
          </cell>
          <cell r="BS160">
            <v>0</v>
          </cell>
          <cell r="BW160">
            <v>0</v>
          </cell>
          <cell r="BX160">
            <v>0</v>
          </cell>
          <cell r="BY160">
            <v>0</v>
          </cell>
          <cell r="BZ160">
            <v>0</v>
          </cell>
          <cell r="CA160">
            <v>0</v>
          </cell>
          <cell r="CE160">
            <v>0</v>
          </cell>
          <cell r="CF160">
            <v>0</v>
          </cell>
          <cell r="CG160">
            <v>0</v>
          </cell>
          <cell r="CH160">
            <v>0</v>
          </cell>
          <cell r="CI160">
            <v>0</v>
          </cell>
        </row>
        <row r="161">
          <cell r="G161" t="e">
            <v>#DIV/0!</v>
          </cell>
          <cell r="H161" t="e">
            <v>#DIV/0!</v>
          </cell>
          <cell r="I161" t="e">
            <v>#DIV/0!</v>
          </cell>
          <cell r="J161" t="e">
            <v>#DIV/0!</v>
          </cell>
          <cell r="K161" t="e">
            <v>#DIV/0!</v>
          </cell>
          <cell r="O161" t="e">
            <v>#DIV/0!</v>
          </cell>
          <cell r="P161" t="e">
            <v>#DIV/0!</v>
          </cell>
          <cell r="Q161" t="e">
            <v>#DIV/0!</v>
          </cell>
          <cell r="R161" t="e">
            <v>#DIV/0!</v>
          </cell>
          <cell r="S161" t="e">
            <v>#DIV/0!</v>
          </cell>
          <cell r="W161" t="e">
            <v>#DIV/0!</v>
          </cell>
          <cell r="X161" t="e">
            <v>#DIV/0!</v>
          </cell>
          <cell r="Y161" t="e">
            <v>#DIV/0!</v>
          </cell>
          <cell r="Z161" t="e">
            <v>#DIV/0!</v>
          </cell>
          <cell r="AA161" t="e">
            <v>#DIV/0!</v>
          </cell>
          <cell r="AE161" t="e">
            <v>#DIV/0!</v>
          </cell>
          <cell r="AF161" t="e">
            <v>#DIV/0!</v>
          </cell>
          <cell r="AG161" t="e">
            <v>#DIV/0!</v>
          </cell>
          <cell r="AH161" t="e">
            <v>#DIV/0!</v>
          </cell>
          <cell r="AI161" t="e">
            <v>#DIV/0!</v>
          </cell>
          <cell r="AM161" t="e">
            <v>#DIV/0!</v>
          </cell>
          <cell r="AN161" t="e">
            <v>#DIV/0!</v>
          </cell>
          <cell r="AO161" t="e">
            <v>#DIV/0!</v>
          </cell>
          <cell r="AP161" t="e">
            <v>#DIV/0!</v>
          </cell>
          <cell r="AQ161" t="e">
            <v>#DIV/0!</v>
          </cell>
          <cell r="AY161">
            <v>0</v>
          </cell>
          <cell r="AZ161">
            <v>0</v>
          </cell>
          <cell r="BA161">
            <v>0</v>
          </cell>
          <cell r="BB161">
            <v>0</v>
          </cell>
          <cell r="BC161">
            <v>0</v>
          </cell>
          <cell r="BG161">
            <v>0</v>
          </cell>
          <cell r="BH161">
            <v>0</v>
          </cell>
          <cell r="BI161">
            <v>0</v>
          </cell>
          <cell r="BJ161">
            <v>0</v>
          </cell>
          <cell r="BK161">
            <v>0</v>
          </cell>
          <cell r="BO161">
            <v>0</v>
          </cell>
          <cell r="BP161">
            <v>0</v>
          </cell>
          <cell r="BQ161">
            <v>0</v>
          </cell>
          <cell r="BR161">
            <v>0</v>
          </cell>
          <cell r="BS161">
            <v>0</v>
          </cell>
          <cell r="BW161">
            <v>0</v>
          </cell>
          <cell r="BX161">
            <v>0</v>
          </cell>
          <cell r="BY161">
            <v>0</v>
          </cell>
          <cell r="BZ161">
            <v>0</v>
          </cell>
          <cell r="CA161">
            <v>0</v>
          </cell>
          <cell r="CE161">
            <v>0</v>
          </cell>
          <cell r="CF161">
            <v>0</v>
          </cell>
          <cell r="CG161">
            <v>0</v>
          </cell>
          <cell r="CH161">
            <v>0</v>
          </cell>
          <cell r="CI161">
            <v>0</v>
          </cell>
        </row>
        <row r="162">
          <cell r="G162" t="e">
            <v>#DIV/0!</v>
          </cell>
          <cell r="H162" t="e">
            <v>#DIV/0!</v>
          </cell>
          <cell r="I162" t="e">
            <v>#DIV/0!</v>
          </cell>
          <cell r="J162" t="e">
            <v>#DIV/0!</v>
          </cell>
          <cell r="K162" t="e">
            <v>#DIV/0!</v>
          </cell>
          <cell r="O162" t="e">
            <v>#DIV/0!</v>
          </cell>
          <cell r="P162" t="e">
            <v>#DIV/0!</v>
          </cell>
          <cell r="Q162" t="e">
            <v>#DIV/0!</v>
          </cell>
          <cell r="R162" t="e">
            <v>#DIV/0!</v>
          </cell>
          <cell r="S162" t="e">
            <v>#DIV/0!</v>
          </cell>
          <cell r="W162" t="e">
            <v>#DIV/0!</v>
          </cell>
          <cell r="X162" t="e">
            <v>#DIV/0!</v>
          </cell>
          <cell r="Y162" t="e">
            <v>#DIV/0!</v>
          </cell>
          <cell r="Z162" t="e">
            <v>#DIV/0!</v>
          </cell>
          <cell r="AA162" t="e">
            <v>#DIV/0!</v>
          </cell>
          <cell r="AE162" t="e">
            <v>#DIV/0!</v>
          </cell>
          <cell r="AF162" t="e">
            <v>#DIV/0!</v>
          </cell>
          <cell r="AG162" t="e">
            <v>#DIV/0!</v>
          </cell>
          <cell r="AH162" t="e">
            <v>#DIV/0!</v>
          </cell>
          <cell r="AI162" t="e">
            <v>#DIV/0!</v>
          </cell>
          <cell r="AM162" t="e">
            <v>#DIV/0!</v>
          </cell>
          <cell r="AN162" t="e">
            <v>#DIV/0!</v>
          </cell>
          <cell r="AO162" t="e">
            <v>#DIV/0!</v>
          </cell>
          <cell r="AP162" t="e">
            <v>#DIV/0!</v>
          </cell>
          <cell r="AQ162" t="e">
            <v>#DIV/0!</v>
          </cell>
          <cell r="AY162">
            <v>0</v>
          </cell>
          <cell r="AZ162">
            <v>0</v>
          </cell>
          <cell r="BA162">
            <v>0</v>
          </cell>
          <cell r="BB162">
            <v>0</v>
          </cell>
          <cell r="BC162">
            <v>0</v>
          </cell>
          <cell r="BG162">
            <v>0</v>
          </cell>
          <cell r="BH162">
            <v>0</v>
          </cell>
          <cell r="BI162">
            <v>0</v>
          </cell>
          <cell r="BJ162">
            <v>0</v>
          </cell>
          <cell r="BK162">
            <v>0</v>
          </cell>
          <cell r="BO162">
            <v>0</v>
          </cell>
          <cell r="BP162">
            <v>0</v>
          </cell>
          <cell r="BQ162">
            <v>0</v>
          </cell>
          <cell r="BR162">
            <v>0</v>
          </cell>
          <cell r="BS162">
            <v>0</v>
          </cell>
          <cell r="BW162">
            <v>0</v>
          </cell>
          <cell r="BX162">
            <v>0</v>
          </cell>
          <cell r="BY162">
            <v>0</v>
          </cell>
          <cell r="BZ162">
            <v>0</v>
          </cell>
          <cell r="CA162">
            <v>0</v>
          </cell>
          <cell r="CE162">
            <v>0</v>
          </cell>
          <cell r="CF162">
            <v>0</v>
          </cell>
          <cell r="CG162">
            <v>0</v>
          </cell>
          <cell r="CH162">
            <v>0</v>
          </cell>
          <cell r="CI162">
            <v>0</v>
          </cell>
        </row>
        <row r="163">
          <cell r="G163" t="e">
            <v>#DIV/0!</v>
          </cell>
          <cell r="H163" t="e">
            <v>#DIV/0!</v>
          </cell>
          <cell r="I163" t="e">
            <v>#DIV/0!</v>
          </cell>
          <cell r="J163" t="e">
            <v>#DIV/0!</v>
          </cell>
          <cell r="K163" t="e">
            <v>#DIV/0!</v>
          </cell>
          <cell r="O163" t="e">
            <v>#DIV/0!</v>
          </cell>
          <cell r="P163" t="e">
            <v>#DIV/0!</v>
          </cell>
          <cell r="Q163" t="e">
            <v>#DIV/0!</v>
          </cell>
          <cell r="R163" t="e">
            <v>#DIV/0!</v>
          </cell>
          <cell r="S163" t="e">
            <v>#DIV/0!</v>
          </cell>
          <cell r="W163" t="e">
            <v>#DIV/0!</v>
          </cell>
          <cell r="X163" t="e">
            <v>#DIV/0!</v>
          </cell>
          <cell r="Y163" t="e">
            <v>#DIV/0!</v>
          </cell>
          <cell r="Z163" t="e">
            <v>#DIV/0!</v>
          </cell>
          <cell r="AA163" t="e">
            <v>#DIV/0!</v>
          </cell>
          <cell r="AE163" t="e">
            <v>#DIV/0!</v>
          </cell>
          <cell r="AF163" t="e">
            <v>#DIV/0!</v>
          </cell>
          <cell r="AG163" t="e">
            <v>#DIV/0!</v>
          </cell>
          <cell r="AH163" t="e">
            <v>#DIV/0!</v>
          </cell>
          <cell r="AI163" t="e">
            <v>#DIV/0!</v>
          </cell>
          <cell r="AM163" t="e">
            <v>#DIV/0!</v>
          </cell>
          <cell r="AN163" t="e">
            <v>#DIV/0!</v>
          </cell>
          <cell r="AO163" t="e">
            <v>#DIV/0!</v>
          </cell>
          <cell r="AP163" t="e">
            <v>#DIV/0!</v>
          </cell>
          <cell r="AQ163" t="e">
            <v>#DIV/0!</v>
          </cell>
          <cell r="AY163">
            <v>0</v>
          </cell>
          <cell r="AZ163">
            <v>0</v>
          </cell>
          <cell r="BA163">
            <v>0</v>
          </cell>
          <cell r="BB163">
            <v>0</v>
          </cell>
          <cell r="BC163">
            <v>0</v>
          </cell>
          <cell r="BG163">
            <v>0</v>
          </cell>
          <cell r="BH163">
            <v>0</v>
          </cell>
          <cell r="BI163">
            <v>0</v>
          </cell>
          <cell r="BJ163">
            <v>0</v>
          </cell>
          <cell r="BK163">
            <v>0</v>
          </cell>
          <cell r="BO163">
            <v>0</v>
          </cell>
          <cell r="BP163">
            <v>0</v>
          </cell>
          <cell r="BQ163">
            <v>0</v>
          </cell>
          <cell r="BR163">
            <v>0</v>
          </cell>
          <cell r="BS163">
            <v>0</v>
          </cell>
          <cell r="BW163">
            <v>0</v>
          </cell>
          <cell r="BX163">
            <v>0</v>
          </cell>
          <cell r="BY163">
            <v>0</v>
          </cell>
          <cell r="BZ163">
            <v>0</v>
          </cell>
          <cell r="CA163">
            <v>0</v>
          </cell>
          <cell r="CE163">
            <v>0</v>
          </cell>
          <cell r="CF163">
            <v>0</v>
          </cell>
          <cell r="CG163">
            <v>0</v>
          </cell>
          <cell r="CH163">
            <v>0</v>
          </cell>
          <cell r="CI163">
            <v>0</v>
          </cell>
        </row>
        <row r="164">
          <cell r="G164" t="e">
            <v>#DIV/0!</v>
          </cell>
          <cell r="H164" t="e">
            <v>#DIV/0!</v>
          </cell>
          <cell r="I164" t="e">
            <v>#DIV/0!</v>
          </cell>
          <cell r="J164" t="e">
            <v>#DIV/0!</v>
          </cell>
          <cell r="K164" t="e">
            <v>#DIV/0!</v>
          </cell>
          <cell r="O164" t="e">
            <v>#DIV/0!</v>
          </cell>
          <cell r="P164" t="e">
            <v>#DIV/0!</v>
          </cell>
          <cell r="Q164" t="e">
            <v>#DIV/0!</v>
          </cell>
          <cell r="R164" t="e">
            <v>#DIV/0!</v>
          </cell>
          <cell r="S164" t="e">
            <v>#DIV/0!</v>
          </cell>
          <cell r="W164" t="e">
            <v>#DIV/0!</v>
          </cell>
          <cell r="X164" t="e">
            <v>#DIV/0!</v>
          </cell>
          <cell r="Y164" t="e">
            <v>#DIV/0!</v>
          </cell>
          <cell r="Z164" t="e">
            <v>#DIV/0!</v>
          </cell>
          <cell r="AA164" t="e">
            <v>#DIV/0!</v>
          </cell>
          <cell r="AE164" t="e">
            <v>#DIV/0!</v>
          </cell>
          <cell r="AF164" t="e">
            <v>#DIV/0!</v>
          </cell>
          <cell r="AG164" t="e">
            <v>#DIV/0!</v>
          </cell>
          <cell r="AH164" t="e">
            <v>#DIV/0!</v>
          </cell>
          <cell r="AI164" t="e">
            <v>#DIV/0!</v>
          </cell>
          <cell r="AM164" t="e">
            <v>#DIV/0!</v>
          </cell>
          <cell r="AN164" t="e">
            <v>#DIV/0!</v>
          </cell>
          <cell r="AO164" t="e">
            <v>#DIV/0!</v>
          </cell>
          <cell r="AP164" t="e">
            <v>#DIV/0!</v>
          </cell>
          <cell r="AQ164" t="e">
            <v>#DIV/0!</v>
          </cell>
          <cell r="AY164">
            <v>0</v>
          </cell>
          <cell r="AZ164">
            <v>0</v>
          </cell>
          <cell r="BA164">
            <v>0</v>
          </cell>
          <cell r="BB164">
            <v>0</v>
          </cell>
          <cell r="BC164">
            <v>0</v>
          </cell>
          <cell r="BG164">
            <v>0</v>
          </cell>
          <cell r="BH164">
            <v>0</v>
          </cell>
          <cell r="BI164">
            <v>0</v>
          </cell>
          <cell r="BJ164">
            <v>0</v>
          </cell>
          <cell r="BK164">
            <v>0</v>
          </cell>
          <cell r="BO164">
            <v>0</v>
          </cell>
          <cell r="BP164">
            <v>0</v>
          </cell>
          <cell r="BQ164">
            <v>0</v>
          </cell>
          <cell r="BR164">
            <v>0</v>
          </cell>
          <cell r="BS164">
            <v>0</v>
          </cell>
          <cell r="BW164">
            <v>0</v>
          </cell>
          <cell r="BX164">
            <v>0</v>
          </cell>
          <cell r="BY164">
            <v>0</v>
          </cell>
          <cell r="BZ164">
            <v>0</v>
          </cell>
          <cell r="CA164">
            <v>0</v>
          </cell>
          <cell r="CE164">
            <v>0</v>
          </cell>
          <cell r="CF164">
            <v>0</v>
          </cell>
          <cell r="CG164">
            <v>0</v>
          </cell>
          <cell r="CH164">
            <v>0</v>
          </cell>
          <cell r="CI164">
            <v>0</v>
          </cell>
        </row>
        <row r="165">
          <cell r="G165" t="e">
            <v>#DIV/0!</v>
          </cell>
          <cell r="H165" t="e">
            <v>#DIV/0!</v>
          </cell>
          <cell r="I165" t="e">
            <v>#DIV/0!</v>
          </cell>
          <cell r="J165" t="e">
            <v>#DIV/0!</v>
          </cell>
          <cell r="K165" t="e">
            <v>#DIV/0!</v>
          </cell>
          <cell r="O165" t="e">
            <v>#DIV/0!</v>
          </cell>
          <cell r="P165" t="e">
            <v>#DIV/0!</v>
          </cell>
          <cell r="Q165" t="e">
            <v>#DIV/0!</v>
          </cell>
          <cell r="R165" t="e">
            <v>#DIV/0!</v>
          </cell>
          <cell r="S165" t="e">
            <v>#DIV/0!</v>
          </cell>
          <cell r="W165" t="e">
            <v>#DIV/0!</v>
          </cell>
          <cell r="X165" t="e">
            <v>#DIV/0!</v>
          </cell>
          <cell r="Y165" t="e">
            <v>#DIV/0!</v>
          </cell>
          <cell r="Z165" t="e">
            <v>#DIV/0!</v>
          </cell>
          <cell r="AA165" t="e">
            <v>#DIV/0!</v>
          </cell>
          <cell r="AE165" t="e">
            <v>#DIV/0!</v>
          </cell>
          <cell r="AF165" t="e">
            <v>#DIV/0!</v>
          </cell>
          <cell r="AG165" t="e">
            <v>#DIV/0!</v>
          </cell>
          <cell r="AH165" t="e">
            <v>#DIV/0!</v>
          </cell>
          <cell r="AI165" t="e">
            <v>#DIV/0!</v>
          </cell>
          <cell r="AM165" t="e">
            <v>#DIV/0!</v>
          </cell>
          <cell r="AN165" t="e">
            <v>#DIV/0!</v>
          </cell>
          <cell r="AO165" t="e">
            <v>#DIV/0!</v>
          </cell>
          <cell r="AP165" t="e">
            <v>#DIV/0!</v>
          </cell>
          <cell r="AQ165" t="e">
            <v>#DIV/0!</v>
          </cell>
          <cell r="AY165">
            <v>0</v>
          </cell>
          <cell r="AZ165">
            <v>0</v>
          </cell>
          <cell r="BA165">
            <v>0</v>
          </cell>
          <cell r="BB165">
            <v>0</v>
          </cell>
          <cell r="BC165">
            <v>0</v>
          </cell>
          <cell r="BG165">
            <v>0</v>
          </cell>
          <cell r="BH165">
            <v>0</v>
          </cell>
          <cell r="BI165">
            <v>0</v>
          </cell>
          <cell r="BJ165">
            <v>0</v>
          </cell>
          <cell r="BK165">
            <v>0</v>
          </cell>
          <cell r="BO165">
            <v>0</v>
          </cell>
          <cell r="BP165">
            <v>0</v>
          </cell>
          <cell r="BQ165">
            <v>0</v>
          </cell>
          <cell r="BR165">
            <v>0</v>
          </cell>
          <cell r="BS165">
            <v>0</v>
          </cell>
          <cell r="BW165">
            <v>0</v>
          </cell>
          <cell r="BX165">
            <v>0</v>
          </cell>
          <cell r="BY165">
            <v>0</v>
          </cell>
          <cell r="BZ165">
            <v>0</v>
          </cell>
          <cell r="CA165">
            <v>0</v>
          </cell>
          <cell r="CE165">
            <v>0</v>
          </cell>
          <cell r="CF165">
            <v>0</v>
          </cell>
          <cell r="CG165">
            <v>0</v>
          </cell>
          <cell r="CH165">
            <v>0</v>
          </cell>
          <cell r="CI165">
            <v>0</v>
          </cell>
        </row>
        <row r="166">
          <cell r="G166" t="e">
            <v>#DIV/0!</v>
          </cell>
          <cell r="H166" t="e">
            <v>#DIV/0!</v>
          </cell>
          <cell r="I166" t="e">
            <v>#DIV/0!</v>
          </cell>
          <cell r="J166" t="e">
            <v>#DIV/0!</v>
          </cell>
          <cell r="K166" t="e">
            <v>#DIV/0!</v>
          </cell>
          <cell r="O166" t="e">
            <v>#DIV/0!</v>
          </cell>
          <cell r="P166" t="e">
            <v>#DIV/0!</v>
          </cell>
          <cell r="Q166" t="e">
            <v>#DIV/0!</v>
          </cell>
          <cell r="R166" t="e">
            <v>#DIV/0!</v>
          </cell>
          <cell r="S166" t="e">
            <v>#DIV/0!</v>
          </cell>
          <cell r="W166" t="e">
            <v>#DIV/0!</v>
          </cell>
          <cell r="X166" t="e">
            <v>#DIV/0!</v>
          </cell>
          <cell r="Y166" t="e">
            <v>#DIV/0!</v>
          </cell>
          <cell r="Z166" t="e">
            <v>#DIV/0!</v>
          </cell>
          <cell r="AA166" t="e">
            <v>#DIV/0!</v>
          </cell>
          <cell r="AE166" t="e">
            <v>#DIV/0!</v>
          </cell>
          <cell r="AF166" t="e">
            <v>#DIV/0!</v>
          </cell>
          <cell r="AG166" t="e">
            <v>#DIV/0!</v>
          </cell>
          <cell r="AH166" t="e">
            <v>#DIV/0!</v>
          </cell>
          <cell r="AI166" t="e">
            <v>#DIV/0!</v>
          </cell>
          <cell r="AM166" t="e">
            <v>#DIV/0!</v>
          </cell>
          <cell r="AN166" t="e">
            <v>#DIV/0!</v>
          </cell>
          <cell r="AO166" t="e">
            <v>#DIV/0!</v>
          </cell>
          <cell r="AP166" t="e">
            <v>#DIV/0!</v>
          </cell>
          <cell r="AQ166" t="e">
            <v>#DIV/0!</v>
          </cell>
          <cell r="AY166">
            <v>0</v>
          </cell>
          <cell r="AZ166">
            <v>0</v>
          </cell>
          <cell r="BA166">
            <v>0</v>
          </cell>
          <cell r="BB166">
            <v>0</v>
          </cell>
          <cell r="BC166">
            <v>0</v>
          </cell>
          <cell r="BG166">
            <v>0</v>
          </cell>
          <cell r="BH166">
            <v>0</v>
          </cell>
          <cell r="BI166">
            <v>0</v>
          </cell>
          <cell r="BJ166">
            <v>0</v>
          </cell>
          <cell r="BK166">
            <v>0</v>
          </cell>
          <cell r="BO166">
            <v>0</v>
          </cell>
          <cell r="BP166">
            <v>0</v>
          </cell>
          <cell r="BQ166">
            <v>0</v>
          </cell>
          <cell r="BR166">
            <v>0</v>
          </cell>
          <cell r="BS166">
            <v>0</v>
          </cell>
          <cell r="BW166">
            <v>0</v>
          </cell>
          <cell r="BX166">
            <v>0</v>
          </cell>
          <cell r="BY166">
            <v>0</v>
          </cell>
          <cell r="BZ166">
            <v>0</v>
          </cell>
          <cell r="CA166">
            <v>0</v>
          </cell>
          <cell r="CE166">
            <v>0</v>
          </cell>
          <cell r="CF166">
            <v>0</v>
          </cell>
          <cell r="CG166">
            <v>0</v>
          </cell>
          <cell r="CH166">
            <v>0</v>
          </cell>
          <cell r="CI166">
            <v>0</v>
          </cell>
        </row>
        <row r="167">
          <cell r="G167" t="e">
            <v>#DIV/0!</v>
          </cell>
          <cell r="H167" t="e">
            <v>#DIV/0!</v>
          </cell>
          <cell r="I167" t="e">
            <v>#DIV/0!</v>
          </cell>
          <cell r="J167" t="e">
            <v>#DIV/0!</v>
          </cell>
          <cell r="K167" t="e">
            <v>#DIV/0!</v>
          </cell>
          <cell r="O167" t="e">
            <v>#DIV/0!</v>
          </cell>
          <cell r="P167" t="e">
            <v>#DIV/0!</v>
          </cell>
          <cell r="Q167" t="e">
            <v>#DIV/0!</v>
          </cell>
          <cell r="R167" t="e">
            <v>#DIV/0!</v>
          </cell>
          <cell r="S167" t="e">
            <v>#DIV/0!</v>
          </cell>
          <cell r="W167" t="e">
            <v>#DIV/0!</v>
          </cell>
          <cell r="X167" t="e">
            <v>#DIV/0!</v>
          </cell>
          <cell r="Y167" t="e">
            <v>#DIV/0!</v>
          </cell>
          <cell r="Z167" t="e">
            <v>#DIV/0!</v>
          </cell>
          <cell r="AA167" t="e">
            <v>#DIV/0!</v>
          </cell>
          <cell r="AE167" t="e">
            <v>#DIV/0!</v>
          </cell>
          <cell r="AF167" t="e">
            <v>#DIV/0!</v>
          </cell>
          <cell r="AG167" t="e">
            <v>#DIV/0!</v>
          </cell>
          <cell r="AH167" t="e">
            <v>#DIV/0!</v>
          </cell>
          <cell r="AI167" t="e">
            <v>#DIV/0!</v>
          </cell>
          <cell r="AM167" t="e">
            <v>#DIV/0!</v>
          </cell>
          <cell r="AN167" t="e">
            <v>#DIV/0!</v>
          </cell>
          <cell r="AO167" t="e">
            <v>#DIV/0!</v>
          </cell>
          <cell r="AP167" t="e">
            <v>#DIV/0!</v>
          </cell>
          <cell r="AQ167" t="e">
            <v>#DIV/0!</v>
          </cell>
          <cell r="AY167">
            <v>0</v>
          </cell>
          <cell r="AZ167">
            <v>0</v>
          </cell>
          <cell r="BA167">
            <v>0</v>
          </cell>
          <cell r="BB167">
            <v>0</v>
          </cell>
          <cell r="BC167">
            <v>0</v>
          </cell>
          <cell r="BG167">
            <v>0</v>
          </cell>
          <cell r="BH167">
            <v>0</v>
          </cell>
          <cell r="BI167">
            <v>0</v>
          </cell>
          <cell r="BJ167">
            <v>0</v>
          </cell>
          <cell r="BK167">
            <v>0</v>
          </cell>
          <cell r="BO167">
            <v>0</v>
          </cell>
          <cell r="BP167">
            <v>0</v>
          </cell>
          <cell r="BQ167">
            <v>0</v>
          </cell>
          <cell r="BR167">
            <v>0</v>
          </cell>
          <cell r="BS167">
            <v>0</v>
          </cell>
          <cell r="BW167">
            <v>0</v>
          </cell>
          <cell r="BX167">
            <v>0</v>
          </cell>
          <cell r="BY167">
            <v>0</v>
          </cell>
          <cell r="BZ167">
            <v>0</v>
          </cell>
          <cell r="CA167">
            <v>0</v>
          </cell>
          <cell r="CE167">
            <v>0</v>
          </cell>
          <cell r="CF167">
            <v>0</v>
          </cell>
          <cell r="CG167">
            <v>0</v>
          </cell>
          <cell r="CH167">
            <v>0</v>
          </cell>
          <cell r="CI167">
            <v>0</v>
          </cell>
        </row>
        <row r="168">
          <cell r="G168" t="e">
            <v>#DIV/0!</v>
          </cell>
          <cell r="H168" t="e">
            <v>#DIV/0!</v>
          </cell>
          <cell r="I168" t="e">
            <v>#DIV/0!</v>
          </cell>
          <cell r="J168" t="e">
            <v>#DIV/0!</v>
          </cell>
          <cell r="K168" t="e">
            <v>#DIV/0!</v>
          </cell>
          <cell r="O168" t="e">
            <v>#DIV/0!</v>
          </cell>
          <cell r="P168" t="e">
            <v>#DIV/0!</v>
          </cell>
          <cell r="Q168" t="e">
            <v>#DIV/0!</v>
          </cell>
          <cell r="R168" t="e">
            <v>#DIV/0!</v>
          </cell>
          <cell r="S168" t="e">
            <v>#DIV/0!</v>
          </cell>
          <cell r="W168" t="e">
            <v>#DIV/0!</v>
          </cell>
          <cell r="X168" t="e">
            <v>#DIV/0!</v>
          </cell>
          <cell r="Y168" t="e">
            <v>#DIV/0!</v>
          </cell>
          <cell r="Z168" t="e">
            <v>#DIV/0!</v>
          </cell>
          <cell r="AA168" t="e">
            <v>#DIV/0!</v>
          </cell>
          <cell r="AE168" t="e">
            <v>#DIV/0!</v>
          </cell>
          <cell r="AF168" t="e">
            <v>#DIV/0!</v>
          </cell>
          <cell r="AG168" t="e">
            <v>#DIV/0!</v>
          </cell>
          <cell r="AH168" t="e">
            <v>#DIV/0!</v>
          </cell>
          <cell r="AI168" t="e">
            <v>#DIV/0!</v>
          </cell>
          <cell r="AM168" t="e">
            <v>#DIV/0!</v>
          </cell>
          <cell r="AN168" t="e">
            <v>#DIV/0!</v>
          </cell>
          <cell r="AO168" t="e">
            <v>#DIV/0!</v>
          </cell>
          <cell r="AP168" t="e">
            <v>#DIV/0!</v>
          </cell>
          <cell r="AQ168" t="e">
            <v>#DIV/0!</v>
          </cell>
          <cell r="AY168">
            <v>0</v>
          </cell>
          <cell r="AZ168">
            <v>0</v>
          </cell>
          <cell r="BA168">
            <v>0</v>
          </cell>
          <cell r="BB168">
            <v>0</v>
          </cell>
          <cell r="BC168">
            <v>0</v>
          </cell>
          <cell r="BG168">
            <v>0</v>
          </cell>
          <cell r="BH168">
            <v>0</v>
          </cell>
          <cell r="BI168">
            <v>0</v>
          </cell>
          <cell r="BJ168">
            <v>0</v>
          </cell>
          <cell r="BK168">
            <v>0</v>
          </cell>
          <cell r="BO168">
            <v>0</v>
          </cell>
          <cell r="BP168">
            <v>0</v>
          </cell>
          <cell r="BQ168">
            <v>0</v>
          </cell>
          <cell r="BR168">
            <v>0</v>
          </cell>
          <cell r="BS168">
            <v>0</v>
          </cell>
          <cell r="BW168">
            <v>0</v>
          </cell>
          <cell r="BX168">
            <v>0</v>
          </cell>
          <cell r="BY168">
            <v>0</v>
          </cell>
          <cell r="BZ168">
            <v>0</v>
          </cell>
          <cell r="CA168">
            <v>0</v>
          </cell>
          <cell r="CE168">
            <v>0</v>
          </cell>
          <cell r="CF168">
            <v>0</v>
          </cell>
          <cell r="CG168">
            <v>0</v>
          </cell>
          <cell r="CH168">
            <v>0</v>
          </cell>
          <cell r="CI168">
            <v>0</v>
          </cell>
        </row>
        <row r="169">
          <cell r="G169" t="e">
            <v>#DIV/0!</v>
          </cell>
          <cell r="H169" t="e">
            <v>#DIV/0!</v>
          </cell>
          <cell r="I169" t="e">
            <v>#DIV/0!</v>
          </cell>
          <cell r="J169" t="e">
            <v>#DIV/0!</v>
          </cell>
          <cell r="K169" t="e">
            <v>#DIV/0!</v>
          </cell>
          <cell r="O169" t="e">
            <v>#DIV/0!</v>
          </cell>
          <cell r="P169" t="e">
            <v>#DIV/0!</v>
          </cell>
          <cell r="Q169" t="e">
            <v>#DIV/0!</v>
          </cell>
          <cell r="R169" t="e">
            <v>#DIV/0!</v>
          </cell>
          <cell r="S169" t="e">
            <v>#DIV/0!</v>
          </cell>
          <cell r="W169" t="e">
            <v>#DIV/0!</v>
          </cell>
          <cell r="X169" t="e">
            <v>#DIV/0!</v>
          </cell>
          <cell r="Y169" t="e">
            <v>#DIV/0!</v>
          </cell>
          <cell r="Z169" t="e">
            <v>#DIV/0!</v>
          </cell>
          <cell r="AA169" t="e">
            <v>#DIV/0!</v>
          </cell>
          <cell r="AE169" t="e">
            <v>#DIV/0!</v>
          </cell>
          <cell r="AF169" t="e">
            <v>#DIV/0!</v>
          </cell>
          <cell r="AG169" t="e">
            <v>#DIV/0!</v>
          </cell>
          <cell r="AH169" t="e">
            <v>#DIV/0!</v>
          </cell>
          <cell r="AI169" t="e">
            <v>#DIV/0!</v>
          </cell>
          <cell r="AM169" t="e">
            <v>#DIV/0!</v>
          </cell>
          <cell r="AN169" t="e">
            <v>#DIV/0!</v>
          </cell>
          <cell r="AO169" t="e">
            <v>#DIV/0!</v>
          </cell>
          <cell r="AP169" t="e">
            <v>#DIV/0!</v>
          </cell>
          <cell r="AQ169" t="e">
            <v>#DIV/0!</v>
          </cell>
          <cell r="AY169">
            <v>0</v>
          </cell>
          <cell r="AZ169">
            <v>0</v>
          </cell>
          <cell r="BA169">
            <v>0</v>
          </cell>
          <cell r="BB169">
            <v>0</v>
          </cell>
          <cell r="BC169">
            <v>0</v>
          </cell>
          <cell r="BG169">
            <v>0</v>
          </cell>
          <cell r="BH169">
            <v>0</v>
          </cell>
          <cell r="BI169">
            <v>0</v>
          </cell>
          <cell r="BJ169">
            <v>0</v>
          </cell>
          <cell r="BK169">
            <v>0</v>
          </cell>
          <cell r="BO169">
            <v>0</v>
          </cell>
          <cell r="BP169">
            <v>0</v>
          </cell>
          <cell r="BQ169">
            <v>0</v>
          </cell>
          <cell r="BR169">
            <v>0</v>
          </cell>
          <cell r="BS169">
            <v>0</v>
          </cell>
          <cell r="BW169">
            <v>0</v>
          </cell>
          <cell r="BX169">
            <v>0</v>
          </cell>
          <cell r="BY169">
            <v>0</v>
          </cell>
          <cell r="BZ169">
            <v>0</v>
          </cell>
          <cell r="CA169">
            <v>0</v>
          </cell>
          <cell r="CE169">
            <v>0</v>
          </cell>
          <cell r="CF169">
            <v>0</v>
          </cell>
          <cell r="CG169">
            <v>0</v>
          </cell>
          <cell r="CH169">
            <v>0</v>
          </cell>
          <cell r="CI169">
            <v>0</v>
          </cell>
        </row>
        <row r="170">
          <cell r="G170" t="e">
            <v>#DIV/0!</v>
          </cell>
          <cell r="H170" t="e">
            <v>#DIV/0!</v>
          </cell>
          <cell r="I170" t="e">
            <v>#DIV/0!</v>
          </cell>
          <cell r="J170" t="e">
            <v>#DIV/0!</v>
          </cell>
          <cell r="K170" t="e">
            <v>#DIV/0!</v>
          </cell>
          <cell r="O170" t="e">
            <v>#DIV/0!</v>
          </cell>
          <cell r="P170" t="e">
            <v>#DIV/0!</v>
          </cell>
          <cell r="Q170" t="e">
            <v>#DIV/0!</v>
          </cell>
          <cell r="R170" t="e">
            <v>#DIV/0!</v>
          </cell>
          <cell r="S170" t="e">
            <v>#DIV/0!</v>
          </cell>
          <cell r="W170" t="e">
            <v>#DIV/0!</v>
          </cell>
          <cell r="X170" t="e">
            <v>#DIV/0!</v>
          </cell>
          <cell r="Y170" t="e">
            <v>#DIV/0!</v>
          </cell>
          <cell r="Z170" t="e">
            <v>#DIV/0!</v>
          </cell>
          <cell r="AA170" t="e">
            <v>#DIV/0!</v>
          </cell>
          <cell r="AE170" t="e">
            <v>#DIV/0!</v>
          </cell>
          <cell r="AF170" t="e">
            <v>#DIV/0!</v>
          </cell>
          <cell r="AG170" t="e">
            <v>#DIV/0!</v>
          </cell>
          <cell r="AH170" t="e">
            <v>#DIV/0!</v>
          </cell>
          <cell r="AI170" t="e">
            <v>#DIV/0!</v>
          </cell>
          <cell r="AM170" t="e">
            <v>#DIV/0!</v>
          </cell>
          <cell r="AN170" t="e">
            <v>#DIV/0!</v>
          </cell>
          <cell r="AO170" t="e">
            <v>#DIV/0!</v>
          </cell>
          <cell r="AP170" t="e">
            <v>#DIV/0!</v>
          </cell>
          <cell r="AQ170" t="e">
            <v>#DIV/0!</v>
          </cell>
          <cell r="AY170">
            <v>0</v>
          </cell>
          <cell r="AZ170">
            <v>0</v>
          </cell>
          <cell r="BA170">
            <v>0</v>
          </cell>
          <cell r="BB170">
            <v>0</v>
          </cell>
          <cell r="BC170">
            <v>0</v>
          </cell>
          <cell r="BG170">
            <v>0</v>
          </cell>
          <cell r="BH170">
            <v>0</v>
          </cell>
          <cell r="BI170">
            <v>0</v>
          </cell>
          <cell r="BJ170">
            <v>0</v>
          </cell>
          <cell r="BK170">
            <v>0</v>
          </cell>
          <cell r="BO170">
            <v>0</v>
          </cell>
          <cell r="BP170">
            <v>0</v>
          </cell>
          <cell r="BQ170">
            <v>0</v>
          </cell>
          <cell r="BR170">
            <v>0</v>
          </cell>
          <cell r="BS170">
            <v>0</v>
          </cell>
          <cell r="BW170">
            <v>0</v>
          </cell>
          <cell r="BX170">
            <v>0</v>
          </cell>
          <cell r="BY170">
            <v>0</v>
          </cell>
          <cell r="BZ170">
            <v>0</v>
          </cell>
          <cell r="CA170">
            <v>0</v>
          </cell>
          <cell r="CE170">
            <v>0</v>
          </cell>
          <cell r="CF170">
            <v>0</v>
          </cell>
          <cell r="CG170">
            <v>0</v>
          </cell>
          <cell r="CH170">
            <v>0</v>
          </cell>
          <cell r="CI170">
            <v>0</v>
          </cell>
        </row>
        <row r="171">
          <cell r="G171" t="e">
            <v>#DIV/0!</v>
          </cell>
          <cell r="H171" t="e">
            <v>#DIV/0!</v>
          </cell>
          <cell r="I171" t="e">
            <v>#DIV/0!</v>
          </cell>
          <cell r="J171" t="e">
            <v>#DIV/0!</v>
          </cell>
          <cell r="K171" t="e">
            <v>#DIV/0!</v>
          </cell>
          <cell r="O171" t="e">
            <v>#DIV/0!</v>
          </cell>
          <cell r="P171" t="e">
            <v>#DIV/0!</v>
          </cell>
          <cell r="Q171" t="e">
            <v>#DIV/0!</v>
          </cell>
          <cell r="R171" t="e">
            <v>#DIV/0!</v>
          </cell>
          <cell r="S171" t="e">
            <v>#DIV/0!</v>
          </cell>
          <cell r="W171" t="e">
            <v>#DIV/0!</v>
          </cell>
          <cell r="X171" t="e">
            <v>#DIV/0!</v>
          </cell>
          <cell r="Y171" t="e">
            <v>#DIV/0!</v>
          </cell>
          <cell r="Z171" t="e">
            <v>#DIV/0!</v>
          </cell>
          <cell r="AA171" t="e">
            <v>#DIV/0!</v>
          </cell>
          <cell r="AE171" t="e">
            <v>#DIV/0!</v>
          </cell>
          <cell r="AF171" t="e">
            <v>#DIV/0!</v>
          </cell>
          <cell r="AG171" t="e">
            <v>#DIV/0!</v>
          </cell>
          <cell r="AH171" t="e">
            <v>#DIV/0!</v>
          </cell>
          <cell r="AI171" t="e">
            <v>#DIV/0!</v>
          </cell>
          <cell r="AM171" t="e">
            <v>#DIV/0!</v>
          </cell>
          <cell r="AN171" t="e">
            <v>#DIV/0!</v>
          </cell>
          <cell r="AO171" t="e">
            <v>#DIV/0!</v>
          </cell>
          <cell r="AP171" t="e">
            <v>#DIV/0!</v>
          </cell>
          <cell r="AQ171" t="e">
            <v>#DIV/0!</v>
          </cell>
          <cell r="AY171">
            <v>0</v>
          </cell>
          <cell r="AZ171">
            <v>0</v>
          </cell>
          <cell r="BA171">
            <v>0</v>
          </cell>
          <cell r="BB171">
            <v>0</v>
          </cell>
          <cell r="BC171">
            <v>0</v>
          </cell>
          <cell r="BG171">
            <v>0</v>
          </cell>
          <cell r="BH171">
            <v>0</v>
          </cell>
          <cell r="BI171">
            <v>0</v>
          </cell>
          <cell r="BJ171">
            <v>0</v>
          </cell>
          <cell r="BK171">
            <v>0</v>
          </cell>
          <cell r="BO171">
            <v>0</v>
          </cell>
          <cell r="BP171">
            <v>0</v>
          </cell>
          <cell r="BQ171">
            <v>0</v>
          </cell>
          <cell r="BR171">
            <v>0</v>
          </cell>
          <cell r="BS171">
            <v>0</v>
          </cell>
          <cell r="BW171">
            <v>0</v>
          </cell>
          <cell r="BX171">
            <v>0</v>
          </cell>
          <cell r="BY171">
            <v>0</v>
          </cell>
          <cell r="BZ171">
            <v>0</v>
          </cell>
          <cell r="CA171">
            <v>0</v>
          </cell>
          <cell r="CE171">
            <v>0</v>
          </cell>
          <cell r="CF171">
            <v>0</v>
          </cell>
          <cell r="CG171">
            <v>0</v>
          </cell>
          <cell r="CH171">
            <v>0</v>
          </cell>
          <cell r="CI171">
            <v>0</v>
          </cell>
        </row>
        <row r="172">
          <cell r="G172" t="e">
            <v>#DIV/0!</v>
          </cell>
          <cell r="H172" t="e">
            <v>#DIV/0!</v>
          </cell>
          <cell r="I172" t="e">
            <v>#DIV/0!</v>
          </cell>
          <cell r="J172" t="e">
            <v>#DIV/0!</v>
          </cell>
          <cell r="K172" t="e">
            <v>#DIV/0!</v>
          </cell>
          <cell r="O172" t="e">
            <v>#DIV/0!</v>
          </cell>
          <cell r="P172" t="e">
            <v>#DIV/0!</v>
          </cell>
          <cell r="Q172" t="e">
            <v>#DIV/0!</v>
          </cell>
          <cell r="R172" t="e">
            <v>#DIV/0!</v>
          </cell>
          <cell r="S172" t="e">
            <v>#DIV/0!</v>
          </cell>
          <cell r="W172" t="e">
            <v>#DIV/0!</v>
          </cell>
          <cell r="X172" t="e">
            <v>#DIV/0!</v>
          </cell>
          <cell r="Y172" t="e">
            <v>#DIV/0!</v>
          </cell>
          <cell r="Z172" t="e">
            <v>#DIV/0!</v>
          </cell>
          <cell r="AA172" t="e">
            <v>#DIV/0!</v>
          </cell>
          <cell r="AE172" t="e">
            <v>#DIV/0!</v>
          </cell>
          <cell r="AF172" t="e">
            <v>#DIV/0!</v>
          </cell>
          <cell r="AG172" t="e">
            <v>#DIV/0!</v>
          </cell>
          <cell r="AH172" t="e">
            <v>#DIV/0!</v>
          </cell>
          <cell r="AI172" t="e">
            <v>#DIV/0!</v>
          </cell>
          <cell r="AM172" t="e">
            <v>#DIV/0!</v>
          </cell>
          <cell r="AN172" t="e">
            <v>#DIV/0!</v>
          </cell>
          <cell r="AO172" t="e">
            <v>#DIV/0!</v>
          </cell>
          <cell r="AP172" t="e">
            <v>#DIV/0!</v>
          </cell>
          <cell r="AQ172" t="e">
            <v>#DIV/0!</v>
          </cell>
          <cell r="AY172">
            <v>0</v>
          </cell>
          <cell r="AZ172">
            <v>0</v>
          </cell>
          <cell r="BA172">
            <v>0</v>
          </cell>
          <cell r="BB172">
            <v>0</v>
          </cell>
          <cell r="BC172">
            <v>0</v>
          </cell>
          <cell r="BG172">
            <v>0</v>
          </cell>
          <cell r="BH172">
            <v>0</v>
          </cell>
          <cell r="BI172">
            <v>0</v>
          </cell>
          <cell r="BJ172">
            <v>0</v>
          </cell>
          <cell r="BK172">
            <v>0</v>
          </cell>
          <cell r="BO172">
            <v>0</v>
          </cell>
          <cell r="BP172">
            <v>0</v>
          </cell>
          <cell r="BQ172">
            <v>0</v>
          </cell>
          <cell r="BR172">
            <v>0</v>
          </cell>
          <cell r="BS172">
            <v>0</v>
          </cell>
          <cell r="BW172">
            <v>0</v>
          </cell>
          <cell r="BX172">
            <v>0</v>
          </cell>
          <cell r="BY172">
            <v>0</v>
          </cell>
          <cell r="BZ172">
            <v>0</v>
          </cell>
          <cell r="CA172">
            <v>0</v>
          </cell>
          <cell r="CE172">
            <v>0</v>
          </cell>
          <cell r="CF172">
            <v>0</v>
          </cell>
          <cell r="CG172">
            <v>0</v>
          </cell>
          <cell r="CH172">
            <v>0</v>
          </cell>
          <cell r="CI172">
            <v>0</v>
          </cell>
        </row>
        <row r="173">
          <cell r="G173" t="e">
            <v>#DIV/0!</v>
          </cell>
          <cell r="H173" t="e">
            <v>#DIV/0!</v>
          </cell>
          <cell r="I173" t="e">
            <v>#DIV/0!</v>
          </cell>
          <cell r="J173" t="e">
            <v>#DIV/0!</v>
          </cell>
          <cell r="K173" t="e">
            <v>#DIV/0!</v>
          </cell>
          <cell r="O173" t="e">
            <v>#DIV/0!</v>
          </cell>
          <cell r="P173" t="e">
            <v>#DIV/0!</v>
          </cell>
          <cell r="Q173" t="e">
            <v>#DIV/0!</v>
          </cell>
          <cell r="R173" t="e">
            <v>#DIV/0!</v>
          </cell>
          <cell r="S173" t="e">
            <v>#DIV/0!</v>
          </cell>
          <cell r="W173" t="e">
            <v>#DIV/0!</v>
          </cell>
          <cell r="X173" t="e">
            <v>#DIV/0!</v>
          </cell>
          <cell r="Y173" t="e">
            <v>#DIV/0!</v>
          </cell>
          <cell r="Z173" t="e">
            <v>#DIV/0!</v>
          </cell>
          <cell r="AA173" t="e">
            <v>#DIV/0!</v>
          </cell>
          <cell r="AE173" t="e">
            <v>#DIV/0!</v>
          </cell>
          <cell r="AF173" t="e">
            <v>#DIV/0!</v>
          </cell>
          <cell r="AG173" t="e">
            <v>#DIV/0!</v>
          </cell>
          <cell r="AH173" t="e">
            <v>#DIV/0!</v>
          </cell>
          <cell r="AI173" t="e">
            <v>#DIV/0!</v>
          </cell>
          <cell r="AM173" t="e">
            <v>#DIV/0!</v>
          </cell>
          <cell r="AN173" t="e">
            <v>#DIV/0!</v>
          </cell>
          <cell r="AO173" t="e">
            <v>#DIV/0!</v>
          </cell>
          <cell r="AP173" t="e">
            <v>#DIV/0!</v>
          </cell>
          <cell r="AQ173" t="e">
            <v>#DIV/0!</v>
          </cell>
          <cell r="AY173">
            <v>0</v>
          </cell>
          <cell r="AZ173">
            <v>0</v>
          </cell>
          <cell r="BA173">
            <v>0</v>
          </cell>
          <cell r="BB173">
            <v>0</v>
          </cell>
          <cell r="BC173">
            <v>0</v>
          </cell>
          <cell r="BG173">
            <v>0</v>
          </cell>
          <cell r="BH173">
            <v>0</v>
          </cell>
          <cell r="BI173">
            <v>0</v>
          </cell>
          <cell r="BJ173">
            <v>0</v>
          </cell>
          <cell r="BK173">
            <v>0</v>
          </cell>
          <cell r="BO173">
            <v>0</v>
          </cell>
          <cell r="BP173">
            <v>0</v>
          </cell>
          <cell r="BQ173">
            <v>0</v>
          </cell>
          <cell r="BR173">
            <v>0</v>
          </cell>
          <cell r="BS173">
            <v>0</v>
          </cell>
          <cell r="BW173">
            <v>0</v>
          </cell>
          <cell r="BX173">
            <v>0</v>
          </cell>
          <cell r="BY173">
            <v>0</v>
          </cell>
          <cell r="BZ173">
            <v>0</v>
          </cell>
          <cell r="CA173">
            <v>0</v>
          </cell>
          <cell r="CE173">
            <v>0</v>
          </cell>
          <cell r="CF173">
            <v>0</v>
          </cell>
          <cell r="CG173">
            <v>0</v>
          </cell>
          <cell r="CH173">
            <v>0</v>
          </cell>
          <cell r="CI173">
            <v>0</v>
          </cell>
        </row>
        <row r="174">
          <cell r="G174" t="e">
            <v>#DIV/0!</v>
          </cell>
          <cell r="H174" t="e">
            <v>#DIV/0!</v>
          </cell>
          <cell r="I174" t="e">
            <v>#DIV/0!</v>
          </cell>
          <cell r="J174" t="e">
            <v>#DIV/0!</v>
          </cell>
          <cell r="K174" t="e">
            <v>#DIV/0!</v>
          </cell>
          <cell r="O174" t="e">
            <v>#DIV/0!</v>
          </cell>
          <cell r="P174" t="e">
            <v>#DIV/0!</v>
          </cell>
          <cell r="Q174" t="e">
            <v>#DIV/0!</v>
          </cell>
          <cell r="R174" t="e">
            <v>#DIV/0!</v>
          </cell>
          <cell r="S174" t="e">
            <v>#DIV/0!</v>
          </cell>
          <cell r="W174" t="e">
            <v>#DIV/0!</v>
          </cell>
          <cell r="X174" t="e">
            <v>#DIV/0!</v>
          </cell>
          <cell r="Y174" t="e">
            <v>#DIV/0!</v>
          </cell>
          <cell r="Z174" t="e">
            <v>#DIV/0!</v>
          </cell>
          <cell r="AA174" t="e">
            <v>#DIV/0!</v>
          </cell>
          <cell r="AE174" t="e">
            <v>#DIV/0!</v>
          </cell>
          <cell r="AF174" t="e">
            <v>#DIV/0!</v>
          </cell>
          <cell r="AG174" t="e">
            <v>#DIV/0!</v>
          </cell>
          <cell r="AH174" t="e">
            <v>#DIV/0!</v>
          </cell>
          <cell r="AI174" t="e">
            <v>#DIV/0!</v>
          </cell>
          <cell r="AM174" t="e">
            <v>#DIV/0!</v>
          </cell>
          <cell r="AN174" t="e">
            <v>#DIV/0!</v>
          </cell>
          <cell r="AO174" t="e">
            <v>#DIV/0!</v>
          </cell>
          <cell r="AP174" t="e">
            <v>#DIV/0!</v>
          </cell>
          <cell r="AQ174" t="e">
            <v>#DIV/0!</v>
          </cell>
          <cell r="AY174">
            <v>0</v>
          </cell>
          <cell r="AZ174">
            <v>0</v>
          </cell>
          <cell r="BA174">
            <v>0</v>
          </cell>
          <cell r="BB174">
            <v>0</v>
          </cell>
          <cell r="BC174">
            <v>0</v>
          </cell>
          <cell r="BG174">
            <v>0</v>
          </cell>
          <cell r="BH174">
            <v>0</v>
          </cell>
          <cell r="BI174">
            <v>0</v>
          </cell>
          <cell r="BJ174">
            <v>0</v>
          </cell>
          <cell r="BK174">
            <v>0</v>
          </cell>
          <cell r="BO174">
            <v>0</v>
          </cell>
          <cell r="BP174">
            <v>0</v>
          </cell>
          <cell r="BQ174">
            <v>0</v>
          </cell>
          <cell r="BR174">
            <v>0</v>
          </cell>
          <cell r="BS174">
            <v>0</v>
          </cell>
          <cell r="BW174">
            <v>0</v>
          </cell>
          <cell r="BX174">
            <v>0</v>
          </cell>
          <cell r="BY174">
            <v>0</v>
          </cell>
          <cell r="BZ174">
            <v>0</v>
          </cell>
          <cell r="CA174">
            <v>0</v>
          </cell>
          <cell r="CE174">
            <v>0</v>
          </cell>
          <cell r="CF174">
            <v>0</v>
          </cell>
          <cell r="CG174">
            <v>0</v>
          </cell>
          <cell r="CH174">
            <v>0</v>
          </cell>
          <cell r="CI174">
            <v>0</v>
          </cell>
        </row>
        <row r="175">
          <cell r="G175" t="e">
            <v>#DIV/0!</v>
          </cell>
          <cell r="H175" t="e">
            <v>#DIV/0!</v>
          </cell>
          <cell r="I175" t="e">
            <v>#DIV/0!</v>
          </cell>
          <cell r="J175" t="e">
            <v>#DIV/0!</v>
          </cell>
          <cell r="K175" t="e">
            <v>#DIV/0!</v>
          </cell>
          <cell r="O175" t="e">
            <v>#DIV/0!</v>
          </cell>
          <cell r="P175" t="e">
            <v>#DIV/0!</v>
          </cell>
          <cell r="Q175" t="e">
            <v>#DIV/0!</v>
          </cell>
          <cell r="R175" t="e">
            <v>#DIV/0!</v>
          </cell>
          <cell r="S175" t="e">
            <v>#DIV/0!</v>
          </cell>
          <cell r="W175" t="e">
            <v>#DIV/0!</v>
          </cell>
          <cell r="X175" t="e">
            <v>#DIV/0!</v>
          </cell>
          <cell r="Y175" t="e">
            <v>#DIV/0!</v>
          </cell>
          <cell r="Z175" t="e">
            <v>#DIV/0!</v>
          </cell>
          <cell r="AA175" t="e">
            <v>#DIV/0!</v>
          </cell>
          <cell r="AE175" t="e">
            <v>#DIV/0!</v>
          </cell>
          <cell r="AF175" t="e">
            <v>#DIV/0!</v>
          </cell>
          <cell r="AG175" t="e">
            <v>#DIV/0!</v>
          </cell>
          <cell r="AH175" t="e">
            <v>#DIV/0!</v>
          </cell>
          <cell r="AI175" t="e">
            <v>#DIV/0!</v>
          </cell>
          <cell r="AM175" t="e">
            <v>#DIV/0!</v>
          </cell>
          <cell r="AN175" t="e">
            <v>#DIV/0!</v>
          </cell>
          <cell r="AO175" t="e">
            <v>#DIV/0!</v>
          </cell>
          <cell r="AP175" t="e">
            <v>#DIV/0!</v>
          </cell>
          <cell r="AQ175" t="e">
            <v>#DIV/0!</v>
          </cell>
          <cell r="AY175">
            <v>0</v>
          </cell>
          <cell r="AZ175">
            <v>0</v>
          </cell>
          <cell r="BA175">
            <v>0</v>
          </cell>
          <cell r="BB175">
            <v>0</v>
          </cell>
          <cell r="BC175">
            <v>0</v>
          </cell>
          <cell r="BG175">
            <v>0</v>
          </cell>
          <cell r="BH175">
            <v>0</v>
          </cell>
          <cell r="BI175">
            <v>0</v>
          </cell>
          <cell r="BJ175">
            <v>0</v>
          </cell>
          <cell r="BK175">
            <v>0</v>
          </cell>
          <cell r="BO175">
            <v>0</v>
          </cell>
          <cell r="BP175">
            <v>0</v>
          </cell>
          <cell r="BQ175">
            <v>0</v>
          </cell>
          <cell r="BR175">
            <v>0</v>
          </cell>
          <cell r="BS175">
            <v>0</v>
          </cell>
          <cell r="BW175">
            <v>0</v>
          </cell>
          <cell r="BX175">
            <v>0</v>
          </cell>
          <cell r="BY175">
            <v>0</v>
          </cell>
          <cell r="BZ175">
            <v>0</v>
          </cell>
          <cell r="CA175">
            <v>0</v>
          </cell>
          <cell r="CE175">
            <v>0</v>
          </cell>
          <cell r="CF175">
            <v>0</v>
          </cell>
          <cell r="CG175">
            <v>0</v>
          </cell>
          <cell r="CH175">
            <v>0</v>
          </cell>
          <cell r="CI175">
            <v>0</v>
          </cell>
        </row>
        <row r="176">
          <cell r="G176" t="e">
            <v>#DIV/0!</v>
          </cell>
          <cell r="H176" t="e">
            <v>#DIV/0!</v>
          </cell>
          <cell r="I176" t="e">
            <v>#DIV/0!</v>
          </cell>
          <cell r="J176" t="e">
            <v>#DIV/0!</v>
          </cell>
          <cell r="K176" t="e">
            <v>#DIV/0!</v>
          </cell>
          <cell r="O176" t="e">
            <v>#DIV/0!</v>
          </cell>
          <cell r="P176" t="e">
            <v>#DIV/0!</v>
          </cell>
          <cell r="Q176" t="e">
            <v>#DIV/0!</v>
          </cell>
          <cell r="R176" t="e">
            <v>#DIV/0!</v>
          </cell>
          <cell r="S176" t="e">
            <v>#DIV/0!</v>
          </cell>
          <cell r="W176" t="e">
            <v>#DIV/0!</v>
          </cell>
          <cell r="X176" t="e">
            <v>#DIV/0!</v>
          </cell>
          <cell r="Y176" t="e">
            <v>#DIV/0!</v>
          </cell>
          <cell r="Z176" t="e">
            <v>#DIV/0!</v>
          </cell>
          <cell r="AA176" t="e">
            <v>#DIV/0!</v>
          </cell>
          <cell r="AE176" t="e">
            <v>#DIV/0!</v>
          </cell>
          <cell r="AF176" t="e">
            <v>#DIV/0!</v>
          </cell>
          <cell r="AG176" t="e">
            <v>#DIV/0!</v>
          </cell>
          <cell r="AH176" t="e">
            <v>#DIV/0!</v>
          </cell>
          <cell r="AI176" t="e">
            <v>#DIV/0!</v>
          </cell>
          <cell r="AM176" t="e">
            <v>#DIV/0!</v>
          </cell>
          <cell r="AN176" t="e">
            <v>#DIV/0!</v>
          </cell>
          <cell r="AO176" t="e">
            <v>#DIV/0!</v>
          </cell>
          <cell r="AP176" t="e">
            <v>#DIV/0!</v>
          </cell>
          <cell r="AQ176" t="e">
            <v>#DIV/0!</v>
          </cell>
          <cell r="AY176">
            <v>0</v>
          </cell>
          <cell r="AZ176">
            <v>0</v>
          </cell>
          <cell r="BA176">
            <v>0</v>
          </cell>
          <cell r="BB176">
            <v>0</v>
          </cell>
          <cell r="BC176">
            <v>0</v>
          </cell>
          <cell r="BG176">
            <v>0</v>
          </cell>
          <cell r="BH176">
            <v>0</v>
          </cell>
          <cell r="BI176">
            <v>0</v>
          </cell>
          <cell r="BJ176">
            <v>0</v>
          </cell>
          <cell r="BK176">
            <v>0</v>
          </cell>
          <cell r="BO176">
            <v>0</v>
          </cell>
          <cell r="BP176">
            <v>0</v>
          </cell>
          <cell r="BQ176">
            <v>0</v>
          </cell>
          <cell r="BR176">
            <v>0</v>
          </cell>
          <cell r="BS176">
            <v>0</v>
          </cell>
          <cell r="BW176">
            <v>0</v>
          </cell>
          <cell r="BX176">
            <v>0</v>
          </cell>
          <cell r="BY176">
            <v>0</v>
          </cell>
          <cell r="BZ176">
            <v>0</v>
          </cell>
          <cell r="CA176">
            <v>0</v>
          </cell>
          <cell r="CE176">
            <v>0</v>
          </cell>
          <cell r="CF176">
            <v>0</v>
          </cell>
          <cell r="CG176">
            <v>0</v>
          </cell>
          <cell r="CH176">
            <v>0</v>
          </cell>
          <cell r="CI176">
            <v>0</v>
          </cell>
        </row>
        <row r="177">
          <cell r="G177" t="e">
            <v>#DIV/0!</v>
          </cell>
          <cell r="H177" t="e">
            <v>#DIV/0!</v>
          </cell>
          <cell r="I177" t="e">
            <v>#DIV/0!</v>
          </cell>
          <cell r="J177" t="e">
            <v>#DIV/0!</v>
          </cell>
          <cell r="K177" t="e">
            <v>#DIV/0!</v>
          </cell>
          <cell r="O177" t="e">
            <v>#DIV/0!</v>
          </cell>
          <cell r="P177" t="e">
            <v>#DIV/0!</v>
          </cell>
          <cell r="Q177" t="e">
            <v>#DIV/0!</v>
          </cell>
          <cell r="R177" t="e">
            <v>#DIV/0!</v>
          </cell>
          <cell r="S177" t="e">
            <v>#DIV/0!</v>
          </cell>
          <cell r="W177" t="e">
            <v>#DIV/0!</v>
          </cell>
          <cell r="X177" t="e">
            <v>#DIV/0!</v>
          </cell>
          <cell r="Y177" t="e">
            <v>#DIV/0!</v>
          </cell>
          <cell r="Z177" t="e">
            <v>#DIV/0!</v>
          </cell>
          <cell r="AA177" t="e">
            <v>#DIV/0!</v>
          </cell>
          <cell r="AE177" t="e">
            <v>#DIV/0!</v>
          </cell>
          <cell r="AF177" t="e">
            <v>#DIV/0!</v>
          </cell>
          <cell r="AG177" t="e">
            <v>#DIV/0!</v>
          </cell>
          <cell r="AH177" t="e">
            <v>#DIV/0!</v>
          </cell>
          <cell r="AI177" t="e">
            <v>#DIV/0!</v>
          </cell>
          <cell r="AM177" t="e">
            <v>#DIV/0!</v>
          </cell>
          <cell r="AN177" t="e">
            <v>#DIV/0!</v>
          </cell>
          <cell r="AO177" t="e">
            <v>#DIV/0!</v>
          </cell>
          <cell r="AP177" t="e">
            <v>#DIV/0!</v>
          </cell>
          <cell r="AQ177" t="e">
            <v>#DIV/0!</v>
          </cell>
          <cell r="AY177">
            <v>0</v>
          </cell>
          <cell r="AZ177">
            <v>0</v>
          </cell>
          <cell r="BA177">
            <v>0</v>
          </cell>
          <cell r="BB177">
            <v>0</v>
          </cell>
          <cell r="BC177">
            <v>0</v>
          </cell>
          <cell r="BG177">
            <v>0</v>
          </cell>
          <cell r="BH177">
            <v>0</v>
          </cell>
          <cell r="BI177">
            <v>0</v>
          </cell>
          <cell r="BJ177">
            <v>0</v>
          </cell>
          <cell r="BK177">
            <v>0</v>
          </cell>
          <cell r="BO177">
            <v>0</v>
          </cell>
          <cell r="BP177">
            <v>0</v>
          </cell>
          <cell r="BQ177">
            <v>0</v>
          </cell>
          <cell r="BR177">
            <v>0</v>
          </cell>
          <cell r="BS177">
            <v>0</v>
          </cell>
          <cell r="BW177">
            <v>0</v>
          </cell>
          <cell r="BX177">
            <v>0</v>
          </cell>
          <cell r="BY177">
            <v>0</v>
          </cell>
          <cell r="BZ177">
            <v>0</v>
          </cell>
          <cell r="CA177">
            <v>0</v>
          </cell>
          <cell r="CE177">
            <v>0</v>
          </cell>
          <cell r="CF177">
            <v>0</v>
          </cell>
          <cell r="CG177">
            <v>0</v>
          </cell>
          <cell r="CH177">
            <v>0</v>
          </cell>
          <cell r="CI177">
            <v>0</v>
          </cell>
        </row>
        <row r="178">
          <cell r="G178" t="e">
            <v>#DIV/0!</v>
          </cell>
          <cell r="H178" t="e">
            <v>#DIV/0!</v>
          </cell>
          <cell r="I178" t="e">
            <v>#DIV/0!</v>
          </cell>
          <cell r="J178" t="e">
            <v>#DIV/0!</v>
          </cell>
          <cell r="K178" t="e">
            <v>#DIV/0!</v>
          </cell>
          <cell r="O178" t="e">
            <v>#DIV/0!</v>
          </cell>
          <cell r="P178" t="e">
            <v>#DIV/0!</v>
          </cell>
          <cell r="Q178" t="e">
            <v>#DIV/0!</v>
          </cell>
          <cell r="R178" t="e">
            <v>#DIV/0!</v>
          </cell>
          <cell r="S178" t="e">
            <v>#DIV/0!</v>
          </cell>
          <cell r="W178" t="e">
            <v>#DIV/0!</v>
          </cell>
          <cell r="X178" t="e">
            <v>#DIV/0!</v>
          </cell>
          <cell r="Y178" t="e">
            <v>#DIV/0!</v>
          </cell>
          <cell r="Z178" t="e">
            <v>#DIV/0!</v>
          </cell>
          <cell r="AA178" t="e">
            <v>#DIV/0!</v>
          </cell>
          <cell r="AE178" t="e">
            <v>#DIV/0!</v>
          </cell>
          <cell r="AF178" t="e">
            <v>#DIV/0!</v>
          </cell>
          <cell r="AG178" t="e">
            <v>#DIV/0!</v>
          </cell>
          <cell r="AH178" t="e">
            <v>#DIV/0!</v>
          </cell>
          <cell r="AI178" t="e">
            <v>#DIV/0!</v>
          </cell>
          <cell r="AM178" t="e">
            <v>#DIV/0!</v>
          </cell>
          <cell r="AN178" t="e">
            <v>#DIV/0!</v>
          </cell>
          <cell r="AO178" t="e">
            <v>#DIV/0!</v>
          </cell>
          <cell r="AP178" t="e">
            <v>#DIV/0!</v>
          </cell>
          <cell r="AQ178" t="e">
            <v>#DIV/0!</v>
          </cell>
          <cell r="AY178">
            <v>0</v>
          </cell>
          <cell r="AZ178">
            <v>0</v>
          </cell>
          <cell r="BA178">
            <v>0</v>
          </cell>
          <cell r="BB178">
            <v>0</v>
          </cell>
          <cell r="BC178">
            <v>0</v>
          </cell>
          <cell r="BG178">
            <v>0</v>
          </cell>
          <cell r="BH178">
            <v>0</v>
          </cell>
          <cell r="BI178">
            <v>0</v>
          </cell>
          <cell r="BJ178">
            <v>0</v>
          </cell>
          <cell r="BK178">
            <v>0</v>
          </cell>
          <cell r="BO178">
            <v>0</v>
          </cell>
          <cell r="BP178">
            <v>0</v>
          </cell>
          <cell r="BQ178">
            <v>0</v>
          </cell>
          <cell r="BR178">
            <v>0</v>
          </cell>
          <cell r="BS178">
            <v>0</v>
          </cell>
          <cell r="BW178">
            <v>0</v>
          </cell>
          <cell r="BX178">
            <v>0</v>
          </cell>
          <cell r="BY178">
            <v>0</v>
          </cell>
          <cell r="BZ178">
            <v>0</v>
          </cell>
          <cell r="CA178">
            <v>0</v>
          </cell>
          <cell r="CE178">
            <v>0</v>
          </cell>
          <cell r="CF178">
            <v>0</v>
          </cell>
          <cell r="CG178">
            <v>0</v>
          </cell>
          <cell r="CH178">
            <v>0</v>
          </cell>
          <cell r="CI178">
            <v>0</v>
          </cell>
        </row>
        <row r="179">
          <cell r="G179" t="e">
            <v>#DIV/0!</v>
          </cell>
          <cell r="H179" t="e">
            <v>#DIV/0!</v>
          </cell>
          <cell r="I179" t="e">
            <v>#DIV/0!</v>
          </cell>
          <cell r="J179" t="e">
            <v>#DIV/0!</v>
          </cell>
          <cell r="K179" t="e">
            <v>#DIV/0!</v>
          </cell>
          <cell r="O179" t="e">
            <v>#DIV/0!</v>
          </cell>
          <cell r="P179" t="e">
            <v>#DIV/0!</v>
          </cell>
          <cell r="Q179" t="e">
            <v>#DIV/0!</v>
          </cell>
          <cell r="R179" t="e">
            <v>#DIV/0!</v>
          </cell>
          <cell r="S179" t="e">
            <v>#DIV/0!</v>
          </cell>
          <cell r="W179" t="e">
            <v>#DIV/0!</v>
          </cell>
          <cell r="X179" t="e">
            <v>#DIV/0!</v>
          </cell>
          <cell r="Y179" t="e">
            <v>#DIV/0!</v>
          </cell>
          <cell r="Z179" t="e">
            <v>#DIV/0!</v>
          </cell>
          <cell r="AA179" t="e">
            <v>#DIV/0!</v>
          </cell>
          <cell r="AE179" t="e">
            <v>#DIV/0!</v>
          </cell>
          <cell r="AF179" t="e">
            <v>#DIV/0!</v>
          </cell>
          <cell r="AG179" t="e">
            <v>#DIV/0!</v>
          </cell>
          <cell r="AH179" t="e">
            <v>#DIV/0!</v>
          </cell>
          <cell r="AI179" t="e">
            <v>#DIV/0!</v>
          </cell>
          <cell r="AM179" t="e">
            <v>#DIV/0!</v>
          </cell>
          <cell r="AN179" t="e">
            <v>#DIV/0!</v>
          </cell>
          <cell r="AO179" t="e">
            <v>#DIV/0!</v>
          </cell>
          <cell r="AP179" t="e">
            <v>#DIV/0!</v>
          </cell>
          <cell r="AQ179" t="e">
            <v>#DIV/0!</v>
          </cell>
          <cell r="AY179">
            <v>0</v>
          </cell>
          <cell r="AZ179">
            <v>0</v>
          </cell>
          <cell r="BA179">
            <v>0</v>
          </cell>
          <cell r="BB179">
            <v>0</v>
          </cell>
          <cell r="BC179">
            <v>0</v>
          </cell>
          <cell r="BG179">
            <v>0</v>
          </cell>
          <cell r="BH179">
            <v>0</v>
          </cell>
          <cell r="BI179">
            <v>0</v>
          </cell>
          <cell r="BJ179">
            <v>0</v>
          </cell>
          <cell r="BK179">
            <v>0</v>
          </cell>
          <cell r="BO179">
            <v>0</v>
          </cell>
          <cell r="BP179">
            <v>0</v>
          </cell>
          <cell r="BQ179">
            <v>0</v>
          </cell>
          <cell r="BR179">
            <v>0</v>
          </cell>
          <cell r="BS179">
            <v>0</v>
          </cell>
          <cell r="BW179">
            <v>0</v>
          </cell>
          <cell r="BX179">
            <v>0</v>
          </cell>
          <cell r="BY179">
            <v>0</v>
          </cell>
          <cell r="BZ179">
            <v>0</v>
          </cell>
          <cell r="CA179">
            <v>0</v>
          </cell>
          <cell r="CE179">
            <v>0</v>
          </cell>
          <cell r="CF179">
            <v>0</v>
          </cell>
          <cell r="CG179">
            <v>0</v>
          </cell>
          <cell r="CH179">
            <v>0</v>
          </cell>
          <cell r="CI179">
            <v>0</v>
          </cell>
        </row>
        <row r="180">
          <cell r="G180" t="e">
            <v>#DIV/0!</v>
          </cell>
          <cell r="H180" t="e">
            <v>#DIV/0!</v>
          </cell>
          <cell r="I180" t="e">
            <v>#DIV/0!</v>
          </cell>
          <cell r="J180" t="e">
            <v>#DIV/0!</v>
          </cell>
          <cell r="K180" t="e">
            <v>#DIV/0!</v>
          </cell>
          <cell r="O180" t="e">
            <v>#DIV/0!</v>
          </cell>
          <cell r="P180" t="e">
            <v>#DIV/0!</v>
          </cell>
          <cell r="Q180" t="e">
            <v>#DIV/0!</v>
          </cell>
          <cell r="R180" t="e">
            <v>#DIV/0!</v>
          </cell>
          <cell r="S180" t="e">
            <v>#DIV/0!</v>
          </cell>
          <cell r="W180" t="e">
            <v>#DIV/0!</v>
          </cell>
          <cell r="X180" t="e">
            <v>#DIV/0!</v>
          </cell>
          <cell r="Y180" t="e">
            <v>#DIV/0!</v>
          </cell>
          <cell r="Z180" t="e">
            <v>#DIV/0!</v>
          </cell>
          <cell r="AA180" t="e">
            <v>#DIV/0!</v>
          </cell>
          <cell r="AE180" t="e">
            <v>#DIV/0!</v>
          </cell>
          <cell r="AF180" t="e">
            <v>#DIV/0!</v>
          </cell>
          <cell r="AG180" t="e">
            <v>#DIV/0!</v>
          </cell>
          <cell r="AH180" t="e">
            <v>#DIV/0!</v>
          </cell>
          <cell r="AI180" t="e">
            <v>#DIV/0!</v>
          </cell>
          <cell r="AM180" t="e">
            <v>#DIV/0!</v>
          </cell>
          <cell r="AN180" t="e">
            <v>#DIV/0!</v>
          </cell>
          <cell r="AO180" t="e">
            <v>#DIV/0!</v>
          </cell>
          <cell r="AP180" t="e">
            <v>#DIV/0!</v>
          </cell>
          <cell r="AQ180" t="e">
            <v>#DIV/0!</v>
          </cell>
          <cell r="AY180">
            <v>0</v>
          </cell>
          <cell r="AZ180">
            <v>0</v>
          </cell>
          <cell r="BA180">
            <v>0</v>
          </cell>
          <cell r="BB180">
            <v>0</v>
          </cell>
          <cell r="BC180">
            <v>0</v>
          </cell>
          <cell r="BG180">
            <v>0</v>
          </cell>
          <cell r="BH180">
            <v>0</v>
          </cell>
          <cell r="BI180">
            <v>0</v>
          </cell>
          <cell r="BJ180">
            <v>0</v>
          </cell>
          <cell r="BK180">
            <v>0</v>
          </cell>
          <cell r="BO180">
            <v>0</v>
          </cell>
          <cell r="BP180">
            <v>0</v>
          </cell>
          <cell r="BQ180">
            <v>0</v>
          </cell>
          <cell r="BR180">
            <v>0</v>
          </cell>
          <cell r="BS180">
            <v>0</v>
          </cell>
          <cell r="BW180">
            <v>0</v>
          </cell>
          <cell r="BX180">
            <v>0</v>
          </cell>
          <cell r="BY180">
            <v>0</v>
          </cell>
          <cell r="BZ180">
            <v>0</v>
          </cell>
          <cell r="CA180">
            <v>0</v>
          </cell>
          <cell r="CE180">
            <v>0</v>
          </cell>
          <cell r="CF180">
            <v>0</v>
          </cell>
          <cell r="CG180">
            <v>0</v>
          </cell>
          <cell r="CH180">
            <v>0</v>
          </cell>
          <cell r="CI180">
            <v>0</v>
          </cell>
        </row>
        <row r="181">
          <cell r="G181" t="e">
            <v>#DIV/0!</v>
          </cell>
          <cell r="H181" t="e">
            <v>#DIV/0!</v>
          </cell>
          <cell r="I181" t="e">
            <v>#DIV/0!</v>
          </cell>
          <cell r="J181" t="e">
            <v>#DIV/0!</v>
          </cell>
          <cell r="K181" t="e">
            <v>#DIV/0!</v>
          </cell>
          <cell r="O181" t="e">
            <v>#DIV/0!</v>
          </cell>
          <cell r="P181" t="e">
            <v>#DIV/0!</v>
          </cell>
          <cell r="Q181" t="e">
            <v>#DIV/0!</v>
          </cell>
          <cell r="R181" t="e">
            <v>#DIV/0!</v>
          </cell>
          <cell r="S181" t="e">
            <v>#DIV/0!</v>
          </cell>
          <cell r="W181" t="e">
            <v>#DIV/0!</v>
          </cell>
          <cell r="X181" t="e">
            <v>#DIV/0!</v>
          </cell>
          <cell r="Y181" t="e">
            <v>#DIV/0!</v>
          </cell>
          <cell r="Z181" t="e">
            <v>#DIV/0!</v>
          </cell>
          <cell r="AA181" t="e">
            <v>#DIV/0!</v>
          </cell>
          <cell r="AE181" t="e">
            <v>#DIV/0!</v>
          </cell>
          <cell r="AF181" t="e">
            <v>#DIV/0!</v>
          </cell>
          <cell r="AG181" t="e">
            <v>#DIV/0!</v>
          </cell>
          <cell r="AH181" t="e">
            <v>#DIV/0!</v>
          </cell>
          <cell r="AI181" t="e">
            <v>#DIV/0!</v>
          </cell>
          <cell r="AM181" t="e">
            <v>#DIV/0!</v>
          </cell>
          <cell r="AN181" t="e">
            <v>#DIV/0!</v>
          </cell>
          <cell r="AO181" t="e">
            <v>#DIV/0!</v>
          </cell>
          <cell r="AP181" t="e">
            <v>#DIV/0!</v>
          </cell>
          <cell r="AQ181" t="e">
            <v>#DIV/0!</v>
          </cell>
          <cell r="AY181">
            <v>0</v>
          </cell>
          <cell r="AZ181">
            <v>0</v>
          </cell>
          <cell r="BA181">
            <v>0</v>
          </cell>
          <cell r="BB181">
            <v>0</v>
          </cell>
          <cell r="BC181">
            <v>0</v>
          </cell>
          <cell r="BG181">
            <v>0</v>
          </cell>
          <cell r="BH181">
            <v>0</v>
          </cell>
          <cell r="BI181">
            <v>0</v>
          </cell>
          <cell r="BJ181">
            <v>0</v>
          </cell>
          <cell r="BK181">
            <v>0</v>
          </cell>
          <cell r="BO181">
            <v>0</v>
          </cell>
          <cell r="BP181">
            <v>0</v>
          </cell>
          <cell r="BQ181">
            <v>0</v>
          </cell>
          <cell r="BR181">
            <v>0</v>
          </cell>
          <cell r="BS181">
            <v>0</v>
          </cell>
          <cell r="BW181">
            <v>0</v>
          </cell>
          <cell r="BX181">
            <v>0</v>
          </cell>
          <cell r="BY181">
            <v>0</v>
          </cell>
          <cell r="BZ181">
            <v>0</v>
          </cell>
          <cell r="CA181">
            <v>0</v>
          </cell>
          <cell r="CE181">
            <v>0</v>
          </cell>
          <cell r="CF181">
            <v>0</v>
          </cell>
          <cell r="CG181">
            <v>0</v>
          </cell>
          <cell r="CH181">
            <v>0</v>
          </cell>
          <cell r="CI181">
            <v>0</v>
          </cell>
        </row>
        <row r="182">
          <cell r="G182" t="e">
            <v>#DIV/0!</v>
          </cell>
          <cell r="H182" t="e">
            <v>#DIV/0!</v>
          </cell>
          <cell r="I182" t="e">
            <v>#DIV/0!</v>
          </cell>
          <cell r="J182" t="e">
            <v>#DIV/0!</v>
          </cell>
          <cell r="K182" t="e">
            <v>#DIV/0!</v>
          </cell>
          <cell r="O182" t="e">
            <v>#DIV/0!</v>
          </cell>
          <cell r="P182" t="e">
            <v>#DIV/0!</v>
          </cell>
          <cell r="Q182" t="e">
            <v>#DIV/0!</v>
          </cell>
          <cell r="R182" t="e">
            <v>#DIV/0!</v>
          </cell>
          <cell r="S182" t="e">
            <v>#DIV/0!</v>
          </cell>
          <cell r="W182" t="e">
            <v>#DIV/0!</v>
          </cell>
          <cell r="X182" t="e">
            <v>#DIV/0!</v>
          </cell>
          <cell r="Y182" t="e">
            <v>#DIV/0!</v>
          </cell>
          <cell r="Z182" t="e">
            <v>#DIV/0!</v>
          </cell>
          <cell r="AA182" t="e">
            <v>#DIV/0!</v>
          </cell>
          <cell r="AE182" t="e">
            <v>#DIV/0!</v>
          </cell>
          <cell r="AF182" t="e">
            <v>#DIV/0!</v>
          </cell>
          <cell r="AG182" t="e">
            <v>#DIV/0!</v>
          </cell>
          <cell r="AH182" t="e">
            <v>#DIV/0!</v>
          </cell>
          <cell r="AI182" t="e">
            <v>#DIV/0!</v>
          </cell>
          <cell r="AM182" t="e">
            <v>#DIV/0!</v>
          </cell>
          <cell r="AN182" t="e">
            <v>#DIV/0!</v>
          </cell>
          <cell r="AO182" t="e">
            <v>#DIV/0!</v>
          </cell>
          <cell r="AP182" t="e">
            <v>#DIV/0!</v>
          </cell>
          <cell r="AQ182" t="e">
            <v>#DIV/0!</v>
          </cell>
          <cell r="AY182">
            <v>0</v>
          </cell>
          <cell r="AZ182">
            <v>0</v>
          </cell>
          <cell r="BA182">
            <v>0</v>
          </cell>
          <cell r="BB182">
            <v>0</v>
          </cell>
          <cell r="BC182">
            <v>0</v>
          </cell>
          <cell r="BG182">
            <v>0</v>
          </cell>
          <cell r="BH182">
            <v>0</v>
          </cell>
          <cell r="BI182">
            <v>0</v>
          </cell>
          <cell r="BJ182">
            <v>0</v>
          </cell>
          <cell r="BK182">
            <v>0</v>
          </cell>
          <cell r="BO182">
            <v>0</v>
          </cell>
          <cell r="BP182">
            <v>0</v>
          </cell>
          <cell r="BQ182">
            <v>0</v>
          </cell>
          <cell r="BR182">
            <v>0</v>
          </cell>
          <cell r="BS182">
            <v>0</v>
          </cell>
          <cell r="BW182">
            <v>0</v>
          </cell>
          <cell r="BX182">
            <v>0</v>
          </cell>
          <cell r="BY182">
            <v>0</v>
          </cell>
          <cell r="BZ182">
            <v>0</v>
          </cell>
          <cell r="CA182">
            <v>0</v>
          </cell>
          <cell r="CE182">
            <v>0</v>
          </cell>
          <cell r="CF182">
            <v>0</v>
          </cell>
          <cell r="CG182">
            <v>0</v>
          </cell>
          <cell r="CH182">
            <v>0</v>
          </cell>
          <cell r="CI182">
            <v>0</v>
          </cell>
        </row>
        <row r="183">
          <cell r="G183" t="e">
            <v>#DIV/0!</v>
          </cell>
          <cell r="H183" t="e">
            <v>#DIV/0!</v>
          </cell>
          <cell r="I183" t="e">
            <v>#DIV/0!</v>
          </cell>
          <cell r="J183" t="e">
            <v>#DIV/0!</v>
          </cell>
          <cell r="K183" t="e">
            <v>#DIV/0!</v>
          </cell>
          <cell r="O183" t="e">
            <v>#DIV/0!</v>
          </cell>
          <cell r="P183" t="e">
            <v>#DIV/0!</v>
          </cell>
          <cell r="Q183" t="e">
            <v>#DIV/0!</v>
          </cell>
          <cell r="R183" t="e">
            <v>#DIV/0!</v>
          </cell>
          <cell r="S183" t="e">
            <v>#DIV/0!</v>
          </cell>
          <cell r="W183" t="e">
            <v>#DIV/0!</v>
          </cell>
          <cell r="X183" t="e">
            <v>#DIV/0!</v>
          </cell>
          <cell r="Y183" t="e">
            <v>#DIV/0!</v>
          </cell>
          <cell r="Z183" t="e">
            <v>#DIV/0!</v>
          </cell>
          <cell r="AA183" t="e">
            <v>#DIV/0!</v>
          </cell>
          <cell r="AE183" t="e">
            <v>#DIV/0!</v>
          </cell>
          <cell r="AF183" t="e">
            <v>#DIV/0!</v>
          </cell>
          <cell r="AG183" t="e">
            <v>#DIV/0!</v>
          </cell>
          <cell r="AH183" t="e">
            <v>#DIV/0!</v>
          </cell>
          <cell r="AI183" t="e">
            <v>#DIV/0!</v>
          </cell>
          <cell r="AM183" t="e">
            <v>#DIV/0!</v>
          </cell>
          <cell r="AN183" t="e">
            <v>#DIV/0!</v>
          </cell>
          <cell r="AO183" t="e">
            <v>#DIV/0!</v>
          </cell>
          <cell r="AP183" t="e">
            <v>#DIV/0!</v>
          </cell>
          <cell r="AQ183" t="e">
            <v>#DIV/0!</v>
          </cell>
          <cell r="AY183">
            <v>0</v>
          </cell>
          <cell r="AZ183">
            <v>0</v>
          </cell>
          <cell r="BA183">
            <v>0</v>
          </cell>
          <cell r="BB183">
            <v>0</v>
          </cell>
          <cell r="BC183">
            <v>0</v>
          </cell>
          <cell r="BG183">
            <v>0</v>
          </cell>
          <cell r="BH183">
            <v>0</v>
          </cell>
          <cell r="BI183">
            <v>0</v>
          </cell>
          <cell r="BJ183">
            <v>0</v>
          </cell>
          <cell r="BK183">
            <v>0</v>
          </cell>
          <cell r="BO183">
            <v>0</v>
          </cell>
          <cell r="BP183">
            <v>0</v>
          </cell>
          <cell r="BQ183">
            <v>0</v>
          </cell>
          <cell r="BR183">
            <v>0</v>
          </cell>
          <cell r="BS183">
            <v>0</v>
          </cell>
          <cell r="BW183">
            <v>0</v>
          </cell>
          <cell r="BX183">
            <v>0</v>
          </cell>
          <cell r="BY183">
            <v>0</v>
          </cell>
          <cell r="BZ183">
            <v>0</v>
          </cell>
          <cell r="CA183">
            <v>0</v>
          </cell>
          <cell r="CE183">
            <v>0</v>
          </cell>
          <cell r="CF183">
            <v>0</v>
          </cell>
          <cell r="CG183">
            <v>0</v>
          </cell>
          <cell r="CH183">
            <v>0</v>
          </cell>
          <cell r="CI183">
            <v>0</v>
          </cell>
        </row>
        <row r="184">
          <cell r="G184" t="e">
            <v>#DIV/0!</v>
          </cell>
          <cell r="H184" t="e">
            <v>#DIV/0!</v>
          </cell>
          <cell r="I184" t="e">
            <v>#DIV/0!</v>
          </cell>
          <cell r="J184" t="e">
            <v>#DIV/0!</v>
          </cell>
          <cell r="K184" t="e">
            <v>#DIV/0!</v>
          </cell>
          <cell r="O184" t="e">
            <v>#DIV/0!</v>
          </cell>
          <cell r="P184" t="e">
            <v>#DIV/0!</v>
          </cell>
          <cell r="Q184" t="e">
            <v>#DIV/0!</v>
          </cell>
          <cell r="R184" t="e">
            <v>#DIV/0!</v>
          </cell>
          <cell r="S184" t="e">
            <v>#DIV/0!</v>
          </cell>
          <cell r="W184" t="e">
            <v>#DIV/0!</v>
          </cell>
          <cell r="X184" t="e">
            <v>#DIV/0!</v>
          </cell>
          <cell r="Y184" t="e">
            <v>#DIV/0!</v>
          </cell>
          <cell r="Z184" t="e">
            <v>#DIV/0!</v>
          </cell>
          <cell r="AA184" t="e">
            <v>#DIV/0!</v>
          </cell>
          <cell r="AE184" t="e">
            <v>#DIV/0!</v>
          </cell>
          <cell r="AF184" t="e">
            <v>#DIV/0!</v>
          </cell>
          <cell r="AG184" t="e">
            <v>#DIV/0!</v>
          </cell>
          <cell r="AH184" t="e">
            <v>#DIV/0!</v>
          </cell>
          <cell r="AI184" t="e">
            <v>#DIV/0!</v>
          </cell>
          <cell r="AM184" t="e">
            <v>#DIV/0!</v>
          </cell>
          <cell r="AN184" t="e">
            <v>#DIV/0!</v>
          </cell>
          <cell r="AO184" t="e">
            <v>#DIV/0!</v>
          </cell>
          <cell r="AP184" t="e">
            <v>#DIV/0!</v>
          </cell>
          <cell r="AQ184" t="e">
            <v>#DIV/0!</v>
          </cell>
          <cell r="AY184">
            <v>0</v>
          </cell>
          <cell r="AZ184">
            <v>0</v>
          </cell>
          <cell r="BA184">
            <v>0</v>
          </cell>
          <cell r="BB184">
            <v>0</v>
          </cell>
          <cell r="BC184">
            <v>0</v>
          </cell>
          <cell r="BG184">
            <v>0</v>
          </cell>
          <cell r="BH184">
            <v>0</v>
          </cell>
          <cell r="BI184">
            <v>0</v>
          </cell>
          <cell r="BJ184">
            <v>0</v>
          </cell>
          <cell r="BK184">
            <v>0</v>
          </cell>
          <cell r="BO184">
            <v>0</v>
          </cell>
          <cell r="BP184">
            <v>0</v>
          </cell>
          <cell r="BQ184">
            <v>0</v>
          </cell>
          <cell r="BR184">
            <v>0</v>
          </cell>
          <cell r="BS184">
            <v>0</v>
          </cell>
          <cell r="BW184">
            <v>0</v>
          </cell>
          <cell r="BX184">
            <v>0</v>
          </cell>
          <cell r="BY184">
            <v>0</v>
          </cell>
          <cell r="BZ184">
            <v>0</v>
          </cell>
          <cell r="CA184">
            <v>0</v>
          </cell>
          <cell r="CE184">
            <v>0</v>
          </cell>
          <cell r="CF184">
            <v>0</v>
          </cell>
          <cell r="CG184">
            <v>0</v>
          </cell>
          <cell r="CH184">
            <v>0</v>
          </cell>
          <cell r="CI184">
            <v>0</v>
          </cell>
        </row>
        <row r="185">
          <cell r="G185" t="e">
            <v>#DIV/0!</v>
          </cell>
          <cell r="H185" t="e">
            <v>#DIV/0!</v>
          </cell>
          <cell r="I185" t="e">
            <v>#DIV/0!</v>
          </cell>
          <cell r="J185" t="e">
            <v>#DIV/0!</v>
          </cell>
          <cell r="K185" t="e">
            <v>#DIV/0!</v>
          </cell>
          <cell r="O185" t="e">
            <v>#DIV/0!</v>
          </cell>
          <cell r="P185" t="e">
            <v>#DIV/0!</v>
          </cell>
          <cell r="Q185" t="e">
            <v>#DIV/0!</v>
          </cell>
          <cell r="R185" t="e">
            <v>#DIV/0!</v>
          </cell>
          <cell r="S185" t="e">
            <v>#DIV/0!</v>
          </cell>
          <cell r="W185" t="e">
            <v>#DIV/0!</v>
          </cell>
          <cell r="X185" t="e">
            <v>#DIV/0!</v>
          </cell>
          <cell r="Y185" t="e">
            <v>#DIV/0!</v>
          </cell>
          <cell r="Z185" t="e">
            <v>#DIV/0!</v>
          </cell>
          <cell r="AA185" t="e">
            <v>#DIV/0!</v>
          </cell>
          <cell r="AE185" t="e">
            <v>#DIV/0!</v>
          </cell>
          <cell r="AF185" t="e">
            <v>#DIV/0!</v>
          </cell>
          <cell r="AG185" t="e">
            <v>#DIV/0!</v>
          </cell>
          <cell r="AH185" t="e">
            <v>#DIV/0!</v>
          </cell>
          <cell r="AI185" t="e">
            <v>#DIV/0!</v>
          </cell>
          <cell r="AM185" t="e">
            <v>#DIV/0!</v>
          </cell>
          <cell r="AN185" t="e">
            <v>#DIV/0!</v>
          </cell>
          <cell r="AO185" t="e">
            <v>#DIV/0!</v>
          </cell>
          <cell r="AP185" t="e">
            <v>#DIV/0!</v>
          </cell>
          <cell r="AQ185" t="e">
            <v>#DIV/0!</v>
          </cell>
          <cell r="AY185">
            <v>0</v>
          </cell>
          <cell r="AZ185">
            <v>0</v>
          </cell>
          <cell r="BA185">
            <v>0</v>
          </cell>
          <cell r="BB185">
            <v>0</v>
          </cell>
          <cell r="BC185">
            <v>0</v>
          </cell>
          <cell r="BG185">
            <v>0</v>
          </cell>
          <cell r="BH185">
            <v>0</v>
          </cell>
          <cell r="BI185">
            <v>0</v>
          </cell>
          <cell r="BJ185">
            <v>0</v>
          </cell>
          <cell r="BK185">
            <v>0</v>
          </cell>
          <cell r="BO185">
            <v>0</v>
          </cell>
          <cell r="BP185">
            <v>0</v>
          </cell>
          <cell r="BQ185">
            <v>0</v>
          </cell>
          <cell r="BR185">
            <v>0</v>
          </cell>
          <cell r="BS185">
            <v>0</v>
          </cell>
          <cell r="BW185">
            <v>0</v>
          </cell>
          <cell r="BX185">
            <v>0</v>
          </cell>
          <cell r="BY185">
            <v>0</v>
          </cell>
          <cell r="BZ185">
            <v>0</v>
          </cell>
          <cell r="CA185">
            <v>0</v>
          </cell>
          <cell r="CE185">
            <v>0</v>
          </cell>
          <cell r="CF185">
            <v>0</v>
          </cell>
          <cell r="CG185">
            <v>0</v>
          </cell>
          <cell r="CH185">
            <v>0</v>
          </cell>
          <cell r="CI185">
            <v>0</v>
          </cell>
        </row>
        <row r="186">
          <cell r="G186" t="e">
            <v>#DIV/0!</v>
          </cell>
          <cell r="H186" t="e">
            <v>#DIV/0!</v>
          </cell>
          <cell r="I186" t="e">
            <v>#DIV/0!</v>
          </cell>
          <cell r="J186" t="e">
            <v>#DIV/0!</v>
          </cell>
          <cell r="K186" t="e">
            <v>#DIV/0!</v>
          </cell>
          <cell r="O186" t="e">
            <v>#DIV/0!</v>
          </cell>
          <cell r="P186" t="e">
            <v>#DIV/0!</v>
          </cell>
          <cell r="Q186" t="e">
            <v>#DIV/0!</v>
          </cell>
          <cell r="R186" t="e">
            <v>#DIV/0!</v>
          </cell>
          <cell r="S186" t="e">
            <v>#DIV/0!</v>
          </cell>
          <cell r="W186" t="e">
            <v>#DIV/0!</v>
          </cell>
          <cell r="X186" t="e">
            <v>#DIV/0!</v>
          </cell>
          <cell r="Y186" t="e">
            <v>#DIV/0!</v>
          </cell>
          <cell r="Z186" t="e">
            <v>#DIV/0!</v>
          </cell>
          <cell r="AA186" t="e">
            <v>#DIV/0!</v>
          </cell>
          <cell r="AE186" t="e">
            <v>#DIV/0!</v>
          </cell>
          <cell r="AF186" t="e">
            <v>#DIV/0!</v>
          </cell>
          <cell r="AG186" t="e">
            <v>#DIV/0!</v>
          </cell>
          <cell r="AH186" t="e">
            <v>#DIV/0!</v>
          </cell>
          <cell r="AI186" t="e">
            <v>#DIV/0!</v>
          </cell>
          <cell r="AM186" t="e">
            <v>#DIV/0!</v>
          </cell>
          <cell r="AN186" t="e">
            <v>#DIV/0!</v>
          </cell>
          <cell r="AO186" t="e">
            <v>#DIV/0!</v>
          </cell>
          <cell r="AP186" t="e">
            <v>#DIV/0!</v>
          </cell>
          <cell r="AQ186" t="e">
            <v>#DIV/0!</v>
          </cell>
          <cell r="AY186">
            <v>0</v>
          </cell>
          <cell r="AZ186">
            <v>0</v>
          </cell>
          <cell r="BA186">
            <v>0</v>
          </cell>
          <cell r="BB186">
            <v>0</v>
          </cell>
          <cell r="BC186">
            <v>0</v>
          </cell>
          <cell r="BG186">
            <v>0</v>
          </cell>
          <cell r="BH186">
            <v>0</v>
          </cell>
          <cell r="BI186">
            <v>0</v>
          </cell>
          <cell r="BJ186">
            <v>0</v>
          </cell>
          <cell r="BK186">
            <v>0</v>
          </cell>
          <cell r="BO186">
            <v>0</v>
          </cell>
          <cell r="BP186">
            <v>0</v>
          </cell>
          <cell r="BQ186">
            <v>0</v>
          </cell>
          <cell r="BR186">
            <v>0</v>
          </cell>
          <cell r="BS186">
            <v>0</v>
          </cell>
          <cell r="BW186">
            <v>0</v>
          </cell>
          <cell r="BX186">
            <v>0</v>
          </cell>
          <cell r="BY186">
            <v>0</v>
          </cell>
          <cell r="BZ186">
            <v>0</v>
          </cell>
          <cell r="CA186">
            <v>0</v>
          </cell>
          <cell r="CE186">
            <v>0</v>
          </cell>
          <cell r="CF186">
            <v>0</v>
          </cell>
          <cell r="CG186">
            <v>0</v>
          </cell>
          <cell r="CH186">
            <v>0</v>
          </cell>
          <cell r="CI186">
            <v>0</v>
          </cell>
        </row>
        <row r="187">
          <cell r="G187" t="e">
            <v>#DIV/0!</v>
          </cell>
          <cell r="H187" t="e">
            <v>#DIV/0!</v>
          </cell>
          <cell r="I187" t="e">
            <v>#DIV/0!</v>
          </cell>
          <cell r="J187" t="e">
            <v>#DIV/0!</v>
          </cell>
          <cell r="K187" t="e">
            <v>#DIV/0!</v>
          </cell>
          <cell r="O187" t="e">
            <v>#DIV/0!</v>
          </cell>
          <cell r="P187" t="e">
            <v>#DIV/0!</v>
          </cell>
          <cell r="Q187" t="e">
            <v>#DIV/0!</v>
          </cell>
          <cell r="R187" t="e">
            <v>#DIV/0!</v>
          </cell>
          <cell r="S187" t="e">
            <v>#DIV/0!</v>
          </cell>
          <cell r="W187" t="e">
            <v>#DIV/0!</v>
          </cell>
          <cell r="X187" t="e">
            <v>#DIV/0!</v>
          </cell>
          <cell r="Y187" t="e">
            <v>#DIV/0!</v>
          </cell>
          <cell r="Z187" t="e">
            <v>#DIV/0!</v>
          </cell>
          <cell r="AA187" t="e">
            <v>#DIV/0!</v>
          </cell>
          <cell r="AE187" t="e">
            <v>#DIV/0!</v>
          </cell>
          <cell r="AF187" t="e">
            <v>#DIV/0!</v>
          </cell>
          <cell r="AG187" t="e">
            <v>#DIV/0!</v>
          </cell>
          <cell r="AH187" t="e">
            <v>#DIV/0!</v>
          </cell>
          <cell r="AI187" t="e">
            <v>#DIV/0!</v>
          </cell>
          <cell r="AM187" t="e">
            <v>#DIV/0!</v>
          </cell>
          <cell r="AN187" t="e">
            <v>#DIV/0!</v>
          </cell>
          <cell r="AO187" t="e">
            <v>#DIV/0!</v>
          </cell>
          <cell r="AP187" t="e">
            <v>#DIV/0!</v>
          </cell>
          <cell r="AQ187" t="e">
            <v>#DIV/0!</v>
          </cell>
          <cell r="AY187">
            <v>0</v>
          </cell>
          <cell r="AZ187">
            <v>0</v>
          </cell>
          <cell r="BA187">
            <v>0</v>
          </cell>
          <cell r="BB187">
            <v>0</v>
          </cell>
          <cell r="BC187">
            <v>0</v>
          </cell>
          <cell r="BG187">
            <v>0</v>
          </cell>
          <cell r="BH187">
            <v>0</v>
          </cell>
          <cell r="BI187">
            <v>0</v>
          </cell>
          <cell r="BJ187">
            <v>0</v>
          </cell>
          <cell r="BK187">
            <v>0</v>
          </cell>
          <cell r="BO187">
            <v>0</v>
          </cell>
          <cell r="BP187">
            <v>0</v>
          </cell>
          <cell r="BQ187">
            <v>0</v>
          </cell>
          <cell r="BR187">
            <v>0</v>
          </cell>
          <cell r="BS187">
            <v>0</v>
          </cell>
          <cell r="BW187">
            <v>0</v>
          </cell>
          <cell r="BX187">
            <v>0</v>
          </cell>
          <cell r="BY187">
            <v>0</v>
          </cell>
          <cell r="BZ187">
            <v>0</v>
          </cell>
          <cell r="CA187">
            <v>0</v>
          </cell>
          <cell r="CE187">
            <v>0</v>
          </cell>
          <cell r="CF187">
            <v>0</v>
          </cell>
          <cell r="CG187">
            <v>0</v>
          </cell>
          <cell r="CH187">
            <v>0</v>
          </cell>
          <cell r="CI187">
            <v>0</v>
          </cell>
        </row>
        <row r="188">
          <cell r="G188" t="e">
            <v>#DIV/0!</v>
          </cell>
          <cell r="H188" t="e">
            <v>#DIV/0!</v>
          </cell>
          <cell r="I188" t="e">
            <v>#DIV/0!</v>
          </cell>
          <cell r="J188" t="e">
            <v>#DIV/0!</v>
          </cell>
          <cell r="K188" t="e">
            <v>#DIV/0!</v>
          </cell>
          <cell r="O188" t="e">
            <v>#DIV/0!</v>
          </cell>
          <cell r="P188" t="e">
            <v>#DIV/0!</v>
          </cell>
          <cell r="Q188" t="e">
            <v>#DIV/0!</v>
          </cell>
          <cell r="R188" t="e">
            <v>#DIV/0!</v>
          </cell>
          <cell r="S188" t="e">
            <v>#DIV/0!</v>
          </cell>
          <cell r="W188" t="e">
            <v>#DIV/0!</v>
          </cell>
          <cell r="X188" t="e">
            <v>#DIV/0!</v>
          </cell>
          <cell r="Y188" t="e">
            <v>#DIV/0!</v>
          </cell>
          <cell r="Z188" t="e">
            <v>#DIV/0!</v>
          </cell>
          <cell r="AA188" t="e">
            <v>#DIV/0!</v>
          </cell>
          <cell r="AE188" t="e">
            <v>#DIV/0!</v>
          </cell>
          <cell r="AF188" t="e">
            <v>#DIV/0!</v>
          </cell>
          <cell r="AG188" t="e">
            <v>#DIV/0!</v>
          </cell>
          <cell r="AH188" t="e">
            <v>#DIV/0!</v>
          </cell>
          <cell r="AI188" t="e">
            <v>#DIV/0!</v>
          </cell>
          <cell r="AM188" t="e">
            <v>#DIV/0!</v>
          </cell>
          <cell r="AN188" t="e">
            <v>#DIV/0!</v>
          </cell>
          <cell r="AO188" t="e">
            <v>#DIV/0!</v>
          </cell>
          <cell r="AP188" t="e">
            <v>#DIV/0!</v>
          </cell>
          <cell r="AQ188" t="e">
            <v>#DIV/0!</v>
          </cell>
          <cell r="AY188">
            <v>0</v>
          </cell>
          <cell r="AZ188">
            <v>0</v>
          </cell>
          <cell r="BA188">
            <v>0</v>
          </cell>
          <cell r="BB188">
            <v>0</v>
          </cell>
          <cell r="BC188">
            <v>0</v>
          </cell>
          <cell r="BG188">
            <v>0</v>
          </cell>
          <cell r="BH188">
            <v>0</v>
          </cell>
          <cell r="BI188">
            <v>0</v>
          </cell>
          <cell r="BJ188">
            <v>0</v>
          </cell>
          <cell r="BK188">
            <v>0</v>
          </cell>
          <cell r="BO188">
            <v>0</v>
          </cell>
          <cell r="BP188">
            <v>0</v>
          </cell>
          <cell r="BQ188">
            <v>0</v>
          </cell>
          <cell r="BR188">
            <v>0</v>
          </cell>
          <cell r="BS188">
            <v>0</v>
          </cell>
          <cell r="BW188">
            <v>0</v>
          </cell>
          <cell r="BX188">
            <v>0</v>
          </cell>
          <cell r="BY188">
            <v>0</v>
          </cell>
          <cell r="BZ188">
            <v>0</v>
          </cell>
          <cell r="CA188">
            <v>0</v>
          </cell>
          <cell r="CE188">
            <v>0</v>
          </cell>
          <cell r="CF188">
            <v>0</v>
          </cell>
          <cell r="CG188">
            <v>0</v>
          </cell>
          <cell r="CH188">
            <v>0</v>
          </cell>
          <cell r="CI188">
            <v>0</v>
          </cell>
        </row>
        <row r="189">
          <cell r="G189" t="e">
            <v>#DIV/0!</v>
          </cell>
          <cell r="H189" t="e">
            <v>#DIV/0!</v>
          </cell>
          <cell r="I189" t="e">
            <v>#DIV/0!</v>
          </cell>
          <cell r="J189" t="e">
            <v>#DIV/0!</v>
          </cell>
          <cell r="K189" t="e">
            <v>#DIV/0!</v>
          </cell>
          <cell r="O189" t="e">
            <v>#DIV/0!</v>
          </cell>
          <cell r="P189" t="e">
            <v>#DIV/0!</v>
          </cell>
          <cell r="Q189" t="e">
            <v>#DIV/0!</v>
          </cell>
          <cell r="R189" t="e">
            <v>#DIV/0!</v>
          </cell>
          <cell r="S189" t="e">
            <v>#DIV/0!</v>
          </cell>
          <cell r="W189" t="e">
            <v>#DIV/0!</v>
          </cell>
          <cell r="X189" t="e">
            <v>#DIV/0!</v>
          </cell>
          <cell r="Y189" t="e">
            <v>#DIV/0!</v>
          </cell>
          <cell r="Z189" t="e">
            <v>#DIV/0!</v>
          </cell>
          <cell r="AA189" t="e">
            <v>#DIV/0!</v>
          </cell>
          <cell r="AE189" t="e">
            <v>#DIV/0!</v>
          </cell>
          <cell r="AF189" t="e">
            <v>#DIV/0!</v>
          </cell>
          <cell r="AG189" t="e">
            <v>#DIV/0!</v>
          </cell>
          <cell r="AH189" t="e">
            <v>#DIV/0!</v>
          </cell>
          <cell r="AI189" t="e">
            <v>#DIV/0!</v>
          </cell>
          <cell r="AM189" t="e">
            <v>#DIV/0!</v>
          </cell>
          <cell r="AN189" t="e">
            <v>#DIV/0!</v>
          </cell>
          <cell r="AO189" t="e">
            <v>#DIV/0!</v>
          </cell>
          <cell r="AP189" t="e">
            <v>#DIV/0!</v>
          </cell>
          <cell r="AQ189" t="e">
            <v>#DIV/0!</v>
          </cell>
          <cell r="AY189">
            <v>0</v>
          </cell>
          <cell r="AZ189">
            <v>0</v>
          </cell>
          <cell r="BA189">
            <v>0</v>
          </cell>
          <cell r="BB189">
            <v>0</v>
          </cell>
          <cell r="BC189">
            <v>0</v>
          </cell>
          <cell r="BG189">
            <v>0</v>
          </cell>
          <cell r="BH189">
            <v>0</v>
          </cell>
          <cell r="BI189">
            <v>0</v>
          </cell>
          <cell r="BJ189">
            <v>0</v>
          </cell>
          <cell r="BK189">
            <v>0</v>
          </cell>
          <cell r="BO189">
            <v>0</v>
          </cell>
          <cell r="BP189">
            <v>0</v>
          </cell>
          <cell r="BQ189">
            <v>0</v>
          </cell>
          <cell r="BR189">
            <v>0</v>
          </cell>
          <cell r="BS189">
            <v>0</v>
          </cell>
          <cell r="BW189">
            <v>0</v>
          </cell>
          <cell r="BX189">
            <v>0</v>
          </cell>
          <cell r="BY189">
            <v>0</v>
          </cell>
          <cell r="BZ189">
            <v>0</v>
          </cell>
          <cell r="CA189">
            <v>0</v>
          </cell>
          <cell r="CE189">
            <v>0</v>
          </cell>
          <cell r="CF189">
            <v>0</v>
          </cell>
          <cell r="CG189">
            <v>0</v>
          </cell>
          <cell r="CH189">
            <v>0</v>
          </cell>
          <cell r="CI189">
            <v>0</v>
          </cell>
        </row>
      </sheetData>
      <sheetData sheetId="15">
        <row r="161">
          <cell r="G161" t="e">
            <v>#DIV/0!</v>
          </cell>
          <cell r="H161" t="e">
            <v>#DIV/0!</v>
          </cell>
          <cell r="I161" t="e">
            <v>#DIV/0!</v>
          </cell>
          <cell r="J161" t="e">
            <v>#DIV/0!</v>
          </cell>
          <cell r="K161" t="e">
            <v>#DIV/0!</v>
          </cell>
          <cell r="O161" t="e">
            <v>#DIV/0!</v>
          </cell>
          <cell r="P161" t="e">
            <v>#DIV/0!</v>
          </cell>
          <cell r="Q161" t="e">
            <v>#DIV/0!</v>
          </cell>
          <cell r="R161" t="e">
            <v>#DIV/0!</v>
          </cell>
          <cell r="S161" t="e">
            <v>#DIV/0!</v>
          </cell>
          <cell r="W161" t="e">
            <v>#DIV/0!</v>
          </cell>
          <cell r="X161" t="e">
            <v>#DIV/0!</v>
          </cell>
          <cell r="Y161" t="e">
            <v>#DIV/0!</v>
          </cell>
          <cell r="Z161" t="e">
            <v>#DIV/0!</v>
          </cell>
          <cell r="AA161" t="e">
            <v>#DIV/0!</v>
          </cell>
          <cell r="AE161" t="e">
            <v>#DIV/0!</v>
          </cell>
          <cell r="AF161" t="e">
            <v>#DIV/0!</v>
          </cell>
          <cell r="AG161" t="e">
            <v>#DIV/0!</v>
          </cell>
          <cell r="AH161" t="e">
            <v>#DIV/0!</v>
          </cell>
          <cell r="AI161" t="e">
            <v>#DIV/0!</v>
          </cell>
          <cell r="AM161" t="e">
            <v>#DIV/0!</v>
          </cell>
          <cell r="AN161" t="e">
            <v>#DIV/0!</v>
          </cell>
          <cell r="AO161" t="e">
            <v>#DIV/0!</v>
          </cell>
          <cell r="AP161" t="e">
            <v>#DIV/0!</v>
          </cell>
          <cell r="AQ161" t="e">
            <v>#DIV/0!</v>
          </cell>
          <cell r="AY161">
            <v>0</v>
          </cell>
          <cell r="AZ161">
            <v>0</v>
          </cell>
          <cell r="BA161">
            <v>0</v>
          </cell>
          <cell r="BB161">
            <v>0</v>
          </cell>
          <cell r="BC161">
            <v>0</v>
          </cell>
          <cell r="BG161">
            <v>0</v>
          </cell>
          <cell r="BH161">
            <v>0</v>
          </cell>
          <cell r="BI161">
            <v>0</v>
          </cell>
          <cell r="BJ161">
            <v>0</v>
          </cell>
          <cell r="BK161">
            <v>0</v>
          </cell>
          <cell r="BO161">
            <v>0</v>
          </cell>
          <cell r="BP161">
            <v>0</v>
          </cell>
          <cell r="BQ161">
            <v>0</v>
          </cell>
          <cell r="BR161">
            <v>0</v>
          </cell>
          <cell r="BS161">
            <v>0</v>
          </cell>
          <cell r="BW161">
            <v>0</v>
          </cell>
          <cell r="BX161">
            <v>0</v>
          </cell>
          <cell r="BY161">
            <v>0</v>
          </cell>
          <cell r="BZ161">
            <v>0</v>
          </cell>
          <cell r="CA161">
            <v>0</v>
          </cell>
          <cell r="CE161">
            <v>0</v>
          </cell>
          <cell r="CF161">
            <v>0</v>
          </cell>
          <cell r="CG161">
            <v>0</v>
          </cell>
          <cell r="CH161">
            <v>0</v>
          </cell>
          <cell r="CI161">
            <v>0</v>
          </cell>
        </row>
        <row r="162">
          <cell r="G162" t="e">
            <v>#DIV/0!</v>
          </cell>
          <cell r="H162" t="e">
            <v>#DIV/0!</v>
          </cell>
          <cell r="I162" t="e">
            <v>#DIV/0!</v>
          </cell>
          <cell r="J162" t="e">
            <v>#DIV/0!</v>
          </cell>
          <cell r="K162" t="e">
            <v>#DIV/0!</v>
          </cell>
          <cell r="O162" t="e">
            <v>#DIV/0!</v>
          </cell>
          <cell r="P162" t="e">
            <v>#DIV/0!</v>
          </cell>
          <cell r="Q162" t="e">
            <v>#DIV/0!</v>
          </cell>
          <cell r="R162" t="e">
            <v>#DIV/0!</v>
          </cell>
          <cell r="S162" t="e">
            <v>#DIV/0!</v>
          </cell>
          <cell r="W162" t="e">
            <v>#DIV/0!</v>
          </cell>
          <cell r="X162" t="e">
            <v>#DIV/0!</v>
          </cell>
          <cell r="Y162" t="e">
            <v>#DIV/0!</v>
          </cell>
          <cell r="Z162" t="e">
            <v>#DIV/0!</v>
          </cell>
          <cell r="AA162" t="e">
            <v>#DIV/0!</v>
          </cell>
          <cell r="AE162" t="e">
            <v>#DIV/0!</v>
          </cell>
          <cell r="AF162" t="e">
            <v>#DIV/0!</v>
          </cell>
          <cell r="AG162" t="e">
            <v>#DIV/0!</v>
          </cell>
          <cell r="AH162" t="e">
            <v>#DIV/0!</v>
          </cell>
          <cell r="AI162" t="e">
            <v>#DIV/0!</v>
          </cell>
          <cell r="AM162" t="e">
            <v>#DIV/0!</v>
          </cell>
          <cell r="AN162" t="e">
            <v>#DIV/0!</v>
          </cell>
          <cell r="AO162" t="e">
            <v>#DIV/0!</v>
          </cell>
          <cell r="AP162" t="e">
            <v>#DIV/0!</v>
          </cell>
          <cell r="AQ162" t="e">
            <v>#DIV/0!</v>
          </cell>
          <cell r="AY162">
            <v>0</v>
          </cell>
          <cell r="AZ162">
            <v>0</v>
          </cell>
          <cell r="BA162">
            <v>0</v>
          </cell>
          <cell r="BB162">
            <v>0</v>
          </cell>
          <cell r="BC162">
            <v>0</v>
          </cell>
          <cell r="BG162">
            <v>0</v>
          </cell>
          <cell r="BH162">
            <v>0</v>
          </cell>
          <cell r="BI162">
            <v>0</v>
          </cell>
          <cell r="BJ162">
            <v>0</v>
          </cell>
          <cell r="BK162">
            <v>0</v>
          </cell>
          <cell r="BO162">
            <v>0</v>
          </cell>
          <cell r="BP162">
            <v>0</v>
          </cell>
          <cell r="BQ162">
            <v>0</v>
          </cell>
          <cell r="BR162">
            <v>0</v>
          </cell>
          <cell r="BS162">
            <v>0</v>
          </cell>
          <cell r="BW162">
            <v>0</v>
          </cell>
          <cell r="BX162">
            <v>0</v>
          </cell>
          <cell r="BY162">
            <v>0</v>
          </cell>
          <cell r="BZ162">
            <v>0</v>
          </cell>
          <cell r="CA162">
            <v>0</v>
          </cell>
          <cell r="CE162">
            <v>0</v>
          </cell>
          <cell r="CF162">
            <v>0</v>
          </cell>
          <cell r="CG162">
            <v>0</v>
          </cell>
          <cell r="CH162">
            <v>0</v>
          </cell>
          <cell r="CI162">
            <v>0</v>
          </cell>
        </row>
        <row r="163">
          <cell r="G163" t="e">
            <v>#DIV/0!</v>
          </cell>
          <cell r="H163" t="e">
            <v>#DIV/0!</v>
          </cell>
          <cell r="I163" t="e">
            <v>#DIV/0!</v>
          </cell>
          <cell r="J163" t="e">
            <v>#DIV/0!</v>
          </cell>
          <cell r="K163" t="e">
            <v>#DIV/0!</v>
          </cell>
          <cell r="O163" t="e">
            <v>#DIV/0!</v>
          </cell>
          <cell r="P163" t="e">
            <v>#DIV/0!</v>
          </cell>
          <cell r="Q163" t="e">
            <v>#DIV/0!</v>
          </cell>
          <cell r="R163" t="e">
            <v>#DIV/0!</v>
          </cell>
          <cell r="S163" t="e">
            <v>#DIV/0!</v>
          </cell>
          <cell r="W163" t="e">
            <v>#DIV/0!</v>
          </cell>
          <cell r="X163" t="e">
            <v>#DIV/0!</v>
          </cell>
          <cell r="Y163" t="e">
            <v>#DIV/0!</v>
          </cell>
          <cell r="Z163" t="e">
            <v>#DIV/0!</v>
          </cell>
          <cell r="AA163" t="e">
            <v>#DIV/0!</v>
          </cell>
          <cell r="AE163" t="e">
            <v>#DIV/0!</v>
          </cell>
          <cell r="AF163" t="e">
            <v>#DIV/0!</v>
          </cell>
          <cell r="AG163" t="e">
            <v>#DIV/0!</v>
          </cell>
          <cell r="AH163" t="e">
            <v>#DIV/0!</v>
          </cell>
          <cell r="AI163" t="e">
            <v>#DIV/0!</v>
          </cell>
          <cell r="AM163" t="e">
            <v>#DIV/0!</v>
          </cell>
          <cell r="AN163" t="e">
            <v>#DIV/0!</v>
          </cell>
          <cell r="AO163" t="e">
            <v>#DIV/0!</v>
          </cell>
          <cell r="AP163" t="e">
            <v>#DIV/0!</v>
          </cell>
          <cell r="AQ163" t="e">
            <v>#DIV/0!</v>
          </cell>
          <cell r="AY163">
            <v>0</v>
          </cell>
          <cell r="AZ163">
            <v>0</v>
          </cell>
          <cell r="BA163">
            <v>0</v>
          </cell>
          <cell r="BB163">
            <v>0</v>
          </cell>
          <cell r="BC163">
            <v>0</v>
          </cell>
          <cell r="BG163">
            <v>0</v>
          </cell>
          <cell r="BH163">
            <v>0</v>
          </cell>
          <cell r="BI163">
            <v>0</v>
          </cell>
          <cell r="BJ163">
            <v>0</v>
          </cell>
          <cell r="BK163">
            <v>0</v>
          </cell>
          <cell r="BO163">
            <v>0</v>
          </cell>
          <cell r="BP163">
            <v>0</v>
          </cell>
          <cell r="BQ163">
            <v>0</v>
          </cell>
          <cell r="BR163">
            <v>0</v>
          </cell>
          <cell r="BS163">
            <v>0</v>
          </cell>
          <cell r="BW163">
            <v>0</v>
          </cell>
          <cell r="BX163">
            <v>0</v>
          </cell>
          <cell r="BY163">
            <v>0</v>
          </cell>
          <cell r="BZ163">
            <v>0</v>
          </cell>
          <cell r="CA163">
            <v>0</v>
          </cell>
          <cell r="CE163">
            <v>0</v>
          </cell>
          <cell r="CF163">
            <v>0</v>
          </cell>
          <cell r="CG163">
            <v>0</v>
          </cell>
          <cell r="CH163">
            <v>0</v>
          </cell>
          <cell r="CI163">
            <v>0</v>
          </cell>
        </row>
        <row r="164">
          <cell r="G164" t="e">
            <v>#DIV/0!</v>
          </cell>
          <cell r="H164" t="e">
            <v>#DIV/0!</v>
          </cell>
          <cell r="I164" t="e">
            <v>#DIV/0!</v>
          </cell>
          <cell r="J164" t="e">
            <v>#DIV/0!</v>
          </cell>
          <cell r="K164" t="e">
            <v>#DIV/0!</v>
          </cell>
          <cell r="O164" t="e">
            <v>#DIV/0!</v>
          </cell>
          <cell r="P164" t="e">
            <v>#DIV/0!</v>
          </cell>
          <cell r="Q164" t="e">
            <v>#DIV/0!</v>
          </cell>
          <cell r="R164" t="e">
            <v>#DIV/0!</v>
          </cell>
          <cell r="S164" t="e">
            <v>#DIV/0!</v>
          </cell>
          <cell r="W164" t="e">
            <v>#DIV/0!</v>
          </cell>
          <cell r="X164" t="e">
            <v>#DIV/0!</v>
          </cell>
          <cell r="Y164" t="e">
            <v>#DIV/0!</v>
          </cell>
          <cell r="Z164" t="e">
            <v>#DIV/0!</v>
          </cell>
          <cell r="AA164" t="e">
            <v>#DIV/0!</v>
          </cell>
          <cell r="AE164" t="e">
            <v>#DIV/0!</v>
          </cell>
          <cell r="AF164" t="e">
            <v>#DIV/0!</v>
          </cell>
          <cell r="AG164" t="e">
            <v>#DIV/0!</v>
          </cell>
          <cell r="AH164" t="e">
            <v>#DIV/0!</v>
          </cell>
          <cell r="AI164" t="e">
            <v>#DIV/0!</v>
          </cell>
          <cell r="AM164" t="e">
            <v>#DIV/0!</v>
          </cell>
          <cell r="AN164" t="e">
            <v>#DIV/0!</v>
          </cell>
          <cell r="AO164" t="e">
            <v>#DIV/0!</v>
          </cell>
          <cell r="AP164" t="e">
            <v>#DIV/0!</v>
          </cell>
          <cell r="AQ164" t="e">
            <v>#DIV/0!</v>
          </cell>
          <cell r="AY164">
            <v>0</v>
          </cell>
          <cell r="AZ164">
            <v>0</v>
          </cell>
          <cell r="BA164">
            <v>0</v>
          </cell>
          <cell r="BB164">
            <v>0</v>
          </cell>
          <cell r="BC164">
            <v>0</v>
          </cell>
          <cell r="BG164">
            <v>0</v>
          </cell>
          <cell r="BH164">
            <v>0</v>
          </cell>
          <cell r="BI164">
            <v>0</v>
          </cell>
          <cell r="BJ164">
            <v>0</v>
          </cell>
          <cell r="BK164">
            <v>0</v>
          </cell>
          <cell r="BO164">
            <v>0</v>
          </cell>
          <cell r="BP164">
            <v>0</v>
          </cell>
          <cell r="BQ164">
            <v>0</v>
          </cell>
          <cell r="BR164">
            <v>0</v>
          </cell>
          <cell r="BS164">
            <v>0</v>
          </cell>
          <cell r="BW164">
            <v>0</v>
          </cell>
          <cell r="BX164">
            <v>0</v>
          </cell>
          <cell r="BY164">
            <v>0</v>
          </cell>
          <cell r="BZ164">
            <v>0</v>
          </cell>
          <cell r="CA164">
            <v>0</v>
          </cell>
          <cell r="CE164">
            <v>0</v>
          </cell>
          <cell r="CF164">
            <v>0</v>
          </cell>
          <cell r="CG164">
            <v>0</v>
          </cell>
          <cell r="CH164">
            <v>0</v>
          </cell>
          <cell r="CI164">
            <v>0</v>
          </cell>
        </row>
        <row r="165">
          <cell r="G165" t="e">
            <v>#DIV/0!</v>
          </cell>
          <cell r="H165" t="e">
            <v>#DIV/0!</v>
          </cell>
          <cell r="I165" t="e">
            <v>#DIV/0!</v>
          </cell>
          <cell r="J165" t="e">
            <v>#DIV/0!</v>
          </cell>
          <cell r="K165" t="e">
            <v>#DIV/0!</v>
          </cell>
          <cell r="O165" t="e">
            <v>#DIV/0!</v>
          </cell>
          <cell r="P165" t="e">
            <v>#DIV/0!</v>
          </cell>
          <cell r="Q165" t="e">
            <v>#DIV/0!</v>
          </cell>
          <cell r="R165" t="e">
            <v>#DIV/0!</v>
          </cell>
          <cell r="S165" t="e">
            <v>#DIV/0!</v>
          </cell>
          <cell r="W165" t="e">
            <v>#DIV/0!</v>
          </cell>
          <cell r="X165" t="e">
            <v>#DIV/0!</v>
          </cell>
          <cell r="Y165" t="e">
            <v>#DIV/0!</v>
          </cell>
          <cell r="Z165" t="e">
            <v>#DIV/0!</v>
          </cell>
          <cell r="AA165" t="e">
            <v>#DIV/0!</v>
          </cell>
          <cell r="AE165" t="e">
            <v>#DIV/0!</v>
          </cell>
          <cell r="AF165" t="e">
            <v>#DIV/0!</v>
          </cell>
          <cell r="AG165" t="e">
            <v>#DIV/0!</v>
          </cell>
          <cell r="AH165" t="e">
            <v>#DIV/0!</v>
          </cell>
          <cell r="AI165" t="e">
            <v>#DIV/0!</v>
          </cell>
          <cell r="AM165" t="e">
            <v>#DIV/0!</v>
          </cell>
          <cell r="AN165" t="e">
            <v>#DIV/0!</v>
          </cell>
          <cell r="AO165" t="e">
            <v>#DIV/0!</v>
          </cell>
          <cell r="AP165" t="e">
            <v>#DIV/0!</v>
          </cell>
          <cell r="AQ165" t="e">
            <v>#DIV/0!</v>
          </cell>
          <cell r="AY165">
            <v>0</v>
          </cell>
          <cell r="AZ165">
            <v>0</v>
          </cell>
          <cell r="BA165">
            <v>0</v>
          </cell>
          <cell r="BB165">
            <v>0</v>
          </cell>
          <cell r="BC165">
            <v>0</v>
          </cell>
          <cell r="BG165">
            <v>0</v>
          </cell>
          <cell r="BH165">
            <v>0</v>
          </cell>
          <cell r="BI165">
            <v>0</v>
          </cell>
          <cell r="BJ165">
            <v>0</v>
          </cell>
          <cell r="BK165">
            <v>0</v>
          </cell>
          <cell r="BO165">
            <v>0</v>
          </cell>
          <cell r="BP165">
            <v>0</v>
          </cell>
          <cell r="BQ165">
            <v>0</v>
          </cell>
          <cell r="BR165">
            <v>0</v>
          </cell>
          <cell r="BS165">
            <v>0</v>
          </cell>
          <cell r="BW165">
            <v>0</v>
          </cell>
          <cell r="BX165">
            <v>0</v>
          </cell>
          <cell r="BY165">
            <v>0</v>
          </cell>
          <cell r="BZ165">
            <v>0</v>
          </cell>
          <cell r="CA165">
            <v>0</v>
          </cell>
          <cell r="CE165">
            <v>0</v>
          </cell>
          <cell r="CF165">
            <v>0</v>
          </cell>
          <cell r="CG165">
            <v>0</v>
          </cell>
          <cell r="CH165">
            <v>0</v>
          </cell>
          <cell r="CI165">
            <v>0</v>
          </cell>
        </row>
        <row r="166">
          <cell r="G166" t="e">
            <v>#DIV/0!</v>
          </cell>
          <cell r="H166" t="e">
            <v>#DIV/0!</v>
          </cell>
          <cell r="I166" t="e">
            <v>#DIV/0!</v>
          </cell>
          <cell r="J166" t="e">
            <v>#DIV/0!</v>
          </cell>
          <cell r="K166" t="e">
            <v>#DIV/0!</v>
          </cell>
          <cell r="O166" t="e">
            <v>#DIV/0!</v>
          </cell>
          <cell r="P166" t="e">
            <v>#DIV/0!</v>
          </cell>
          <cell r="Q166" t="e">
            <v>#DIV/0!</v>
          </cell>
          <cell r="R166" t="e">
            <v>#DIV/0!</v>
          </cell>
          <cell r="S166" t="e">
            <v>#DIV/0!</v>
          </cell>
          <cell r="W166" t="e">
            <v>#DIV/0!</v>
          </cell>
          <cell r="X166" t="e">
            <v>#DIV/0!</v>
          </cell>
          <cell r="Y166" t="e">
            <v>#DIV/0!</v>
          </cell>
          <cell r="Z166" t="e">
            <v>#DIV/0!</v>
          </cell>
          <cell r="AA166" t="e">
            <v>#DIV/0!</v>
          </cell>
          <cell r="AE166" t="e">
            <v>#DIV/0!</v>
          </cell>
          <cell r="AF166" t="e">
            <v>#DIV/0!</v>
          </cell>
          <cell r="AG166" t="e">
            <v>#DIV/0!</v>
          </cell>
          <cell r="AH166" t="e">
            <v>#DIV/0!</v>
          </cell>
          <cell r="AI166" t="e">
            <v>#DIV/0!</v>
          </cell>
          <cell r="AM166" t="e">
            <v>#DIV/0!</v>
          </cell>
          <cell r="AN166" t="e">
            <v>#DIV/0!</v>
          </cell>
          <cell r="AO166" t="e">
            <v>#DIV/0!</v>
          </cell>
          <cell r="AP166" t="e">
            <v>#DIV/0!</v>
          </cell>
          <cell r="AQ166" t="e">
            <v>#DIV/0!</v>
          </cell>
          <cell r="AY166">
            <v>0</v>
          </cell>
          <cell r="AZ166">
            <v>0</v>
          </cell>
          <cell r="BA166">
            <v>0</v>
          </cell>
          <cell r="BB166">
            <v>0</v>
          </cell>
          <cell r="BC166">
            <v>0</v>
          </cell>
          <cell r="BG166">
            <v>0</v>
          </cell>
          <cell r="BH166">
            <v>0</v>
          </cell>
          <cell r="BI166">
            <v>0</v>
          </cell>
          <cell r="BJ166">
            <v>0</v>
          </cell>
          <cell r="BK166">
            <v>0</v>
          </cell>
          <cell r="BO166">
            <v>0</v>
          </cell>
          <cell r="BP166">
            <v>0</v>
          </cell>
          <cell r="BQ166">
            <v>0</v>
          </cell>
          <cell r="BR166">
            <v>0</v>
          </cell>
          <cell r="BS166">
            <v>0</v>
          </cell>
          <cell r="BW166">
            <v>0</v>
          </cell>
          <cell r="BX166">
            <v>0</v>
          </cell>
          <cell r="BY166">
            <v>0</v>
          </cell>
          <cell r="BZ166">
            <v>0</v>
          </cell>
          <cell r="CA166">
            <v>0</v>
          </cell>
          <cell r="CE166">
            <v>0</v>
          </cell>
          <cell r="CF166">
            <v>0</v>
          </cell>
          <cell r="CG166">
            <v>0</v>
          </cell>
          <cell r="CH166">
            <v>0</v>
          </cell>
          <cell r="CI166">
            <v>0</v>
          </cell>
        </row>
        <row r="167">
          <cell r="G167" t="e">
            <v>#DIV/0!</v>
          </cell>
          <cell r="H167" t="e">
            <v>#DIV/0!</v>
          </cell>
          <cell r="I167" t="e">
            <v>#DIV/0!</v>
          </cell>
          <cell r="J167" t="e">
            <v>#DIV/0!</v>
          </cell>
          <cell r="K167" t="e">
            <v>#DIV/0!</v>
          </cell>
          <cell r="O167" t="e">
            <v>#DIV/0!</v>
          </cell>
          <cell r="P167" t="e">
            <v>#DIV/0!</v>
          </cell>
          <cell r="Q167" t="e">
            <v>#DIV/0!</v>
          </cell>
          <cell r="R167" t="e">
            <v>#DIV/0!</v>
          </cell>
          <cell r="S167" t="e">
            <v>#DIV/0!</v>
          </cell>
          <cell r="W167" t="e">
            <v>#DIV/0!</v>
          </cell>
          <cell r="X167" t="e">
            <v>#DIV/0!</v>
          </cell>
          <cell r="Y167" t="e">
            <v>#DIV/0!</v>
          </cell>
          <cell r="Z167" t="e">
            <v>#DIV/0!</v>
          </cell>
          <cell r="AA167" t="e">
            <v>#DIV/0!</v>
          </cell>
          <cell r="AE167" t="e">
            <v>#DIV/0!</v>
          </cell>
          <cell r="AF167" t="e">
            <v>#DIV/0!</v>
          </cell>
          <cell r="AG167" t="e">
            <v>#DIV/0!</v>
          </cell>
          <cell r="AH167" t="e">
            <v>#DIV/0!</v>
          </cell>
          <cell r="AI167" t="e">
            <v>#DIV/0!</v>
          </cell>
          <cell r="AM167" t="e">
            <v>#DIV/0!</v>
          </cell>
          <cell r="AN167" t="e">
            <v>#DIV/0!</v>
          </cell>
          <cell r="AO167" t="e">
            <v>#DIV/0!</v>
          </cell>
          <cell r="AP167" t="e">
            <v>#DIV/0!</v>
          </cell>
          <cell r="AQ167" t="e">
            <v>#DIV/0!</v>
          </cell>
          <cell r="AY167">
            <v>0</v>
          </cell>
          <cell r="AZ167">
            <v>0</v>
          </cell>
          <cell r="BA167">
            <v>0</v>
          </cell>
          <cell r="BB167">
            <v>0</v>
          </cell>
          <cell r="BC167">
            <v>0</v>
          </cell>
          <cell r="BG167">
            <v>0</v>
          </cell>
          <cell r="BH167">
            <v>0</v>
          </cell>
          <cell r="BI167">
            <v>0</v>
          </cell>
          <cell r="BJ167">
            <v>0</v>
          </cell>
          <cell r="BK167">
            <v>0</v>
          </cell>
          <cell r="BO167">
            <v>0</v>
          </cell>
          <cell r="BP167">
            <v>0</v>
          </cell>
          <cell r="BQ167">
            <v>0</v>
          </cell>
          <cell r="BR167">
            <v>0</v>
          </cell>
          <cell r="BS167">
            <v>0</v>
          </cell>
          <cell r="BW167">
            <v>0</v>
          </cell>
          <cell r="BX167">
            <v>0</v>
          </cell>
          <cell r="BY167">
            <v>0</v>
          </cell>
          <cell r="BZ167">
            <v>0</v>
          </cell>
          <cell r="CA167">
            <v>0</v>
          </cell>
          <cell r="CE167">
            <v>0</v>
          </cell>
          <cell r="CF167">
            <v>0</v>
          </cell>
          <cell r="CG167">
            <v>0</v>
          </cell>
          <cell r="CH167">
            <v>0</v>
          </cell>
          <cell r="CI167">
            <v>0</v>
          </cell>
        </row>
        <row r="168">
          <cell r="G168" t="e">
            <v>#DIV/0!</v>
          </cell>
          <cell r="H168" t="e">
            <v>#DIV/0!</v>
          </cell>
          <cell r="I168" t="e">
            <v>#DIV/0!</v>
          </cell>
          <cell r="J168" t="e">
            <v>#DIV/0!</v>
          </cell>
          <cell r="K168" t="e">
            <v>#DIV/0!</v>
          </cell>
          <cell r="O168" t="e">
            <v>#DIV/0!</v>
          </cell>
          <cell r="P168" t="e">
            <v>#DIV/0!</v>
          </cell>
          <cell r="Q168" t="e">
            <v>#DIV/0!</v>
          </cell>
          <cell r="R168" t="e">
            <v>#DIV/0!</v>
          </cell>
          <cell r="S168" t="e">
            <v>#DIV/0!</v>
          </cell>
          <cell r="W168" t="e">
            <v>#DIV/0!</v>
          </cell>
          <cell r="X168" t="e">
            <v>#DIV/0!</v>
          </cell>
          <cell r="Y168" t="e">
            <v>#DIV/0!</v>
          </cell>
          <cell r="Z168" t="e">
            <v>#DIV/0!</v>
          </cell>
          <cell r="AA168" t="e">
            <v>#DIV/0!</v>
          </cell>
          <cell r="AE168" t="e">
            <v>#DIV/0!</v>
          </cell>
          <cell r="AF168" t="e">
            <v>#DIV/0!</v>
          </cell>
          <cell r="AG168" t="e">
            <v>#DIV/0!</v>
          </cell>
          <cell r="AH168" t="e">
            <v>#DIV/0!</v>
          </cell>
          <cell r="AI168" t="e">
            <v>#DIV/0!</v>
          </cell>
          <cell r="AM168" t="e">
            <v>#DIV/0!</v>
          </cell>
          <cell r="AN168" t="e">
            <v>#DIV/0!</v>
          </cell>
          <cell r="AO168" t="e">
            <v>#DIV/0!</v>
          </cell>
          <cell r="AP168" t="e">
            <v>#DIV/0!</v>
          </cell>
          <cell r="AQ168" t="e">
            <v>#DIV/0!</v>
          </cell>
          <cell r="AY168">
            <v>0</v>
          </cell>
          <cell r="AZ168">
            <v>0</v>
          </cell>
          <cell r="BA168">
            <v>0</v>
          </cell>
          <cell r="BB168">
            <v>0</v>
          </cell>
          <cell r="BC168">
            <v>0</v>
          </cell>
          <cell r="BG168">
            <v>0</v>
          </cell>
          <cell r="BH168">
            <v>0</v>
          </cell>
          <cell r="BI168">
            <v>0</v>
          </cell>
          <cell r="BJ168">
            <v>0</v>
          </cell>
          <cell r="BK168">
            <v>0</v>
          </cell>
          <cell r="BO168">
            <v>0</v>
          </cell>
          <cell r="BP168">
            <v>0</v>
          </cell>
          <cell r="BQ168">
            <v>0</v>
          </cell>
          <cell r="BR168">
            <v>0</v>
          </cell>
          <cell r="BS168">
            <v>0</v>
          </cell>
          <cell r="BW168">
            <v>0</v>
          </cell>
          <cell r="BX168">
            <v>0</v>
          </cell>
          <cell r="BY168">
            <v>0</v>
          </cell>
          <cell r="BZ168">
            <v>0</v>
          </cell>
          <cell r="CA168">
            <v>0</v>
          </cell>
          <cell r="CE168">
            <v>0</v>
          </cell>
          <cell r="CF168">
            <v>0</v>
          </cell>
          <cell r="CG168">
            <v>0</v>
          </cell>
          <cell r="CH168">
            <v>0</v>
          </cell>
          <cell r="CI168">
            <v>0</v>
          </cell>
        </row>
        <row r="169">
          <cell r="G169" t="e">
            <v>#DIV/0!</v>
          </cell>
          <cell r="H169" t="e">
            <v>#DIV/0!</v>
          </cell>
          <cell r="I169" t="e">
            <v>#DIV/0!</v>
          </cell>
          <cell r="J169" t="e">
            <v>#DIV/0!</v>
          </cell>
          <cell r="K169" t="e">
            <v>#DIV/0!</v>
          </cell>
          <cell r="O169" t="e">
            <v>#DIV/0!</v>
          </cell>
          <cell r="P169" t="e">
            <v>#DIV/0!</v>
          </cell>
          <cell r="Q169" t="e">
            <v>#DIV/0!</v>
          </cell>
          <cell r="R169" t="e">
            <v>#DIV/0!</v>
          </cell>
          <cell r="S169" t="e">
            <v>#DIV/0!</v>
          </cell>
          <cell r="W169" t="e">
            <v>#DIV/0!</v>
          </cell>
          <cell r="X169" t="e">
            <v>#DIV/0!</v>
          </cell>
          <cell r="Y169" t="e">
            <v>#DIV/0!</v>
          </cell>
          <cell r="Z169" t="e">
            <v>#DIV/0!</v>
          </cell>
          <cell r="AA169" t="e">
            <v>#DIV/0!</v>
          </cell>
          <cell r="AE169" t="e">
            <v>#DIV/0!</v>
          </cell>
          <cell r="AF169" t="e">
            <v>#DIV/0!</v>
          </cell>
          <cell r="AG169" t="e">
            <v>#DIV/0!</v>
          </cell>
          <cell r="AH169" t="e">
            <v>#DIV/0!</v>
          </cell>
          <cell r="AI169" t="e">
            <v>#DIV/0!</v>
          </cell>
          <cell r="AM169" t="e">
            <v>#DIV/0!</v>
          </cell>
          <cell r="AN169" t="e">
            <v>#DIV/0!</v>
          </cell>
          <cell r="AO169" t="e">
            <v>#DIV/0!</v>
          </cell>
          <cell r="AP169" t="e">
            <v>#DIV/0!</v>
          </cell>
          <cell r="AQ169" t="e">
            <v>#DIV/0!</v>
          </cell>
          <cell r="AY169">
            <v>0</v>
          </cell>
          <cell r="AZ169">
            <v>0</v>
          </cell>
          <cell r="BA169">
            <v>0</v>
          </cell>
          <cell r="BB169">
            <v>0</v>
          </cell>
          <cell r="BC169">
            <v>0</v>
          </cell>
          <cell r="BG169">
            <v>0</v>
          </cell>
          <cell r="BH169">
            <v>0</v>
          </cell>
          <cell r="BI169">
            <v>0</v>
          </cell>
          <cell r="BJ169">
            <v>0</v>
          </cell>
          <cell r="BK169">
            <v>0</v>
          </cell>
          <cell r="BO169">
            <v>0</v>
          </cell>
          <cell r="BP169">
            <v>0</v>
          </cell>
          <cell r="BQ169">
            <v>0</v>
          </cell>
          <cell r="BR169">
            <v>0</v>
          </cell>
          <cell r="BS169">
            <v>0</v>
          </cell>
          <cell r="BW169">
            <v>0</v>
          </cell>
          <cell r="BX169">
            <v>0</v>
          </cell>
          <cell r="BY169">
            <v>0</v>
          </cell>
          <cell r="BZ169">
            <v>0</v>
          </cell>
          <cell r="CA169">
            <v>0</v>
          </cell>
          <cell r="CE169">
            <v>0</v>
          </cell>
          <cell r="CF169">
            <v>0</v>
          </cell>
          <cell r="CG169">
            <v>0</v>
          </cell>
          <cell r="CH169">
            <v>0</v>
          </cell>
          <cell r="CI169">
            <v>0</v>
          </cell>
        </row>
        <row r="170">
          <cell r="G170" t="e">
            <v>#DIV/0!</v>
          </cell>
          <cell r="H170" t="e">
            <v>#DIV/0!</v>
          </cell>
          <cell r="I170" t="e">
            <v>#DIV/0!</v>
          </cell>
          <cell r="J170" t="e">
            <v>#DIV/0!</v>
          </cell>
          <cell r="K170" t="e">
            <v>#DIV/0!</v>
          </cell>
          <cell r="O170" t="e">
            <v>#DIV/0!</v>
          </cell>
          <cell r="P170" t="e">
            <v>#DIV/0!</v>
          </cell>
          <cell r="Q170" t="e">
            <v>#DIV/0!</v>
          </cell>
          <cell r="R170" t="e">
            <v>#DIV/0!</v>
          </cell>
          <cell r="S170" t="e">
            <v>#DIV/0!</v>
          </cell>
          <cell r="W170" t="e">
            <v>#DIV/0!</v>
          </cell>
          <cell r="X170" t="e">
            <v>#DIV/0!</v>
          </cell>
          <cell r="Y170" t="e">
            <v>#DIV/0!</v>
          </cell>
          <cell r="Z170" t="e">
            <v>#DIV/0!</v>
          </cell>
          <cell r="AA170" t="e">
            <v>#DIV/0!</v>
          </cell>
          <cell r="AE170" t="e">
            <v>#DIV/0!</v>
          </cell>
          <cell r="AF170" t="e">
            <v>#DIV/0!</v>
          </cell>
          <cell r="AG170" t="e">
            <v>#DIV/0!</v>
          </cell>
          <cell r="AH170" t="e">
            <v>#DIV/0!</v>
          </cell>
          <cell r="AI170" t="e">
            <v>#DIV/0!</v>
          </cell>
          <cell r="AM170" t="e">
            <v>#DIV/0!</v>
          </cell>
          <cell r="AN170" t="e">
            <v>#DIV/0!</v>
          </cell>
          <cell r="AO170" t="e">
            <v>#DIV/0!</v>
          </cell>
          <cell r="AP170" t="e">
            <v>#DIV/0!</v>
          </cell>
          <cell r="AQ170" t="e">
            <v>#DIV/0!</v>
          </cell>
          <cell r="AY170">
            <v>0</v>
          </cell>
          <cell r="AZ170">
            <v>0</v>
          </cell>
          <cell r="BA170">
            <v>0</v>
          </cell>
          <cell r="BB170">
            <v>0</v>
          </cell>
          <cell r="BC170">
            <v>0</v>
          </cell>
          <cell r="BG170">
            <v>0</v>
          </cell>
          <cell r="BH170">
            <v>0</v>
          </cell>
          <cell r="BI170">
            <v>0</v>
          </cell>
          <cell r="BJ170">
            <v>0</v>
          </cell>
          <cell r="BK170">
            <v>0</v>
          </cell>
          <cell r="BO170">
            <v>0</v>
          </cell>
          <cell r="BP170">
            <v>0</v>
          </cell>
          <cell r="BQ170">
            <v>0</v>
          </cell>
          <cell r="BR170">
            <v>0</v>
          </cell>
          <cell r="BS170">
            <v>0</v>
          </cell>
          <cell r="BW170">
            <v>0</v>
          </cell>
          <cell r="BX170">
            <v>0</v>
          </cell>
          <cell r="BY170">
            <v>0</v>
          </cell>
          <cell r="BZ170">
            <v>0</v>
          </cell>
          <cell r="CA170">
            <v>0</v>
          </cell>
          <cell r="CE170">
            <v>0</v>
          </cell>
          <cell r="CF170">
            <v>0</v>
          </cell>
          <cell r="CG170">
            <v>0</v>
          </cell>
          <cell r="CH170">
            <v>0</v>
          </cell>
          <cell r="CI170">
            <v>0</v>
          </cell>
        </row>
        <row r="171">
          <cell r="G171" t="e">
            <v>#DIV/0!</v>
          </cell>
          <cell r="H171" t="e">
            <v>#DIV/0!</v>
          </cell>
          <cell r="I171" t="e">
            <v>#DIV/0!</v>
          </cell>
          <cell r="J171" t="e">
            <v>#DIV/0!</v>
          </cell>
          <cell r="K171" t="e">
            <v>#DIV/0!</v>
          </cell>
          <cell r="O171" t="e">
            <v>#DIV/0!</v>
          </cell>
          <cell r="P171" t="e">
            <v>#DIV/0!</v>
          </cell>
          <cell r="Q171" t="e">
            <v>#DIV/0!</v>
          </cell>
          <cell r="R171" t="e">
            <v>#DIV/0!</v>
          </cell>
          <cell r="S171" t="e">
            <v>#DIV/0!</v>
          </cell>
          <cell r="W171" t="e">
            <v>#DIV/0!</v>
          </cell>
          <cell r="X171" t="e">
            <v>#DIV/0!</v>
          </cell>
          <cell r="Y171" t="e">
            <v>#DIV/0!</v>
          </cell>
          <cell r="Z171" t="e">
            <v>#DIV/0!</v>
          </cell>
          <cell r="AA171" t="e">
            <v>#DIV/0!</v>
          </cell>
          <cell r="AE171" t="e">
            <v>#DIV/0!</v>
          </cell>
          <cell r="AF171" t="e">
            <v>#DIV/0!</v>
          </cell>
          <cell r="AG171" t="e">
            <v>#DIV/0!</v>
          </cell>
          <cell r="AH171" t="e">
            <v>#DIV/0!</v>
          </cell>
          <cell r="AI171" t="e">
            <v>#DIV/0!</v>
          </cell>
          <cell r="AM171" t="e">
            <v>#DIV/0!</v>
          </cell>
          <cell r="AN171" t="e">
            <v>#DIV/0!</v>
          </cell>
          <cell r="AO171" t="e">
            <v>#DIV/0!</v>
          </cell>
          <cell r="AP171" t="e">
            <v>#DIV/0!</v>
          </cell>
          <cell r="AQ171" t="e">
            <v>#DIV/0!</v>
          </cell>
          <cell r="AY171">
            <v>0</v>
          </cell>
          <cell r="AZ171">
            <v>0</v>
          </cell>
          <cell r="BA171">
            <v>0</v>
          </cell>
          <cell r="BB171">
            <v>0</v>
          </cell>
          <cell r="BC171">
            <v>0</v>
          </cell>
          <cell r="BG171">
            <v>0</v>
          </cell>
          <cell r="BH171">
            <v>0</v>
          </cell>
          <cell r="BI171">
            <v>0</v>
          </cell>
          <cell r="BJ171">
            <v>0</v>
          </cell>
          <cell r="BK171">
            <v>0</v>
          </cell>
          <cell r="BO171">
            <v>0</v>
          </cell>
          <cell r="BP171">
            <v>0</v>
          </cell>
          <cell r="BQ171">
            <v>0</v>
          </cell>
          <cell r="BR171">
            <v>0</v>
          </cell>
          <cell r="BS171">
            <v>0</v>
          </cell>
          <cell r="BW171">
            <v>0</v>
          </cell>
          <cell r="BX171">
            <v>0</v>
          </cell>
          <cell r="BY171">
            <v>0</v>
          </cell>
          <cell r="BZ171">
            <v>0</v>
          </cell>
          <cell r="CA171">
            <v>0</v>
          </cell>
          <cell r="CE171">
            <v>0</v>
          </cell>
          <cell r="CF171">
            <v>0</v>
          </cell>
          <cell r="CG171">
            <v>0</v>
          </cell>
          <cell r="CH171">
            <v>0</v>
          </cell>
          <cell r="CI171">
            <v>0</v>
          </cell>
        </row>
        <row r="172">
          <cell r="G172" t="e">
            <v>#DIV/0!</v>
          </cell>
          <cell r="H172" t="e">
            <v>#DIV/0!</v>
          </cell>
          <cell r="I172" t="e">
            <v>#DIV/0!</v>
          </cell>
          <cell r="J172" t="e">
            <v>#DIV/0!</v>
          </cell>
          <cell r="K172" t="e">
            <v>#DIV/0!</v>
          </cell>
          <cell r="O172" t="e">
            <v>#DIV/0!</v>
          </cell>
          <cell r="P172" t="e">
            <v>#DIV/0!</v>
          </cell>
          <cell r="Q172" t="e">
            <v>#DIV/0!</v>
          </cell>
          <cell r="R172" t="e">
            <v>#DIV/0!</v>
          </cell>
          <cell r="S172" t="e">
            <v>#DIV/0!</v>
          </cell>
          <cell r="W172" t="e">
            <v>#DIV/0!</v>
          </cell>
          <cell r="X172" t="e">
            <v>#DIV/0!</v>
          </cell>
          <cell r="Y172" t="e">
            <v>#DIV/0!</v>
          </cell>
          <cell r="Z172" t="e">
            <v>#DIV/0!</v>
          </cell>
          <cell r="AA172" t="e">
            <v>#DIV/0!</v>
          </cell>
          <cell r="AE172" t="e">
            <v>#DIV/0!</v>
          </cell>
          <cell r="AF172" t="e">
            <v>#DIV/0!</v>
          </cell>
          <cell r="AG172" t="e">
            <v>#DIV/0!</v>
          </cell>
          <cell r="AH172" t="e">
            <v>#DIV/0!</v>
          </cell>
          <cell r="AI172" t="e">
            <v>#DIV/0!</v>
          </cell>
          <cell r="AM172" t="e">
            <v>#DIV/0!</v>
          </cell>
          <cell r="AN172" t="e">
            <v>#DIV/0!</v>
          </cell>
          <cell r="AO172" t="e">
            <v>#DIV/0!</v>
          </cell>
          <cell r="AP172" t="e">
            <v>#DIV/0!</v>
          </cell>
          <cell r="AQ172" t="e">
            <v>#DIV/0!</v>
          </cell>
          <cell r="AY172">
            <v>0</v>
          </cell>
          <cell r="AZ172">
            <v>0</v>
          </cell>
          <cell r="BA172">
            <v>0</v>
          </cell>
          <cell r="BB172">
            <v>0</v>
          </cell>
          <cell r="BC172">
            <v>0</v>
          </cell>
          <cell r="BG172">
            <v>0</v>
          </cell>
          <cell r="BH172">
            <v>0</v>
          </cell>
          <cell r="BI172">
            <v>0</v>
          </cell>
          <cell r="BJ172">
            <v>0</v>
          </cell>
          <cell r="BK172">
            <v>0</v>
          </cell>
          <cell r="BO172">
            <v>0</v>
          </cell>
          <cell r="BP172">
            <v>0</v>
          </cell>
          <cell r="BQ172">
            <v>0</v>
          </cell>
          <cell r="BR172">
            <v>0</v>
          </cell>
          <cell r="BS172">
            <v>0</v>
          </cell>
          <cell r="BW172">
            <v>0</v>
          </cell>
          <cell r="BX172">
            <v>0</v>
          </cell>
          <cell r="BY172">
            <v>0</v>
          </cell>
          <cell r="BZ172">
            <v>0</v>
          </cell>
          <cell r="CA172">
            <v>0</v>
          </cell>
          <cell r="CE172">
            <v>0</v>
          </cell>
          <cell r="CF172">
            <v>0</v>
          </cell>
          <cell r="CG172">
            <v>0</v>
          </cell>
          <cell r="CH172">
            <v>0</v>
          </cell>
          <cell r="CI172">
            <v>0</v>
          </cell>
        </row>
        <row r="173">
          <cell r="G173" t="e">
            <v>#DIV/0!</v>
          </cell>
          <cell r="H173" t="e">
            <v>#DIV/0!</v>
          </cell>
          <cell r="I173" t="e">
            <v>#DIV/0!</v>
          </cell>
          <cell r="J173" t="e">
            <v>#DIV/0!</v>
          </cell>
          <cell r="K173" t="e">
            <v>#DIV/0!</v>
          </cell>
          <cell r="O173" t="e">
            <v>#DIV/0!</v>
          </cell>
          <cell r="P173" t="e">
            <v>#DIV/0!</v>
          </cell>
          <cell r="Q173" t="e">
            <v>#DIV/0!</v>
          </cell>
          <cell r="R173" t="e">
            <v>#DIV/0!</v>
          </cell>
          <cell r="S173" t="e">
            <v>#DIV/0!</v>
          </cell>
          <cell r="W173" t="e">
            <v>#DIV/0!</v>
          </cell>
          <cell r="X173" t="e">
            <v>#DIV/0!</v>
          </cell>
          <cell r="Y173" t="e">
            <v>#DIV/0!</v>
          </cell>
          <cell r="Z173" t="e">
            <v>#DIV/0!</v>
          </cell>
          <cell r="AA173" t="e">
            <v>#DIV/0!</v>
          </cell>
          <cell r="AE173" t="e">
            <v>#DIV/0!</v>
          </cell>
          <cell r="AF173" t="e">
            <v>#DIV/0!</v>
          </cell>
          <cell r="AG173" t="e">
            <v>#DIV/0!</v>
          </cell>
          <cell r="AH173" t="e">
            <v>#DIV/0!</v>
          </cell>
          <cell r="AI173" t="e">
            <v>#DIV/0!</v>
          </cell>
          <cell r="AM173" t="e">
            <v>#DIV/0!</v>
          </cell>
          <cell r="AN173" t="e">
            <v>#DIV/0!</v>
          </cell>
          <cell r="AO173" t="e">
            <v>#DIV/0!</v>
          </cell>
          <cell r="AP173" t="e">
            <v>#DIV/0!</v>
          </cell>
          <cell r="AQ173" t="e">
            <v>#DIV/0!</v>
          </cell>
          <cell r="AY173">
            <v>0</v>
          </cell>
          <cell r="AZ173">
            <v>0</v>
          </cell>
          <cell r="BA173">
            <v>0</v>
          </cell>
          <cell r="BB173">
            <v>0</v>
          </cell>
          <cell r="BC173">
            <v>0</v>
          </cell>
          <cell r="BG173">
            <v>0</v>
          </cell>
          <cell r="BH173">
            <v>0</v>
          </cell>
          <cell r="BI173">
            <v>0</v>
          </cell>
          <cell r="BJ173">
            <v>0</v>
          </cell>
          <cell r="BK173">
            <v>0</v>
          </cell>
          <cell r="BO173">
            <v>0</v>
          </cell>
          <cell r="BP173">
            <v>0</v>
          </cell>
          <cell r="BQ173">
            <v>0</v>
          </cell>
          <cell r="BR173">
            <v>0</v>
          </cell>
          <cell r="BS173">
            <v>0</v>
          </cell>
          <cell r="BW173">
            <v>0</v>
          </cell>
          <cell r="BX173">
            <v>0</v>
          </cell>
          <cell r="BY173">
            <v>0</v>
          </cell>
          <cell r="BZ173">
            <v>0</v>
          </cell>
          <cell r="CA173">
            <v>0</v>
          </cell>
          <cell r="CE173">
            <v>0</v>
          </cell>
          <cell r="CF173">
            <v>0</v>
          </cell>
          <cell r="CG173">
            <v>0</v>
          </cell>
          <cell r="CH173">
            <v>0</v>
          </cell>
          <cell r="CI173">
            <v>0</v>
          </cell>
        </row>
        <row r="174">
          <cell r="G174" t="e">
            <v>#DIV/0!</v>
          </cell>
          <cell r="H174" t="e">
            <v>#DIV/0!</v>
          </cell>
          <cell r="I174" t="e">
            <v>#DIV/0!</v>
          </cell>
          <cell r="J174" t="e">
            <v>#DIV/0!</v>
          </cell>
          <cell r="K174" t="e">
            <v>#DIV/0!</v>
          </cell>
          <cell r="O174" t="e">
            <v>#DIV/0!</v>
          </cell>
          <cell r="P174" t="e">
            <v>#DIV/0!</v>
          </cell>
          <cell r="Q174" t="e">
            <v>#DIV/0!</v>
          </cell>
          <cell r="R174" t="e">
            <v>#DIV/0!</v>
          </cell>
          <cell r="S174" t="e">
            <v>#DIV/0!</v>
          </cell>
          <cell r="W174" t="e">
            <v>#DIV/0!</v>
          </cell>
          <cell r="X174" t="e">
            <v>#DIV/0!</v>
          </cell>
          <cell r="Y174" t="e">
            <v>#DIV/0!</v>
          </cell>
          <cell r="Z174" t="e">
            <v>#DIV/0!</v>
          </cell>
          <cell r="AA174" t="e">
            <v>#DIV/0!</v>
          </cell>
          <cell r="AE174" t="e">
            <v>#DIV/0!</v>
          </cell>
          <cell r="AF174" t="e">
            <v>#DIV/0!</v>
          </cell>
          <cell r="AG174" t="e">
            <v>#DIV/0!</v>
          </cell>
          <cell r="AH174" t="e">
            <v>#DIV/0!</v>
          </cell>
          <cell r="AI174" t="e">
            <v>#DIV/0!</v>
          </cell>
          <cell r="AM174" t="e">
            <v>#DIV/0!</v>
          </cell>
          <cell r="AN174" t="e">
            <v>#DIV/0!</v>
          </cell>
          <cell r="AO174" t="e">
            <v>#DIV/0!</v>
          </cell>
          <cell r="AP174" t="e">
            <v>#DIV/0!</v>
          </cell>
          <cell r="AQ174" t="e">
            <v>#DIV/0!</v>
          </cell>
          <cell r="AY174">
            <v>0</v>
          </cell>
          <cell r="AZ174">
            <v>0</v>
          </cell>
          <cell r="BA174">
            <v>0</v>
          </cell>
          <cell r="BB174">
            <v>0</v>
          </cell>
          <cell r="BC174">
            <v>0</v>
          </cell>
          <cell r="BG174">
            <v>0</v>
          </cell>
          <cell r="BH174">
            <v>0</v>
          </cell>
          <cell r="BI174">
            <v>0</v>
          </cell>
          <cell r="BJ174">
            <v>0</v>
          </cell>
          <cell r="BK174">
            <v>0</v>
          </cell>
          <cell r="BO174">
            <v>0</v>
          </cell>
          <cell r="BP174">
            <v>0</v>
          </cell>
          <cell r="BQ174">
            <v>0</v>
          </cell>
          <cell r="BR174">
            <v>0</v>
          </cell>
          <cell r="BS174">
            <v>0</v>
          </cell>
          <cell r="BW174">
            <v>0</v>
          </cell>
          <cell r="BX174">
            <v>0</v>
          </cell>
          <cell r="BY174">
            <v>0</v>
          </cell>
          <cell r="BZ174">
            <v>0</v>
          </cell>
          <cell r="CA174">
            <v>0</v>
          </cell>
          <cell r="CE174">
            <v>0</v>
          </cell>
          <cell r="CF174">
            <v>0</v>
          </cell>
          <cell r="CG174">
            <v>0</v>
          </cell>
          <cell r="CH174">
            <v>0</v>
          </cell>
          <cell r="CI174">
            <v>0</v>
          </cell>
        </row>
        <row r="175">
          <cell r="G175" t="e">
            <v>#DIV/0!</v>
          </cell>
          <cell r="H175" t="e">
            <v>#DIV/0!</v>
          </cell>
          <cell r="I175" t="e">
            <v>#DIV/0!</v>
          </cell>
          <cell r="J175" t="e">
            <v>#DIV/0!</v>
          </cell>
          <cell r="K175" t="e">
            <v>#DIV/0!</v>
          </cell>
          <cell r="O175" t="e">
            <v>#DIV/0!</v>
          </cell>
          <cell r="P175" t="e">
            <v>#DIV/0!</v>
          </cell>
          <cell r="Q175" t="e">
            <v>#DIV/0!</v>
          </cell>
          <cell r="R175" t="e">
            <v>#DIV/0!</v>
          </cell>
          <cell r="S175" t="e">
            <v>#DIV/0!</v>
          </cell>
          <cell r="W175" t="e">
            <v>#DIV/0!</v>
          </cell>
          <cell r="X175" t="e">
            <v>#DIV/0!</v>
          </cell>
          <cell r="Y175" t="e">
            <v>#DIV/0!</v>
          </cell>
          <cell r="Z175" t="e">
            <v>#DIV/0!</v>
          </cell>
          <cell r="AA175" t="e">
            <v>#DIV/0!</v>
          </cell>
          <cell r="AE175" t="e">
            <v>#DIV/0!</v>
          </cell>
          <cell r="AF175" t="e">
            <v>#DIV/0!</v>
          </cell>
          <cell r="AG175" t="e">
            <v>#DIV/0!</v>
          </cell>
          <cell r="AH175" t="e">
            <v>#DIV/0!</v>
          </cell>
          <cell r="AI175" t="e">
            <v>#DIV/0!</v>
          </cell>
          <cell r="AM175" t="e">
            <v>#DIV/0!</v>
          </cell>
          <cell r="AN175" t="e">
            <v>#DIV/0!</v>
          </cell>
          <cell r="AO175" t="e">
            <v>#DIV/0!</v>
          </cell>
          <cell r="AP175" t="e">
            <v>#DIV/0!</v>
          </cell>
          <cell r="AQ175" t="e">
            <v>#DIV/0!</v>
          </cell>
          <cell r="AY175">
            <v>0</v>
          </cell>
          <cell r="AZ175">
            <v>0</v>
          </cell>
          <cell r="BA175">
            <v>0</v>
          </cell>
          <cell r="BB175">
            <v>0</v>
          </cell>
          <cell r="BC175">
            <v>0</v>
          </cell>
          <cell r="BG175">
            <v>0</v>
          </cell>
          <cell r="BH175">
            <v>0</v>
          </cell>
          <cell r="BI175">
            <v>0</v>
          </cell>
          <cell r="BJ175">
            <v>0</v>
          </cell>
          <cell r="BK175">
            <v>0</v>
          </cell>
          <cell r="BO175">
            <v>0</v>
          </cell>
          <cell r="BP175">
            <v>0</v>
          </cell>
          <cell r="BQ175">
            <v>0</v>
          </cell>
          <cell r="BR175">
            <v>0</v>
          </cell>
          <cell r="BS175">
            <v>0</v>
          </cell>
          <cell r="BW175">
            <v>0</v>
          </cell>
          <cell r="BX175">
            <v>0</v>
          </cell>
          <cell r="BY175">
            <v>0</v>
          </cell>
          <cell r="BZ175">
            <v>0</v>
          </cell>
          <cell r="CA175">
            <v>0</v>
          </cell>
          <cell r="CE175">
            <v>0</v>
          </cell>
          <cell r="CF175">
            <v>0</v>
          </cell>
          <cell r="CG175">
            <v>0</v>
          </cell>
          <cell r="CH175">
            <v>0</v>
          </cell>
          <cell r="CI175">
            <v>0</v>
          </cell>
        </row>
        <row r="176">
          <cell r="G176" t="e">
            <v>#DIV/0!</v>
          </cell>
          <cell r="H176" t="e">
            <v>#DIV/0!</v>
          </cell>
          <cell r="I176" t="e">
            <v>#DIV/0!</v>
          </cell>
          <cell r="J176" t="e">
            <v>#DIV/0!</v>
          </cell>
          <cell r="K176" t="e">
            <v>#DIV/0!</v>
          </cell>
          <cell r="O176" t="e">
            <v>#DIV/0!</v>
          </cell>
          <cell r="P176" t="e">
            <v>#DIV/0!</v>
          </cell>
          <cell r="Q176" t="e">
            <v>#DIV/0!</v>
          </cell>
          <cell r="R176" t="e">
            <v>#DIV/0!</v>
          </cell>
          <cell r="S176" t="e">
            <v>#DIV/0!</v>
          </cell>
          <cell r="W176" t="e">
            <v>#DIV/0!</v>
          </cell>
          <cell r="X176" t="e">
            <v>#DIV/0!</v>
          </cell>
          <cell r="Y176" t="e">
            <v>#DIV/0!</v>
          </cell>
          <cell r="Z176" t="e">
            <v>#DIV/0!</v>
          </cell>
          <cell r="AA176" t="e">
            <v>#DIV/0!</v>
          </cell>
          <cell r="AE176" t="e">
            <v>#DIV/0!</v>
          </cell>
          <cell r="AF176" t="e">
            <v>#DIV/0!</v>
          </cell>
          <cell r="AG176" t="e">
            <v>#DIV/0!</v>
          </cell>
          <cell r="AH176" t="e">
            <v>#DIV/0!</v>
          </cell>
          <cell r="AI176" t="e">
            <v>#DIV/0!</v>
          </cell>
          <cell r="AM176" t="e">
            <v>#DIV/0!</v>
          </cell>
          <cell r="AN176" t="e">
            <v>#DIV/0!</v>
          </cell>
          <cell r="AO176" t="e">
            <v>#DIV/0!</v>
          </cell>
          <cell r="AP176" t="e">
            <v>#DIV/0!</v>
          </cell>
          <cell r="AQ176" t="e">
            <v>#DIV/0!</v>
          </cell>
          <cell r="AY176">
            <v>0</v>
          </cell>
          <cell r="AZ176">
            <v>0</v>
          </cell>
          <cell r="BA176">
            <v>0</v>
          </cell>
          <cell r="BB176">
            <v>0</v>
          </cell>
          <cell r="BC176">
            <v>0</v>
          </cell>
          <cell r="BG176">
            <v>0</v>
          </cell>
          <cell r="BH176">
            <v>0</v>
          </cell>
          <cell r="BI176">
            <v>0</v>
          </cell>
          <cell r="BJ176">
            <v>0</v>
          </cell>
          <cell r="BK176">
            <v>0</v>
          </cell>
          <cell r="BO176">
            <v>0</v>
          </cell>
          <cell r="BP176">
            <v>0</v>
          </cell>
          <cell r="BQ176">
            <v>0</v>
          </cell>
          <cell r="BR176">
            <v>0</v>
          </cell>
          <cell r="BS176">
            <v>0</v>
          </cell>
          <cell r="BW176">
            <v>0</v>
          </cell>
          <cell r="BX176">
            <v>0</v>
          </cell>
          <cell r="BY176">
            <v>0</v>
          </cell>
          <cell r="BZ176">
            <v>0</v>
          </cell>
          <cell r="CA176">
            <v>0</v>
          </cell>
          <cell r="CE176">
            <v>0</v>
          </cell>
          <cell r="CF176">
            <v>0</v>
          </cell>
          <cell r="CG176">
            <v>0</v>
          </cell>
          <cell r="CH176">
            <v>0</v>
          </cell>
          <cell r="CI176">
            <v>0</v>
          </cell>
        </row>
        <row r="177">
          <cell r="G177" t="e">
            <v>#DIV/0!</v>
          </cell>
          <cell r="H177" t="e">
            <v>#DIV/0!</v>
          </cell>
          <cell r="I177" t="e">
            <v>#DIV/0!</v>
          </cell>
          <cell r="J177" t="e">
            <v>#DIV/0!</v>
          </cell>
          <cell r="K177" t="e">
            <v>#DIV/0!</v>
          </cell>
          <cell r="O177" t="e">
            <v>#DIV/0!</v>
          </cell>
          <cell r="P177" t="e">
            <v>#DIV/0!</v>
          </cell>
          <cell r="Q177" t="e">
            <v>#DIV/0!</v>
          </cell>
          <cell r="R177" t="e">
            <v>#DIV/0!</v>
          </cell>
          <cell r="S177" t="e">
            <v>#DIV/0!</v>
          </cell>
          <cell r="W177" t="e">
            <v>#DIV/0!</v>
          </cell>
          <cell r="X177" t="e">
            <v>#DIV/0!</v>
          </cell>
          <cell r="Y177" t="e">
            <v>#DIV/0!</v>
          </cell>
          <cell r="Z177" t="e">
            <v>#DIV/0!</v>
          </cell>
          <cell r="AA177" t="e">
            <v>#DIV/0!</v>
          </cell>
          <cell r="AE177" t="e">
            <v>#DIV/0!</v>
          </cell>
          <cell r="AF177" t="e">
            <v>#DIV/0!</v>
          </cell>
          <cell r="AG177" t="e">
            <v>#DIV/0!</v>
          </cell>
          <cell r="AH177" t="e">
            <v>#DIV/0!</v>
          </cell>
          <cell r="AI177" t="e">
            <v>#DIV/0!</v>
          </cell>
          <cell r="AM177" t="e">
            <v>#DIV/0!</v>
          </cell>
          <cell r="AN177" t="e">
            <v>#DIV/0!</v>
          </cell>
          <cell r="AO177" t="e">
            <v>#DIV/0!</v>
          </cell>
          <cell r="AP177" t="e">
            <v>#DIV/0!</v>
          </cell>
          <cell r="AQ177" t="e">
            <v>#DIV/0!</v>
          </cell>
          <cell r="AY177">
            <v>0</v>
          </cell>
          <cell r="AZ177">
            <v>0</v>
          </cell>
          <cell r="BA177">
            <v>0</v>
          </cell>
          <cell r="BB177">
            <v>0</v>
          </cell>
          <cell r="BC177">
            <v>0</v>
          </cell>
          <cell r="BG177">
            <v>0</v>
          </cell>
          <cell r="BH177">
            <v>0</v>
          </cell>
          <cell r="BI177">
            <v>0</v>
          </cell>
          <cell r="BJ177">
            <v>0</v>
          </cell>
          <cell r="BK177">
            <v>0</v>
          </cell>
          <cell r="BO177">
            <v>0</v>
          </cell>
          <cell r="BP177">
            <v>0</v>
          </cell>
          <cell r="BQ177">
            <v>0</v>
          </cell>
          <cell r="BR177">
            <v>0</v>
          </cell>
          <cell r="BS177">
            <v>0</v>
          </cell>
          <cell r="BW177">
            <v>0</v>
          </cell>
          <cell r="BX177">
            <v>0</v>
          </cell>
          <cell r="BY177">
            <v>0</v>
          </cell>
          <cell r="BZ177">
            <v>0</v>
          </cell>
          <cell r="CA177">
            <v>0</v>
          </cell>
          <cell r="CE177">
            <v>0</v>
          </cell>
          <cell r="CF177">
            <v>0</v>
          </cell>
          <cell r="CG177">
            <v>0</v>
          </cell>
          <cell r="CH177">
            <v>0</v>
          </cell>
          <cell r="CI177">
            <v>0</v>
          </cell>
        </row>
        <row r="178">
          <cell r="G178" t="e">
            <v>#DIV/0!</v>
          </cell>
          <cell r="H178" t="e">
            <v>#DIV/0!</v>
          </cell>
          <cell r="I178" t="e">
            <v>#DIV/0!</v>
          </cell>
          <cell r="J178" t="e">
            <v>#DIV/0!</v>
          </cell>
          <cell r="K178" t="e">
            <v>#DIV/0!</v>
          </cell>
          <cell r="O178" t="e">
            <v>#DIV/0!</v>
          </cell>
          <cell r="P178" t="e">
            <v>#DIV/0!</v>
          </cell>
          <cell r="Q178" t="e">
            <v>#DIV/0!</v>
          </cell>
          <cell r="R178" t="e">
            <v>#DIV/0!</v>
          </cell>
          <cell r="S178" t="e">
            <v>#DIV/0!</v>
          </cell>
          <cell r="W178" t="e">
            <v>#DIV/0!</v>
          </cell>
          <cell r="X178" t="e">
            <v>#DIV/0!</v>
          </cell>
          <cell r="Y178" t="e">
            <v>#DIV/0!</v>
          </cell>
          <cell r="Z178" t="e">
            <v>#DIV/0!</v>
          </cell>
          <cell r="AA178" t="e">
            <v>#DIV/0!</v>
          </cell>
          <cell r="AE178" t="e">
            <v>#DIV/0!</v>
          </cell>
          <cell r="AF178" t="e">
            <v>#DIV/0!</v>
          </cell>
          <cell r="AG178" t="e">
            <v>#DIV/0!</v>
          </cell>
          <cell r="AH178" t="e">
            <v>#DIV/0!</v>
          </cell>
          <cell r="AI178" t="e">
            <v>#DIV/0!</v>
          </cell>
          <cell r="AM178" t="e">
            <v>#DIV/0!</v>
          </cell>
          <cell r="AN178" t="e">
            <v>#DIV/0!</v>
          </cell>
          <cell r="AO178" t="e">
            <v>#DIV/0!</v>
          </cell>
          <cell r="AP178" t="e">
            <v>#DIV/0!</v>
          </cell>
          <cell r="AQ178" t="e">
            <v>#DIV/0!</v>
          </cell>
          <cell r="AY178">
            <v>0</v>
          </cell>
          <cell r="AZ178">
            <v>0</v>
          </cell>
          <cell r="BA178">
            <v>0</v>
          </cell>
          <cell r="BB178">
            <v>0</v>
          </cell>
          <cell r="BC178">
            <v>0</v>
          </cell>
          <cell r="BG178">
            <v>0</v>
          </cell>
          <cell r="BH178">
            <v>0</v>
          </cell>
          <cell r="BI178">
            <v>0</v>
          </cell>
          <cell r="BJ178">
            <v>0</v>
          </cell>
          <cell r="BK178">
            <v>0</v>
          </cell>
          <cell r="BO178">
            <v>0</v>
          </cell>
          <cell r="BP178">
            <v>0</v>
          </cell>
          <cell r="BQ178">
            <v>0</v>
          </cell>
          <cell r="BR178">
            <v>0</v>
          </cell>
          <cell r="BS178">
            <v>0</v>
          </cell>
          <cell r="BW178">
            <v>0</v>
          </cell>
          <cell r="BX178">
            <v>0</v>
          </cell>
          <cell r="BY178">
            <v>0</v>
          </cell>
          <cell r="BZ178">
            <v>0</v>
          </cell>
          <cell r="CA178">
            <v>0</v>
          </cell>
          <cell r="CE178">
            <v>0</v>
          </cell>
          <cell r="CF178">
            <v>0</v>
          </cell>
          <cell r="CG178">
            <v>0</v>
          </cell>
          <cell r="CH178">
            <v>0</v>
          </cell>
          <cell r="CI178">
            <v>0</v>
          </cell>
        </row>
        <row r="179">
          <cell r="G179" t="e">
            <v>#DIV/0!</v>
          </cell>
          <cell r="H179" t="e">
            <v>#DIV/0!</v>
          </cell>
          <cell r="I179" t="e">
            <v>#DIV/0!</v>
          </cell>
          <cell r="J179" t="e">
            <v>#DIV/0!</v>
          </cell>
          <cell r="K179" t="e">
            <v>#DIV/0!</v>
          </cell>
          <cell r="O179" t="e">
            <v>#DIV/0!</v>
          </cell>
          <cell r="P179" t="e">
            <v>#DIV/0!</v>
          </cell>
          <cell r="Q179" t="e">
            <v>#DIV/0!</v>
          </cell>
          <cell r="R179" t="e">
            <v>#DIV/0!</v>
          </cell>
          <cell r="S179" t="e">
            <v>#DIV/0!</v>
          </cell>
          <cell r="W179" t="e">
            <v>#DIV/0!</v>
          </cell>
          <cell r="X179" t="e">
            <v>#DIV/0!</v>
          </cell>
          <cell r="Y179" t="e">
            <v>#DIV/0!</v>
          </cell>
          <cell r="Z179" t="e">
            <v>#DIV/0!</v>
          </cell>
          <cell r="AA179" t="e">
            <v>#DIV/0!</v>
          </cell>
          <cell r="AE179" t="e">
            <v>#DIV/0!</v>
          </cell>
          <cell r="AF179" t="e">
            <v>#DIV/0!</v>
          </cell>
          <cell r="AG179" t="e">
            <v>#DIV/0!</v>
          </cell>
          <cell r="AH179" t="e">
            <v>#DIV/0!</v>
          </cell>
          <cell r="AI179" t="e">
            <v>#DIV/0!</v>
          </cell>
          <cell r="AM179" t="e">
            <v>#DIV/0!</v>
          </cell>
          <cell r="AN179" t="e">
            <v>#DIV/0!</v>
          </cell>
          <cell r="AO179" t="e">
            <v>#DIV/0!</v>
          </cell>
          <cell r="AP179" t="e">
            <v>#DIV/0!</v>
          </cell>
          <cell r="AQ179" t="e">
            <v>#DIV/0!</v>
          </cell>
          <cell r="AY179">
            <v>0</v>
          </cell>
          <cell r="AZ179">
            <v>0</v>
          </cell>
          <cell r="BA179">
            <v>0</v>
          </cell>
          <cell r="BB179">
            <v>0</v>
          </cell>
          <cell r="BC179">
            <v>0</v>
          </cell>
          <cell r="BG179">
            <v>0</v>
          </cell>
          <cell r="BH179">
            <v>0</v>
          </cell>
          <cell r="BI179">
            <v>0</v>
          </cell>
          <cell r="BJ179">
            <v>0</v>
          </cell>
          <cell r="BK179">
            <v>0</v>
          </cell>
          <cell r="BO179">
            <v>0</v>
          </cell>
          <cell r="BP179">
            <v>0</v>
          </cell>
          <cell r="BQ179">
            <v>0</v>
          </cell>
          <cell r="BR179">
            <v>0</v>
          </cell>
          <cell r="BS179">
            <v>0</v>
          </cell>
          <cell r="BW179">
            <v>0</v>
          </cell>
          <cell r="BX179">
            <v>0</v>
          </cell>
          <cell r="BY179">
            <v>0</v>
          </cell>
          <cell r="BZ179">
            <v>0</v>
          </cell>
          <cell r="CA179">
            <v>0</v>
          </cell>
          <cell r="CE179">
            <v>0</v>
          </cell>
          <cell r="CF179">
            <v>0</v>
          </cell>
          <cell r="CG179">
            <v>0</v>
          </cell>
          <cell r="CH179">
            <v>0</v>
          </cell>
          <cell r="CI179">
            <v>0</v>
          </cell>
        </row>
        <row r="180">
          <cell r="G180" t="e">
            <v>#DIV/0!</v>
          </cell>
          <cell r="H180" t="e">
            <v>#DIV/0!</v>
          </cell>
          <cell r="I180" t="e">
            <v>#DIV/0!</v>
          </cell>
          <cell r="J180" t="e">
            <v>#DIV/0!</v>
          </cell>
          <cell r="K180" t="e">
            <v>#DIV/0!</v>
          </cell>
          <cell r="O180" t="e">
            <v>#DIV/0!</v>
          </cell>
          <cell r="P180" t="e">
            <v>#DIV/0!</v>
          </cell>
          <cell r="Q180" t="e">
            <v>#DIV/0!</v>
          </cell>
          <cell r="R180" t="e">
            <v>#DIV/0!</v>
          </cell>
          <cell r="S180" t="e">
            <v>#DIV/0!</v>
          </cell>
          <cell r="W180" t="e">
            <v>#DIV/0!</v>
          </cell>
          <cell r="X180" t="e">
            <v>#DIV/0!</v>
          </cell>
          <cell r="Y180" t="e">
            <v>#DIV/0!</v>
          </cell>
          <cell r="Z180" t="e">
            <v>#DIV/0!</v>
          </cell>
          <cell r="AA180" t="e">
            <v>#DIV/0!</v>
          </cell>
          <cell r="AE180" t="e">
            <v>#DIV/0!</v>
          </cell>
          <cell r="AF180" t="e">
            <v>#DIV/0!</v>
          </cell>
          <cell r="AG180" t="e">
            <v>#DIV/0!</v>
          </cell>
          <cell r="AH180" t="e">
            <v>#DIV/0!</v>
          </cell>
          <cell r="AI180" t="e">
            <v>#DIV/0!</v>
          </cell>
          <cell r="AM180" t="e">
            <v>#DIV/0!</v>
          </cell>
          <cell r="AN180" t="e">
            <v>#DIV/0!</v>
          </cell>
          <cell r="AO180" t="e">
            <v>#DIV/0!</v>
          </cell>
          <cell r="AP180" t="e">
            <v>#DIV/0!</v>
          </cell>
          <cell r="AQ180" t="e">
            <v>#DIV/0!</v>
          </cell>
          <cell r="AY180">
            <v>0</v>
          </cell>
          <cell r="AZ180">
            <v>0</v>
          </cell>
          <cell r="BA180">
            <v>0</v>
          </cell>
          <cell r="BB180">
            <v>0</v>
          </cell>
          <cell r="BC180">
            <v>0</v>
          </cell>
          <cell r="BG180">
            <v>0</v>
          </cell>
          <cell r="BH180">
            <v>0</v>
          </cell>
          <cell r="BI180">
            <v>0</v>
          </cell>
          <cell r="BJ180">
            <v>0</v>
          </cell>
          <cell r="BK180">
            <v>0</v>
          </cell>
          <cell r="BO180">
            <v>0</v>
          </cell>
          <cell r="BP180">
            <v>0</v>
          </cell>
          <cell r="BQ180">
            <v>0</v>
          </cell>
          <cell r="BR180">
            <v>0</v>
          </cell>
          <cell r="BS180">
            <v>0</v>
          </cell>
          <cell r="BW180">
            <v>0</v>
          </cell>
          <cell r="BX180">
            <v>0</v>
          </cell>
          <cell r="BY180">
            <v>0</v>
          </cell>
          <cell r="BZ180">
            <v>0</v>
          </cell>
          <cell r="CA180">
            <v>0</v>
          </cell>
          <cell r="CE180">
            <v>0</v>
          </cell>
          <cell r="CF180">
            <v>0</v>
          </cell>
          <cell r="CG180">
            <v>0</v>
          </cell>
          <cell r="CH180">
            <v>0</v>
          </cell>
          <cell r="CI180">
            <v>0</v>
          </cell>
        </row>
        <row r="181">
          <cell r="G181" t="e">
            <v>#DIV/0!</v>
          </cell>
          <cell r="H181" t="e">
            <v>#DIV/0!</v>
          </cell>
          <cell r="I181" t="e">
            <v>#DIV/0!</v>
          </cell>
          <cell r="J181" t="e">
            <v>#DIV/0!</v>
          </cell>
          <cell r="K181" t="e">
            <v>#DIV/0!</v>
          </cell>
          <cell r="O181" t="e">
            <v>#DIV/0!</v>
          </cell>
          <cell r="P181" t="e">
            <v>#DIV/0!</v>
          </cell>
          <cell r="Q181" t="e">
            <v>#DIV/0!</v>
          </cell>
          <cell r="R181" t="e">
            <v>#DIV/0!</v>
          </cell>
          <cell r="S181" t="e">
            <v>#DIV/0!</v>
          </cell>
          <cell r="W181" t="e">
            <v>#DIV/0!</v>
          </cell>
          <cell r="X181" t="e">
            <v>#DIV/0!</v>
          </cell>
          <cell r="Y181" t="e">
            <v>#DIV/0!</v>
          </cell>
          <cell r="Z181" t="e">
            <v>#DIV/0!</v>
          </cell>
          <cell r="AA181" t="e">
            <v>#DIV/0!</v>
          </cell>
          <cell r="AE181" t="e">
            <v>#DIV/0!</v>
          </cell>
          <cell r="AF181" t="e">
            <v>#DIV/0!</v>
          </cell>
          <cell r="AG181" t="e">
            <v>#DIV/0!</v>
          </cell>
          <cell r="AH181" t="e">
            <v>#DIV/0!</v>
          </cell>
          <cell r="AI181" t="e">
            <v>#DIV/0!</v>
          </cell>
          <cell r="AM181" t="e">
            <v>#DIV/0!</v>
          </cell>
          <cell r="AN181" t="e">
            <v>#DIV/0!</v>
          </cell>
          <cell r="AO181" t="e">
            <v>#DIV/0!</v>
          </cell>
          <cell r="AP181" t="e">
            <v>#DIV/0!</v>
          </cell>
          <cell r="AQ181" t="e">
            <v>#DIV/0!</v>
          </cell>
          <cell r="AY181">
            <v>0</v>
          </cell>
          <cell r="AZ181">
            <v>0</v>
          </cell>
          <cell r="BA181">
            <v>0</v>
          </cell>
          <cell r="BB181">
            <v>0</v>
          </cell>
          <cell r="BC181">
            <v>0</v>
          </cell>
          <cell r="BG181">
            <v>0</v>
          </cell>
          <cell r="BH181">
            <v>0</v>
          </cell>
          <cell r="BI181">
            <v>0</v>
          </cell>
          <cell r="BJ181">
            <v>0</v>
          </cell>
          <cell r="BK181">
            <v>0</v>
          </cell>
          <cell r="BO181">
            <v>0</v>
          </cell>
          <cell r="BP181">
            <v>0</v>
          </cell>
          <cell r="BQ181">
            <v>0</v>
          </cell>
          <cell r="BR181">
            <v>0</v>
          </cell>
          <cell r="BS181">
            <v>0</v>
          </cell>
          <cell r="BW181">
            <v>0</v>
          </cell>
          <cell r="BX181">
            <v>0</v>
          </cell>
          <cell r="BY181">
            <v>0</v>
          </cell>
          <cell r="BZ181">
            <v>0</v>
          </cell>
          <cell r="CA181">
            <v>0</v>
          </cell>
          <cell r="CE181">
            <v>0</v>
          </cell>
          <cell r="CF181">
            <v>0</v>
          </cell>
          <cell r="CG181">
            <v>0</v>
          </cell>
          <cell r="CH181">
            <v>0</v>
          </cell>
          <cell r="CI181">
            <v>0</v>
          </cell>
        </row>
        <row r="182">
          <cell r="G182" t="e">
            <v>#DIV/0!</v>
          </cell>
          <cell r="H182" t="e">
            <v>#DIV/0!</v>
          </cell>
          <cell r="I182" t="e">
            <v>#DIV/0!</v>
          </cell>
          <cell r="J182" t="e">
            <v>#DIV/0!</v>
          </cell>
          <cell r="K182" t="e">
            <v>#DIV/0!</v>
          </cell>
          <cell r="O182" t="e">
            <v>#DIV/0!</v>
          </cell>
          <cell r="P182" t="e">
            <v>#DIV/0!</v>
          </cell>
          <cell r="Q182" t="e">
            <v>#DIV/0!</v>
          </cell>
          <cell r="R182" t="e">
            <v>#DIV/0!</v>
          </cell>
          <cell r="S182" t="e">
            <v>#DIV/0!</v>
          </cell>
          <cell r="W182" t="e">
            <v>#DIV/0!</v>
          </cell>
          <cell r="X182" t="e">
            <v>#DIV/0!</v>
          </cell>
          <cell r="Y182" t="e">
            <v>#DIV/0!</v>
          </cell>
          <cell r="Z182" t="e">
            <v>#DIV/0!</v>
          </cell>
          <cell r="AA182" t="e">
            <v>#DIV/0!</v>
          </cell>
          <cell r="AE182" t="e">
            <v>#DIV/0!</v>
          </cell>
          <cell r="AF182" t="e">
            <v>#DIV/0!</v>
          </cell>
          <cell r="AG182" t="e">
            <v>#DIV/0!</v>
          </cell>
          <cell r="AH182" t="e">
            <v>#DIV/0!</v>
          </cell>
          <cell r="AI182" t="e">
            <v>#DIV/0!</v>
          </cell>
          <cell r="AM182" t="e">
            <v>#DIV/0!</v>
          </cell>
          <cell r="AN182" t="e">
            <v>#DIV/0!</v>
          </cell>
          <cell r="AO182" t="e">
            <v>#DIV/0!</v>
          </cell>
          <cell r="AP182" t="e">
            <v>#DIV/0!</v>
          </cell>
          <cell r="AQ182" t="e">
            <v>#DIV/0!</v>
          </cell>
          <cell r="AY182">
            <v>0</v>
          </cell>
          <cell r="AZ182">
            <v>0</v>
          </cell>
          <cell r="BA182">
            <v>0</v>
          </cell>
          <cell r="BB182">
            <v>0</v>
          </cell>
          <cell r="BC182">
            <v>0</v>
          </cell>
          <cell r="BG182">
            <v>0</v>
          </cell>
          <cell r="BH182">
            <v>0</v>
          </cell>
          <cell r="BI182">
            <v>0</v>
          </cell>
          <cell r="BJ182">
            <v>0</v>
          </cell>
          <cell r="BK182">
            <v>0</v>
          </cell>
          <cell r="BO182">
            <v>0</v>
          </cell>
          <cell r="BP182">
            <v>0</v>
          </cell>
          <cell r="BQ182">
            <v>0</v>
          </cell>
          <cell r="BR182">
            <v>0</v>
          </cell>
          <cell r="BS182">
            <v>0</v>
          </cell>
          <cell r="BW182">
            <v>0</v>
          </cell>
          <cell r="BX182">
            <v>0</v>
          </cell>
          <cell r="BY182">
            <v>0</v>
          </cell>
          <cell r="BZ182">
            <v>0</v>
          </cell>
          <cell r="CA182">
            <v>0</v>
          </cell>
          <cell r="CE182">
            <v>0</v>
          </cell>
          <cell r="CF182">
            <v>0</v>
          </cell>
          <cell r="CG182">
            <v>0</v>
          </cell>
          <cell r="CH182">
            <v>0</v>
          </cell>
          <cell r="CI182">
            <v>0</v>
          </cell>
        </row>
        <row r="183">
          <cell r="G183" t="e">
            <v>#DIV/0!</v>
          </cell>
          <cell r="H183" t="e">
            <v>#DIV/0!</v>
          </cell>
          <cell r="I183" t="e">
            <v>#DIV/0!</v>
          </cell>
          <cell r="J183" t="e">
            <v>#DIV/0!</v>
          </cell>
          <cell r="K183" t="e">
            <v>#DIV/0!</v>
          </cell>
          <cell r="O183" t="e">
            <v>#DIV/0!</v>
          </cell>
          <cell r="P183" t="e">
            <v>#DIV/0!</v>
          </cell>
          <cell r="Q183" t="e">
            <v>#DIV/0!</v>
          </cell>
          <cell r="R183" t="e">
            <v>#DIV/0!</v>
          </cell>
          <cell r="S183" t="e">
            <v>#DIV/0!</v>
          </cell>
          <cell r="W183" t="e">
            <v>#DIV/0!</v>
          </cell>
          <cell r="X183" t="e">
            <v>#DIV/0!</v>
          </cell>
          <cell r="Y183" t="e">
            <v>#DIV/0!</v>
          </cell>
          <cell r="Z183" t="e">
            <v>#DIV/0!</v>
          </cell>
          <cell r="AA183" t="e">
            <v>#DIV/0!</v>
          </cell>
          <cell r="AE183" t="e">
            <v>#DIV/0!</v>
          </cell>
          <cell r="AF183" t="e">
            <v>#DIV/0!</v>
          </cell>
          <cell r="AG183" t="e">
            <v>#DIV/0!</v>
          </cell>
          <cell r="AH183" t="e">
            <v>#DIV/0!</v>
          </cell>
          <cell r="AI183" t="e">
            <v>#DIV/0!</v>
          </cell>
          <cell r="AM183" t="e">
            <v>#DIV/0!</v>
          </cell>
          <cell r="AN183" t="e">
            <v>#DIV/0!</v>
          </cell>
          <cell r="AO183" t="e">
            <v>#DIV/0!</v>
          </cell>
          <cell r="AP183" t="e">
            <v>#DIV/0!</v>
          </cell>
          <cell r="AQ183" t="e">
            <v>#DIV/0!</v>
          </cell>
          <cell r="AY183">
            <v>0</v>
          </cell>
          <cell r="AZ183">
            <v>0</v>
          </cell>
          <cell r="BA183">
            <v>0</v>
          </cell>
          <cell r="BB183">
            <v>0</v>
          </cell>
          <cell r="BC183">
            <v>0</v>
          </cell>
          <cell r="BG183">
            <v>0</v>
          </cell>
          <cell r="BH183">
            <v>0</v>
          </cell>
          <cell r="BI183">
            <v>0</v>
          </cell>
          <cell r="BJ183">
            <v>0</v>
          </cell>
          <cell r="BK183">
            <v>0</v>
          </cell>
          <cell r="BO183">
            <v>0</v>
          </cell>
          <cell r="BP183">
            <v>0</v>
          </cell>
          <cell r="BQ183">
            <v>0</v>
          </cell>
          <cell r="BR183">
            <v>0</v>
          </cell>
          <cell r="BS183">
            <v>0</v>
          </cell>
          <cell r="BW183">
            <v>0</v>
          </cell>
          <cell r="BX183">
            <v>0</v>
          </cell>
          <cell r="BY183">
            <v>0</v>
          </cell>
          <cell r="BZ183">
            <v>0</v>
          </cell>
          <cell r="CA183">
            <v>0</v>
          </cell>
          <cell r="CE183">
            <v>0</v>
          </cell>
          <cell r="CF183">
            <v>0</v>
          </cell>
          <cell r="CG183">
            <v>0</v>
          </cell>
          <cell r="CH183">
            <v>0</v>
          </cell>
          <cell r="CI183">
            <v>0</v>
          </cell>
        </row>
        <row r="184">
          <cell r="G184" t="e">
            <v>#DIV/0!</v>
          </cell>
          <cell r="H184" t="e">
            <v>#DIV/0!</v>
          </cell>
          <cell r="I184" t="e">
            <v>#DIV/0!</v>
          </cell>
          <cell r="J184" t="e">
            <v>#DIV/0!</v>
          </cell>
          <cell r="K184" t="e">
            <v>#DIV/0!</v>
          </cell>
          <cell r="O184" t="e">
            <v>#DIV/0!</v>
          </cell>
          <cell r="P184" t="e">
            <v>#DIV/0!</v>
          </cell>
          <cell r="Q184" t="e">
            <v>#DIV/0!</v>
          </cell>
          <cell r="R184" t="e">
            <v>#DIV/0!</v>
          </cell>
          <cell r="S184" t="e">
            <v>#DIV/0!</v>
          </cell>
          <cell r="W184" t="e">
            <v>#DIV/0!</v>
          </cell>
          <cell r="X184" t="e">
            <v>#DIV/0!</v>
          </cell>
          <cell r="Y184" t="e">
            <v>#DIV/0!</v>
          </cell>
          <cell r="Z184" t="e">
            <v>#DIV/0!</v>
          </cell>
          <cell r="AA184" t="e">
            <v>#DIV/0!</v>
          </cell>
          <cell r="AE184" t="e">
            <v>#DIV/0!</v>
          </cell>
          <cell r="AF184" t="e">
            <v>#DIV/0!</v>
          </cell>
          <cell r="AG184" t="e">
            <v>#DIV/0!</v>
          </cell>
          <cell r="AH184" t="e">
            <v>#DIV/0!</v>
          </cell>
          <cell r="AI184" t="e">
            <v>#DIV/0!</v>
          </cell>
          <cell r="AM184" t="e">
            <v>#DIV/0!</v>
          </cell>
          <cell r="AN184" t="e">
            <v>#DIV/0!</v>
          </cell>
          <cell r="AO184" t="e">
            <v>#DIV/0!</v>
          </cell>
          <cell r="AP184" t="e">
            <v>#DIV/0!</v>
          </cell>
          <cell r="AQ184" t="e">
            <v>#DIV/0!</v>
          </cell>
          <cell r="AY184">
            <v>0</v>
          </cell>
          <cell r="AZ184">
            <v>0</v>
          </cell>
          <cell r="BA184">
            <v>0</v>
          </cell>
          <cell r="BB184">
            <v>0</v>
          </cell>
          <cell r="BC184">
            <v>0</v>
          </cell>
          <cell r="BG184">
            <v>0</v>
          </cell>
          <cell r="BH184">
            <v>0</v>
          </cell>
          <cell r="BI184">
            <v>0</v>
          </cell>
          <cell r="BJ184">
            <v>0</v>
          </cell>
          <cell r="BK184">
            <v>0</v>
          </cell>
          <cell r="BO184">
            <v>0</v>
          </cell>
          <cell r="BP184">
            <v>0</v>
          </cell>
          <cell r="BQ184">
            <v>0</v>
          </cell>
          <cell r="BR184">
            <v>0</v>
          </cell>
          <cell r="BS184">
            <v>0</v>
          </cell>
          <cell r="BW184">
            <v>0</v>
          </cell>
          <cell r="BX184">
            <v>0</v>
          </cell>
          <cell r="BY184">
            <v>0</v>
          </cell>
          <cell r="BZ184">
            <v>0</v>
          </cell>
          <cell r="CA184">
            <v>0</v>
          </cell>
          <cell r="CE184">
            <v>0</v>
          </cell>
          <cell r="CF184">
            <v>0</v>
          </cell>
          <cell r="CG184">
            <v>0</v>
          </cell>
          <cell r="CH184">
            <v>0</v>
          </cell>
          <cell r="CI184">
            <v>0</v>
          </cell>
        </row>
        <row r="185">
          <cell r="G185" t="e">
            <v>#DIV/0!</v>
          </cell>
          <cell r="H185" t="e">
            <v>#DIV/0!</v>
          </cell>
          <cell r="I185" t="e">
            <v>#DIV/0!</v>
          </cell>
          <cell r="J185" t="e">
            <v>#DIV/0!</v>
          </cell>
          <cell r="K185" t="e">
            <v>#DIV/0!</v>
          </cell>
          <cell r="O185" t="e">
            <v>#DIV/0!</v>
          </cell>
          <cell r="P185" t="e">
            <v>#DIV/0!</v>
          </cell>
          <cell r="Q185" t="e">
            <v>#DIV/0!</v>
          </cell>
          <cell r="R185" t="e">
            <v>#DIV/0!</v>
          </cell>
          <cell r="S185" t="e">
            <v>#DIV/0!</v>
          </cell>
          <cell r="W185" t="e">
            <v>#DIV/0!</v>
          </cell>
          <cell r="X185" t="e">
            <v>#DIV/0!</v>
          </cell>
          <cell r="Y185" t="e">
            <v>#DIV/0!</v>
          </cell>
          <cell r="Z185" t="e">
            <v>#DIV/0!</v>
          </cell>
          <cell r="AA185" t="e">
            <v>#DIV/0!</v>
          </cell>
          <cell r="AE185" t="e">
            <v>#DIV/0!</v>
          </cell>
          <cell r="AF185" t="e">
            <v>#DIV/0!</v>
          </cell>
          <cell r="AG185" t="e">
            <v>#DIV/0!</v>
          </cell>
          <cell r="AH185" t="e">
            <v>#DIV/0!</v>
          </cell>
          <cell r="AI185" t="e">
            <v>#DIV/0!</v>
          </cell>
          <cell r="AM185" t="e">
            <v>#DIV/0!</v>
          </cell>
          <cell r="AN185" t="e">
            <v>#DIV/0!</v>
          </cell>
          <cell r="AO185" t="e">
            <v>#DIV/0!</v>
          </cell>
          <cell r="AP185" t="e">
            <v>#DIV/0!</v>
          </cell>
          <cell r="AQ185" t="e">
            <v>#DIV/0!</v>
          </cell>
          <cell r="AY185">
            <v>0</v>
          </cell>
          <cell r="AZ185">
            <v>0</v>
          </cell>
          <cell r="BA185">
            <v>0</v>
          </cell>
          <cell r="BB185">
            <v>0</v>
          </cell>
          <cell r="BC185">
            <v>0</v>
          </cell>
          <cell r="BG185">
            <v>0</v>
          </cell>
          <cell r="BH185">
            <v>0</v>
          </cell>
          <cell r="BI185">
            <v>0</v>
          </cell>
          <cell r="BJ185">
            <v>0</v>
          </cell>
          <cell r="BK185">
            <v>0</v>
          </cell>
          <cell r="BO185">
            <v>0</v>
          </cell>
          <cell r="BP185">
            <v>0</v>
          </cell>
          <cell r="BQ185">
            <v>0</v>
          </cell>
          <cell r="BR185">
            <v>0</v>
          </cell>
          <cell r="BS185">
            <v>0</v>
          </cell>
          <cell r="BW185">
            <v>0</v>
          </cell>
          <cell r="BX185">
            <v>0</v>
          </cell>
          <cell r="BY185">
            <v>0</v>
          </cell>
          <cell r="BZ185">
            <v>0</v>
          </cell>
          <cell r="CA185">
            <v>0</v>
          </cell>
          <cell r="CE185">
            <v>0</v>
          </cell>
          <cell r="CF185">
            <v>0</v>
          </cell>
          <cell r="CG185">
            <v>0</v>
          </cell>
          <cell r="CH185">
            <v>0</v>
          </cell>
          <cell r="CI185">
            <v>0</v>
          </cell>
        </row>
        <row r="186">
          <cell r="G186" t="e">
            <v>#DIV/0!</v>
          </cell>
          <cell r="H186" t="e">
            <v>#DIV/0!</v>
          </cell>
          <cell r="I186" t="e">
            <v>#DIV/0!</v>
          </cell>
          <cell r="J186" t="e">
            <v>#DIV/0!</v>
          </cell>
          <cell r="K186" t="e">
            <v>#DIV/0!</v>
          </cell>
          <cell r="O186" t="e">
            <v>#DIV/0!</v>
          </cell>
          <cell r="P186" t="e">
            <v>#DIV/0!</v>
          </cell>
          <cell r="Q186" t="e">
            <v>#DIV/0!</v>
          </cell>
          <cell r="R186" t="e">
            <v>#DIV/0!</v>
          </cell>
          <cell r="S186" t="e">
            <v>#DIV/0!</v>
          </cell>
          <cell r="W186" t="e">
            <v>#DIV/0!</v>
          </cell>
          <cell r="X186" t="e">
            <v>#DIV/0!</v>
          </cell>
          <cell r="Y186" t="e">
            <v>#DIV/0!</v>
          </cell>
          <cell r="Z186" t="e">
            <v>#DIV/0!</v>
          </cell>
          <cell r="AA186" t="e">
            <v>#DIV/0!</v>
          </cell>
          <cell r="AE186" t="e">
            <v>#DIV/0!</v>
          </cell>
          <cell r="AF186" t="e">
            <v>#DIV/0!</v>
          </cell>
          <cell r="AG186" t="e">
            <v>#DIV/0!</v>
          </cell>
          <cell r="AH186" t="e">
            <v>#DIV/0!</v>
          </cell>
          <cell r="AI186" t="e">
            <v>#DIV/0!</v>
          </cell>
          <cell r="AM186" t="e">
            <v>#DIV/0!</v>
          </cell>
          <cell r="AN186" t="e">
            <v>#DIV/0!</v>
          </cell>
          <cell r="AO186" t="e">
            <v>#DIV/0!</v>
          </cell>
          <cell r="AP186" t="e">
            <v>#DIV/0!</v>
          </cell>
          <cell r="AQ186" t="e">
            <v>#DIV/0!</v>
          </cell>
          <cell r="AY186">
            <v>0</v>
          </cell>
          <cell r="AZ186">
            <v>0</v>
          </cell>
          <cell r="BA186">
            <v>0</v>
          </cell>
          <cell r="BB186">
            <v>0</v>
          </cell>
          <cell r="BC186">
            <v>0</v>
          </cell>
          <cell r="BG186">
            <v>0</v>
          </cell>
          <cell r="BH186">
            <v>0</v>
          </cell>
          <cell r="BI186">
            <v>0</v>
          </cell>
          <cell r="BJ186">
            <v>0</v>
          </cell>
          <cell r="BK186">
            <v>0</v>
          </cell>
          <cell r="BO186">
            <v>0</v>
          </cell>
          <cell r="BP186">
            <v>0</v>
          </cell>
          <cell r="BQ186">
            <v>0</v>
          </cell>
          <cell r="BR186">
            <v>0</v>
          </cell>
          <cell r="BS186">
            <v>0</v>
          </cell>
          <cell r="BW186">
            <v>0</v>
          </cell>
          <cell r="BX186">
            <v>0</v>
          </cell>
          <cell r="BY186">
            <v>0</v>
          </cell>
          <cell r="BZ186">
            <v>0</v>
          </cell>
          <cell r="CA186">
            <v>0</v>
          </cell>
          <cell r="CE186">
            <v>0</v>
          </cell>
          <cell r="CF186">
            <v>0</v>
          </cell>
          <cell r="CG186">
            <v>0</v>
          </cell>
          <cell r="CH186">
            <v>0</v>
          </cell>
          <cell r="CI186">
            <v>0</v>
          </cell>
        </row>
        <row r="187">
          <cell r="G187" t="e">
            <v>#DIV/0!</v>
          </cell>
          <cell r="H187" t="e">
            <v>#DIV/0!</v>
          </cell>
          <cell r="I187" t="e">
            <v>#DIV/0!</v>
          </cell>
          <cell r="J187" t="e">
            <v>#DIV/0!</v>
          </cell>
          <cell r="K187" t="e">
            <v>#DIV/0!</v>
          </cell>
          <cell r="O187" t="e">
            <v>#DIV/0!</v>
          </cell>
          <cell r="P187" t="e">
            <v>#DIV/0!</v>
          </cell>
          <cell r="Q187" t="e">
            <v>#DIV/0!</v>
          </cell>
          <cell r="R187" t="e">
            <v>#DIV/0!</v>
          </cell>
          <cell r="S187" t="e">
            <v>#DIV/0!</v>
          </cell>
          <cell r="W187" t="e">
            <v>#DIV/0!</v>
          </cell>
          <cell r="X187" t="e">
            <v>#DIV/0!</v>
          </cell>
          <cell r="Y187" t="e">
            <v>#DIV/0!</v>
          </cell>
          <cell r="Z187" t="e">
            <v>#DIV/0!</v>
          </cell>
          <cell r="AA187" t="e">
            <v>#DIV/0!</v>
          </cell>
          <cell r="AE187" t="e">
            <v>#DIV/0!</v>
          </cell>
          <cell r="AF187" t="e">
            <v>#DIV/0!</v>
          </cell>
          <cell r="AG187" t="e">
            <v>#DIV/0!</v>
          </cell>
          <cell r="AH187" t="e">
            <v>#DIV/0!</v>
          </cell>
          <cell r="AI187" t="e">
            <v>#DIV/0!</v>
          </cell>
          <cell r="AM187" t="e">
            <v>#DIV/0!</v>
          </cell>
          <cell r="AN187" t="e">
            <v>#DIV/0!</v>
          </cell>
          <cell r="AO187" t="e">
            <v>#DIV/0!</v>
          </cell>
          <cell r="AP187" t="e">
            <v>#DIV/0!</v>
          </cell>
          <cell r="AQ187" t="e">
            <v>#DIV/0!</v>
          </cell>
          <cell r="AY187">
            <v>0</v>
          </cell>
          <cell r="AZ187">
            <v>0</v>
          </cell>
          <cell r="BA187">
            <v>0</v>
          </cell>
          <cell r="BB187">
            <v>0</v>
          </cell>
          <cell r="BC187">
            <v>0</v>
          </cell>
          <cell r="BG187">
            <v>0</v>
          </cell>
          <cell r="BH187">
            <v>0</v>
          </cell>
          <cell r="BI187">
            <v>0</v>
          </cell>
          <cell r="BJ187">
            <v>0</v>
          </cell>
          <cell r="BK187">
            <v>0</v>
          </cell>
          <cell r="BO187">
            <v>0</v>
          </cell>
          <cell r="BP187">
            <v>0</v>
          </cell>
          <cell r="BQ187">
            <v>0</v>
          </cell>
          <cell r="BR187">
            <v>0</v>
          </cell>
          <cell r="BS187">
            <v>0</v>
          </cell>
          <cell r="BW187">
            <v>0</v>
          </cell>
          <cell r="BX187">
            <v>0</v>
          </cell>
          <cell r="BY187">
            <v>0</v>
          </cell>
          <cell r="BZ187">
            <v>0</v>
          </cell>
          <cell r="CA187">
            <v>0</v>
          </cell>
          <cell r="CE187">
            <v>0</v>
          </cell>
          <cell r="CF187">
            <v>0</v>
          </cell>
          <cell r="CG187">
            <v>0</v>
          </cell>
          <cell r="CH187">
            <v>0</v>
          </cell>
          <cell r="CI187">
            <v>0</v>
          </cell>
        </row>
        <row r="188">
          <cell r="G188" t="e">
            <v>#DIV/0!</v>
          </cell>
          <cell r="H188" t="e">
            <v>#DIV/0!</v>
          </cell>
          <cell r="I188" t="e">
            <v>#DIV/0!</v>
          </cell>
          <cell r="J188" t="e">
            <v>#DIV/0!</v>
          </cell>
          <cell r="K188" t="e">
            <v>#DIV/0!</v>
          </cell>
          <cell r="O188" t="e">
            <v>#DIV/0!</v>
          </cell>
          <cell r="P188" t="e">
            <v>#DIV/0!</v>
          </cell>
          <cell r="Q188" t="e">
            <v>#DIV/0!</v>
          </cell>
          <cell r="R188" t="e">
            <v>#DIV/0!</v>
          </cell>
          <cell r="S188" t="e">
            <v>#DIV/0!</v>
          </cell>
          <cell r="W188" t="e">
            <v>#DIV/0!</v>
          </cell>
          <cell r="X188" t="e">
            <v>#DIV/0!</v>
          </cell>
          <cell r="Y188" t="e">
            <v>#DIV/0!</v>
          </cell>
          <cell r="Z188" t="e">
            <v>#DIV/0!</v>
          </cell>
          <cell r="AA188" t="e">
            <v>#DIV/0!</v>
          </cell>
          <cell r="AE188" t="e">
            <v>#DIV/0!</v>
          </cell>
          <cell r="AF188" t="e">
            <v>#DIV/0!</v>
          </cell>
          <cell r="AG188" t="e">
            <v>#DIV/0!</v>
          </cell>
          <cell r="AH188" t="e">
            <v>#DIV/0!</v>
          </cell>
          <cell r="AI188" t="e">
            <v>#DIV/0!</v>
          </cell>
          <cell r="AM188" t="e">
            <v>#DIV/0!</v>
          </cell>
          <cell r="AN188" t="e">
            <v>#DIV/0!</v>
          </cell>
          <cell r="AO188" t="e">
            <v>#DIV/0!</v>
          </cell>
          <cell r="AP188" t="e">
            <v>#DIV/0!</v>
          </cell>
          <cell r="AQ188" t="e">
            <v>#DIV/0!</v>
          </cell>
          <cell r="AY188">
            <v>0</v>
          </cell>
          <cell r="AZ188">
            <v>0</v>
          </cell>
          <cell r="BA188">
            <v>0</v>
          </cell>
          <cell r="BB188">
            <v>0</v>
          </cell>
          <cell r="BC188">
            <v>0</v>
          </cell>
          <cell r="BG188">
            <v>0</v>
          </cell>
          <cell r="BH188">
            <v>0</v>
          </cell>
          <cell r="BI188">
            <v>0</v>
          </cell>
          <cell r="BJ188">
            <v>0</v>
          </cell>
          <cell r="BK188">
            <v>0</v>
          </cell>
          <cell r="BO188">
            <v>0</v>
          </cell>
          <cell r="BP188">
            <v>0</v>
          </cell>
          <cell r="BQ188">
            <v>0</v>
          </cell>
          <cell r="BR188">
            <v>0</v>
          </cell>
          <cell r="BS188">
            <v>0</v>
          </cell>
          <cell r="BW188">
            <v>0</v>
          </cell>
          <cell r="BX188">
            <v>0</v>
          </cell>
          <cell r="BY188">
            <v>0</v>
          </cell>
          <cell r="BZ188">
            <v>0</v>
          </cell>
          <cell r="CA188">
            <v>0</v>
          </cell>
          <cell r="CE188">
            <v>0</v>
          </cell>
          <cell r="CF188">
            <v>0</v>
          </cell>
          <cell r="CG188">
            <v>0</v>
          </cell>
          <cell r="CH188">
            <v>0</v>
          </cell>
          <cell r="CI188">
            <v>0</v>
          </cell>
        </row>
        <row r="189">
          <cell r="G189" t="e">
            <v>#DIV/0!</v>
          </cell>
          <cell r="H189" t="e">
            <v>#DIV/0!</v>
          </cell>
          <cell r="I189" t="e">
            <v>#DIV/0!</v>
          </cell>
          <cell r="J189" t="e">
            <v>#DIV/0!</v>
          </cell>
          <cell r="K189" t="e">
            <v>#DIV/0!</v>
          </cell>
          <cell r="O189" t="e">
            <v>#DIV/0!</v>
          </cell>
          <cell r="P189" t="e">
            <v>#DIV/0!</v>
          </cell>
          <cell r="Q189" t="e">
            <v>#DIV/0!</v>
          </cell>
          <cell r="R189" t="e">
            <v>#DIV/0!</v>
          </cell>
          <cell r="S189" t="e">
            <v>#DIV/0!</v>
          </cell>
          <cell r="W189" t="e">
            <v>#DIV/0!</v>
          </cell>
          <cell r="X189" t="e">
            <v>#DIV/0!</v>
          </cell>
          <cell r="Y189" t="e">
            <v>#DIV/0!</v>
          </cell>
          <cell r="Z189" t="e">
            <v>#DIV/0!</v>
          </cell>
          <cell r="AA189" t="e">
            <v>#DIV/0!</v>
          </cell>
          <cell r="AE189" t="e">
            <v>#DIV/0!</v>
          </cell>
          <cell r="AF189" t="e">
            <v>#DIV/0!</v>
          </cell>
          <cell r="AG189" t="e">
            <v>#DIV/0!</v>
          </cell>
          <cell r="AH189" t="e">
            <v>#DIV/0!</v>
          </cell>
          <cell r="AI189" t="e">
            <v>#DIV/0!</v>
          </cell>
          <cell r="AM189" t="e">
            <v>#DIV/0!</v>
          </cell>
          <cell r="AN189" t="e">
            <v>#DIV/0!</v>
          </cell>
          <cell r="AO189" t="e">
            <v>#DIV/0!</v>
          </cell>
          <cell r="AP189" t="e">
            <v>#DIV/0!</v>
          </cell>
          <cell r="AQ189" t="e">
            <v>#DIV/0!</v>
          </cell>
          <cell r="AY189">
            <v>0</v>
          </cell>
          <cell r="AZ189">
            <v>0</v>
          </cell>
          <cell r="BA189">
            <v>0</v>
          </cell>
          <cell r="BB189">
            <v>0</v>
          </cell>
          <cell r="BC189">
            <v>0</v>
          </cell>
          <cell r="BG189">
            <v>0</v>
          </cell>
          <cell r="BH189">
            <v>0</v>
          </cell>
          <cell r="BI189">
            <v>0</v>
          </cell>
          <cell r="BJ189">
            <v>0</v>
          </cell>
          <cell r="BK189">
            <v>0</v>
          </cell>
          <cell r="BO189">
            <v>0</v>
          </cell>
          <cell r="BP189">
            <v>0</v>
          </cell>
          <cell r="BQ189">
            <v>0</v>
          </cell>
          <cell r="BR189">
            <v>0</v>
          </cell>
          <cell r="BS189">
            <v>0</v>
          </cell>
          <cell r="BW189">
            <v>0</v>
          </cell>
          <cell r="BX189">
            <v>0</v>
          </cell>
          <cell r="BY189">
            <v>0</v>
          </cell>
          <cell r="BZ189">
            <v>0</v>
          </cell>
          <cell r="CA189">
            <v>0</v>
          </cell>
          <cell r="CE189">
            <v>0</v>
          </cell>
          <cell r="CF189">
            <v>0</v>
          </cell>
          <cell r="CG189">
            <v>0</v>
          </cell>
          <cell r="CH189">
            <v>0</v>
          </cell>
          <cell r="CI189">
            <v>0</v>
          </cell>
        </row>
        <row r="190">
          <cell r="G190" t="e">
            <v>#DIV/0!</v>
          </cell>
          <cell r="H190" t="e">
            <v>#DIV/0!</v>
          </cell>
          <cell r="I190" t="e">
            <v>#DIV/0!</v>
          </cell>
          <cell r="J190" t="e">
            <v>#DIV/0!</v>
          </cell>
          <cell r="K190" t="e">
            <v>#DIV/0!</v>
          </cell>
          <cell r="O190" t="e">
            <v>#DIV/0!</v>
          </cell>
          <cell r="P190" t="e">
            <v>#DIV/0!</v>
          </cell>
          <cell r="Q190" t="e">
            <v>#DIV/0!</v>
          </cell>
          <cell r="R190" t="e">
            <v>#DIV/0!</v>
          </cell>
          <cell r="S190" t="e">
            <v>#DIV/0!</v>
          </cell>
          <cell r="W190" t="e">
            <v>#DIV/0!</v>
          </cell>
          <cell r="X190" t="e">
            <v>#DIV/0!</v>
          </cell>
          <cell r="Y190" t="e">
            <v>#DIV/0!</v>
          </cell>
          <cell r="Z190" t="e">
            <v>#DIV/0!</v>
          </cell>
          <cell r="AA190" t="e">
            <v>#DIV/0!</v>
          </cell>
          <cell r="AE190" t="e">
            <v>#DIV/0!</v>
          </cell>
          <cell r="AF190" t="e">
            <v>#DIV/0!</v>
          </cell>
          <cell r="AG190" t="e">
            <v>#DIV/0!</v>
          </cell>
          <cell r="AH190" t="e">
            <v>#DIV/0!</v>
          </cell>
          <cell r="AI190" t="e">
            <v>#DIV/0!</v>
          </cell>
          <cell r="AM190" t="e">
            <v>#DIV/0!</v>
          </cell>
          <cell r="AN190" t="e">
            <v>#DIV/0!</v>
          </cell>
          <cell r="AO190" t="e">
            <v>#DIV/0!</v>
          </cell>
          <cell r="AP190" t="e">
            <v>#DIV/0!</v>
          </cell>
          <cell r="AQ190" t="e">
            <v>#DIV/0!</v>
          </cell>
          <cell r="AY190">
            <v>0</v>
          </cell>
          <cell r="AZ190">
            <v>0</v>
          </cell>
          <cell r="BA190">
            <v>0</v>
          </cell>
          <cell r="BB190">
            <v>0</v>
          </cell>
          <cell r="BC190">
            <v>0</v>
          </cell>
          <cell r="BG190">
            <v>0</v>
          </cell>
          <cell r="BH190">
            <v>0</v>
          </cell>
          <cell r="BI190">
            <v>0</v>
          </cell>
          <cell r="BJ190">
            <v>0</v>
          </cell>
          <cell r="BK190">
            <v>0</v>
          </cell>
          <cell r="BO190">
            <v>0</v>
          </cell>
          <cell r="BP190">
            <v>0</v>
          </cell>
          <cell r="BQ190">
            <v>0</v>
          </cell>
          <cell r="BR190">
            <v>0</v>
          </cell>
          <cell r="BS190">
            <v>0</v>
          </cell>
          <cell r="BW190">
            <v>0</v>
          </cell>
          <cell r="BX190">
            <v>0</v>
          </cell>
          <cell r="BY190">
            <v>0</v>
          </cell>
          <cell r="BZ190">
            <v>0</v>
          </cell>
          <cell r="CA190">
            <v>0</v>
          </cell>
          <cell r="CE190">
            <v>0</v>
          </cell>
          <cell r="CF190">
            <v>0</v>
          </cell>
          <cell r="CG190">
            <v>0</v>
          </cell>
          <cell r="CH190">
            <v>0</v>
          </cell>
          <cell r="CI190">
            <v>0</v>
          </cell>
        </row>
      </sheetData>
      <sheetData sheetId="16">
        <row r="288">
          <cell r="G288" t="e">
            <v>#DIV/0!</v>
          </cell>
          <cell r="H288" t="e">
            <v>#DIV/0!</v>
          </cell>
          <cell r="I288" t="e">
            <v>#DIV/0!</v>
          </cell>
          <cell r="J288" t="e">
            <v>#DIV/0!</v>
          </cell>
          <cell r="K288" t="e">
            <v>#DIV/0!</v>
          </cell>
          <cell r="L288" t="e">
            <v>#DIV/0!</v>
          </cell>
          <cell r="P288" t="e">
            <v>#DIV/0!</v>
          </cell>
          <cell r="Q288" t="e">
            <v>#DIV/0!</v>
          </cell>
          <cell r="R288" t="e">
            <v>#DIV/0!</v>
          </cell>
          <cell r="S288" t="e">
            <v>#DIV/0!</v>
          </cell>
          <cell r="T288" t="e">
            <v>#DIV/0!</v>
          </cell>
          <cell r="U288" t="e">
            <v>#DIV/0!</v>
          </cell>
          <cell r="AC288">
            <v>0</v>
          </cell>
          <cell r="AD288">
            <v>0</v>
          </cell>
          <cell r="AE288">
            <v>0</v>
          </cell>
          <cell r="AF288">
            <v>0</v>
          </cell>
          <cell r="AG288">
            <v>0</v>
          </cell>
          <cell r="AH288">
            <v>0</v>
          </cell>
          <cell r="AL288">
            <v>0</v>
          </cell>
          <cell r="AM288">
            <v>0</v>
          </cell>
          <cell r="AN288">
            <v>0</v>
          </cell>
          <cell r="AO288">
            <v>0</v>
          </cell>
          <cell r="AP288">
            <v>0</v>
          </cell>
          <cell r="AQ288">
            <v>0</v>
          </cell>
        </row>
        <row r="289">
          <cell r="G289" t="e">
            <v>#DIV/0!</v>
          </cell>
          <cell r="H289" t="e">
            <v>#DIV/0!</v>
          </cell>
          <cell r="I289" t="e">
            <v>#DIV/0!</v>
          </cell>
          <cell r="J289" t="e">
            <v>#DIV/0!</v>
          </cell>
          <cell r="K289" t="e">
            <v>#DIV/0!</v>
          </cell>
          <cell r="L289" t="e">
            <v>#DIV/0!</v>
          </cell>
          <cell r="P289" t="e">
            <v>#DIV/0!</v>
          </cell>
          <cell r="Q289" t="e">
            <v>#DIV/0!</v>
          </cell>
          <cell r="R289" t="e">
            <v>#DIV/0!</v>
          </cell>
          <cell r="S289" t="e">
            <v>#DIV/0!</v>
          </cell>
          <cell r="T289" t="e">
            <v>#DIV/0!</v>
          </cell>
          <cell r="U289" t="e">
            <v>#DIV/0!</v>
          </cell>
          <cell r="AC289">
            <v>0</v>
          </cell>
          <cell r="AD289">
            <v>0</v>
          </cell>
          <cell r="AE289">
            <v>0</v>
          </cell>
          <cell r="AF289">
            <v>0</v>
          </cell>
          <cell r="AG289">
            <v>0</v>
          </cell>
          <cell r="AH289">
            <v>0</v>
          </cell>
          <cell r="AL289">
            <v>0</v>
          </cell>
          <cell r="AM289">
            <v>0</v>
          </cell>
          <cell r="AN289">
            <v>0</v>
          </cell>
          <cell r="AO289">
            <v>0</v>
          </cell>
          <cell r="AP289">
            <v>0</v>
          </cell>
          <cell r="AQ289">
            <v>0</v>
          </cell>
        </row>
        <row r="290">
          <cell r="G290" t="e">
            <v>#DIV/0!</v>
          </cell>
          <cell r="H290" t="e">
            <v>#DIV/0!</v>
          </cell>
          <cell r="I290" t="e">
            <v>#DIV/0!</v>
          </cell>
          <cell r="J290" t="e">
            <v>#DIV/0!</v>
          </cell>
          <cell r="K290" t="e">
            <v>#DIV/0!</v>
          </cell>
          <cell r="L290" t="e">
            <v>#DIV/0!</v>
          </cell>
          <cell r="P290" t="e">
            <v>#DIV/0!</v>
          </cell>
          <cell r="Q290" t="e">
            <v>#DIV/0!</v>
          </cell>
          <cell r="R290" t="e">
            <v>#DIV/0!</v>
          </cell>
          <cell r="S290" t="e">
            <v>#DIV/0!</v>
          </cell>
          <cell r="T290" t="e">
            <v>#DIV/0!</v>
          </cell>
          <cell r="U290" t="e">
            <v>#DIV/0!</v>
          </cell>
          <cell r="AC290">
            <v>0</v>
          </cell>
          <cell r="AD290">
            <v>0</v>
          </cell>
          <cell r="AE290">
            <v>0</v>
          </cell>
          <cell r="AF290">
            <v>0</v>
          </cell>
          <cell r="AG290">
            <v>0</v>
          </cell>
          <cell r="AH290">
            <v>0</v>
          </cell>
          <cell r="AL290">
            <v>0</v>
          </cell>
          <cell r="AM290">
            <v>0</v>
          </cell>
          <cell r="AN290">
            <v>0</v>
          </cell>
          <cell r="AO290">
            <v>0</v>
          </cell>
          <cell r="AP290">
            <v>0</v>
          </cell>
          <cell r="AQ290">
            <v>0</v>
          </cell>
        </row>
        <row r="291">
          <cell r="G291" t="e">
            <v>#DIV/0!</v>
          </cell>
          <cell r="H291" t="e">
            <v>#DIV/0!</v>
          </cell>
          <cell r="I291" t="e">
            <v>#DIV/0!</v>
          </cell>
          <cell r="J291" t="e">
            <v>#DIV/0!</v>
          </cell>
          <cell r="K291" t="e">
            <v>#DIV/0!</v>
          </cell>
          <cell r="L291" t="e">
            <v>#DIV/0!</v>
          </cell>
          <cell r="P291" t="e">
            <v>#DIV/0!</v>
          </cell>
          <cell r="Q291" t="e">
            <v>#DIV/0!</v>
          </cell>
          <cell r="R291" t="e">
            <v>#DIV/0!</v>
          </cell>
          <cell r="S291" t="e">
            <v>#DIV/0!</v>
          </cell>
          <cell r="T291" t="e">
            <v>#DIV/0!</v>
          </cell>
          <cell r="U291" t="e">
            <v>#DIV/0!</v>
          </cell>
          <cell r="AC291">
            <v>0</v>
          </cell>
          <cell r="AD291">
            <v>0</v>
          </cell>
          <cell r="AE291">
            <v>0</v>
          </cell>
          <cell r="AF291">
            <v>0</v>
          </cell>
          <cell r="AG291">
            <v>0</v>
          </cell>
          <cell r="AH291">
            <v>0</v>
          </cell>
          <cell r="AL291">
            <v>0</v>
          </cell>
          <cell r="AM291">
            <v>0</v>
          </cell>
          <cell r="AN291">
            <v>0</v>
          </cell>
          <cell r="AO291">
            <v>0</v>
          </cell>
          <cell r="AP291">
            <v>0</v>
          </cell>
          <cell r="AQ291">
            <v>0</v>
          </cell>
        </row>
        <row r="292">
          <cell r="G292" t="e">
            <v>#DIV/0!</v>
          </cell>
          <cell r="H292" t="e">
            <v>#DIV/0!</v>
          </cell>
          <cell r="I292" t="e">
            <v>#DIV/0!</v>
          </cell>
          <cell r="J292" t="e">
            <v>#DIV/0!</v>
          </cell>
          <cell r="K292" t="e">
            <v>#DIV/0!</v>
          </cell>
          <cell r="L292" t="e">
            <v>#DIV/0!</v>
          </cell>
          <cell r="P292" t="e">
            <v>#DIV/0!</v>
          </cell>
          <cell r="Q292" t="e">
            <v>#DIV/0!</v>
          </cell>
          <cell r="R292" t="e">
            <v>#DIV/0!</v>
          </cell>
          <cell r="S292" t="e">
            <v>#DIV/0!</v>
          </cell>
          <cell r="T292" t="e">
            <v>#DIV/0!</v>
          </cell>
          <cell r="U292" t="e">
            <v>#DIV/0!</v>
          </cell>
          <cell r="AC292">
            <v>0</v>
          </cell>
          <cell r="AD292">
            <v>0</v>
          </cell>
          <cell r="AE292">
            <v>0</v>
          </cell>
          <cell r="AF292">
            <v>0</v>
          </cell>
          <cell r="AG292">
            <v>0</v>
          </cell>
          <cell r="AH292">
            <v>0</v>
          </cell>
          <cell r="AL292">
            <v>0</v>
          </cell>
          <cell r="AM292">
            <v>0</v>
          </cell>
          <cell r="AN292">
            <v>0</v>
          </cell>
          <cell r="AO292">
            <v>0</v>
          </cell>
          <cell r="AP292">
            <v>0</v>
          </cell>
          <cell r="AQ292">
            <v>0</v>
          </cell>
        </row>
        <row r="296">
          <cell r="G296" t="e">
            <v>#DIV/0!</v>
          </cell>
          <cell r="H296" t="e">
            <v>#DIV/0!</v>
          </cell>
          <cell r="I296" t="e">
            <v>#DIV/0!</v>
          </cell>
          <cell r="J296" t="e">
            <v>#DIV/0!</v>
          </cell>
          <cell r="K296" t="e">
            <v>#DIV/0!</v>
          </cell>
          <cell r="L296" t="e">
            <v>#DIV/0!</v>
          </cell>
          <cell r="P296" t="e">
            <v>#DIV/0!</v>
          </cell>
          <cell r="Q296" t="e">
            <v>#DIV/0!</v>
          </cell>
          <cell r="R296" t="e">
            <v>#DIV/0!</v>
          </cell>
          <cell r="S296" t="e">
            <v>#DIV/0!</v>
          </cell>
          <cell r="T296" t="e">
            <v>#DIV/0!</v>
          </cell>
          <cell r="U296" t="e">
            <v>#DIV/0!</v>
          </cell>
          <cell r="AC296">
            <v>0</v>
          </cell>
          <cell r="AD296">
            <v>0</v>
          </cell>
          <cell r="AE296">
            <v>0</v>
          </cell>
          <cell r="AF296">
            <v>0</v>
          </cell>
          <cell r="AG296">
            <v>0</v>
          </cell>
          <cell r="AH296">
            <v>0</v>
          </cell>
          <cell r="AL296">
            <v>0</v>
          </cell>
          <cell r="AM296">
            <v>0</v>
          </cell>
          <cell r="AN296">
            <v>0</v>
          </cell>
          <cell r="AO296">
            <v>0</v>
          </cell>
          <cell r="AP296">
            <v>0</v>
          </cell>
          <cell r="AQ296">
            <v>0</v>
          </cell>
        </row>
        <row r="297">
          <cell r="G297" t="e">
            <v>#DIV/0!</v>
          </cell>
          <cell r="H297" t="e">
            <v>#DIV/0!</v>
          </cell>
          <cell r="I297" t="e">
            <v>#DIV/0!</v>
          </cell>
          <cell r="J297" t="e">
            <v>#DIV/0!</v>
          </cell>
          <cell r="K297" t="e">
            <v>#DIV/0!</v>
          </cell>
          <cell r="L297" t="e">
            <v>#DIV/0!</v>
          </cell>
          <cell r="P297" t="e">
            <v>#DIV/0!</v>
          </cell>
          <cell r="Q297" t="e">
            <v>#DIV/0!</v>
          </cell>
          <cell r="R297" t="e">
            <v>#DIV/0!</v>
          </cell>
          <cell r="S297" t="e">
            <v>#DIV/0!</v>
          </cell>
          <cell r="T297" t="e">
            <v>#DIV/0!</v>
          </cell>
          <cell r="U297" t="e">
            <v>#DIV/0!</v>
          </cell>
          <cell r="AC297">
            <v>0</v>
          </cell>
          <cell r="AD297">
            <v>0</v>
          </cell>
          <cell r="AE297">
            <v>0</v>
          </cell>
          <cell r="AF297">
            <v>0</v>
          </cell>
          <cell r="AG297">
            <v>0</v>
          </cell>
          <cell r="AH297">
            <v>0</v>
          </cell>
          <cell r="AL297">
            <v>0</v>
          </cell>
          <cell r="AM297">
            <v>0</v>
          </cell>
          <cell r="AN297">
            <v>0</v>
          </cell>
          <cell r="AO297">
            <v>0</v>
          </cell>
          <cell r="AP297">
            <v>0</v>
          </cell>
          <cell r="AQ297">
            <v>0</v>
          </cell>
        </row>
        <row r="298">
          <cell r="G298" t="e">
            <v>#DIV/0!</v>
          </cell>
          <cell r="H298" t="e">
            <v>#DIV/0!</v>
          </cell>
          <cell r="I298" t="e">
            <v>#DIV/0!</v>
          </cell>
          <cell r="J298" t="e">
            <v>#DIV/0!</v>
          </cell>
          <cell r="K298" t="e">
            <v>#DIV/0!</v>
          </cell>
          <cell r="L298" t="e">
            <v>#DIV/0!</v>
          </cell>
          <cell r="P298" t="e">
            <v>#DIV/0!</v>
          </cell>
          <cell r="Q298" t="e">
            <v>#DIV/0!</v>
          </cell>
          <cell r="R298" t="e">
            <v>#DIV/0!</v>
          </cell>
          <cell r="S298" t="e">
            <v>#DIV/0!</v>
          </cell>
          <cell r="T298" t="e">
            <v>#DIV/0!</v>
          </cell>
          <cell r="U298" t="e">
            <v>#DIV/0!</v>
          </cell>
          <cell r="AC298">
            <v>0</v>
          </cell>
          <cell r="AD298">
            <v>0</v>
          </cell>
          <cell r="AE298">
            <v>0</v>
          </cell>
          <cell r="AF298">
            <v>0</v>
          </cell>
          <cell r="AG298">
            <v>0</v>
          </cell>
          <cell r="AH298">
            <v>0</v>
          </cell>
          <cell r="AL298">
            <v>0</v>
          </cell>
          <cell r="AM298">
            <v>0</v>
          </cell>
          <cell r="AN298">
            <v>0</v>
          </cell>
          <cell r="AO298">
            <v>0</v>
          </cell>
          <cell r="AP298">
            <v>0</v>
          </cell>
          <cell r="AQ298">
            <v>0</v>
          </cell>
        </row>
        <row r="299">
          <cell r="G299" t="e">
            <v>#DIV/0!</v>
          </cell>
          <cell r="H299" t="e">
            <v>#DIV/0!</v>
          </cell>
          <cell r="I299" t="e">
            <v>#DIV/0!</v>
          </cell>
          <cell r="J299" t="e">
            <v>#DIV/0!</v>
          </cell>
          <cell r="K299" t="e">
            <v>#DIV/0!</v>
          </cell>
          <cell r="L299" t="e">
            <v>#DIV/0!</v>
          </cell>
          <cell r="P299" t="e">
            <v>#DIV/0!</v>
          </cell>
          <cell r="Q299" t="e">
            <v>#DIV/0!</v>
          </cell>
          <cell r="R299" t="e">
            <v>#DIV/0!</v>
          </cell>
          <cell r="S299" t="e">
            <v>#DIV/0!</v>
          </cell>
          <cell r="T299" t="e">
            <v>#DIV/0!</v>
          </cell>
          <cell r="U299" t="e">
            <v>#DIV/0!</v>
          </cell>
          <cell r="AC299">
            <v>0</v>
          </cell>
          <cell r="AD299">
            <v>0</v>
          </cell>
          <cell r="AE299">
            <v>0</v>
          </cell>
          <cell r="AF299">
            <v>0</v>
          </cell>
          <cell r="AG299">
            <v>0</v>
          </cell>
          <cell r="AH299">
            <v>0</v>
          </cell>
          <cell r="AL299">
            <v>0</v>
          </cell>
          <cell r="AM299">
            <v>0</v>
          </cell>
          <cell r="AN299">
            <v>0</v>
          </cell>
          <cell r="AO299">
            <v>0</v>
          </cell>
          <cell r="AP299">
            <v>0</v>
          </cell>
          <cell r="AQ299">
            <v>0</v>
          </cell>
        </row>
        <row r="300">
          <cell r="G300" t="e">
            <v>#DIV/0!</v>
          </cell>
          <cell r="H300" t="e">
            <v>#DIV/0!</v>
          </cell>
          <cell r="I300" t="e">
            <v>#DIV/0!</v>
          </cell>
          <cell r="J300" t="e">
            <v>#DIV/0!</v>
          </cell>
          <cell r="K300" t="e">
            <v>#DIV/0!</v>
          </cell>
          <cell r="L300" t="e">
            <v>#DIV/0!</v>
          </cell>
          <cell r="P300" t="e">
            <v>#DIV/0!</v>
          </cell>
          <cell r="Q300" t="e">
            <v>#DIV/0!</v>
          </cell>
          <cell r="R300" t="e">
            <v>#DIV/0!</v>
          </cell>
          <cell r="S300" t="e">
            <v>#DIV/0!</v>
          </cell>
          <cell r="T300" t="e">
            <v>#DIV/0!</v>
          </cell>
          <cell r="U300" t="e">
            <v>#DIV/0!</v>
          </cell>
          <cell r="AC300">
            <v>0</v>
          </cell>
          <cell r="AD300">
            <v>0</v>
          </cell>
          <cell r="AE300">
            <v>0</v>
          </cell>
          <cell r="AF300">
            <v>0</v>
          </cell>
          <cell r="AG300">
            <v>0</v>
          </cell>
          <cell r="AH300">
            <v>0</v>
          </cell>
          <cell r="AL300">
            <v>0</v>
          </cell>
          <cell r="AM300">
            <v>0</v>
          </cell>
          <cell r="AN300">
            <v>0</v>
          </cell>
          <cell r="AO300">
            <v>0</v>
          </cell>
          <cell r="AP300">
            <v>0</v>
          </cell>
          <cell r="AQ300">
            <v>0</v>
          </cell>
        </row>
        <row r="304">
          <cell r="G304" t="e">
            <v>#DIV/0!</v>
          </cell>
          <cell r="H304" t="e">
            <v>#DIV/0!</v>
          </cell>
          <cell r="I304" t="e">
            <v>#DIV/0!</v>
          </cell>
          <cell r="J304" t="e">
            <v>#DIV/0!</v>
          </cell>
          <cell r="K304" t="e">
            <v>#DIV/0!</v>
          </cell>
          <cell r="L304" t="e">
            <v>#DIV/0!</v>
          </cell>
          <cell r="P304" t="e">
            <v>#DIV/0!</v>
          </cell>
          <cell r="Q304" t="e">
            <v>#DIV/0!</v>
          </cell>
          <cell r="R304" t="e">
            <v>#DIV/0!</v>
          </cell>
          <cell r="S304" t="e">
            <v>#DIV/0!</v>
          </cell>
          <cell r="T304" t="e">
            <v>#DIV/0!</v>
          </cell>
          <cell r="U304" t="e">
            <v>#DIV/0!</v>
          </cell>
          <cell r="AC304">
            <v>0</v>
          </cell>
          <cell r="AD304">
            <v>0</v>
          </cell>
          <cell r="AE304">
            <v>0</v>
          </cell>
          <cell r="AF304">
            <v>0</v>
          </cell>
          <cell r="AG304">
            <v>0</v>
          </cell>
          <cell r="AH304">
            <v>0</v>
          </cell>
          <cell r="AL304">
            <v>0</v>
          </cell>
          <cell r="AM304">
            <v>0</v>
          </cell>
          <cell r="AN304">
            <v>0</v>
          </cell>
          <cell r="AO304">
            <v>0</v>
          </cell>
          <cell r="AP304">
            <v>0</v>
          </cell>
          <cell r="AQ304">
            <v>0</v>
          </cell>
        </row>
        <row r="305">
          <cell r="G305" t="e">
            <v>#DIV/0!</v>
          </cell>
          <cell r="H305" t="e">
            <v>#DIV/0!</v>
          </cell>
          <cell r="I305" t="e">
            <v>#DIV/0!</v>
          </cell>
          <cell r="J305" t="e">
            <v>#DIV/0!</v>
          </cell>
          <cell r="K305" t="e">
            <v>#DIV/0!</v>
          </cell>
          <cell r="L305" t="e">
            <v>#DIV/0!</v>
          </cell>
          <cell r="P305" t="e">
            <v>#DIV/0!</v>
          </cell>
          <cell r="Q305" t="e">
            <v>#DIV/0!</v>
          </cell>
          <cell r="R305" t="e">
            <v>#DIV/0!</v>
          </cell>
          <cell r="S305" t="e">
            <v>#DIV/0!</v>
          </cell>
          <cell r="T305" t="e">
            <v>#DIV/0!</v>
          </cell>
          <cell r="U305" t="e">
            <v>#DIV/0!</v>
          </cell>
          <cell r="AC305">
            <v>0</v>
          </cell>
          <cell r="AD305">
            <v>0</v>
          </cell>
          <cell r="AE305">
            <v>0</v>
          </cell>
          <cell r="AF305">
            <v>0</v>
          </cell>
          <cell r="AG305">
            <v>0</v>
          </cell>
          <cell r="AH305">
            <v>0</v>
          </cell>
          <cell r="AL305">
            <v>0</v>
          </cell>
          <cell r="AM305">
            <v>0</v>
          </cell>
          <cell r="AN305">
            <v>0</v>
          </cell>
          <cell r="AO305">
            <v>0</v>
          </cell>
          <cell r="AP305">
            <v>0</v>
          </cell>
          <cell r="AQ305">
            <v>0</v>
          </cell>
        </row>
        <row r="306">
          <cell r="G306" t="e">
            <v>#DIV/0!</v>
          </cell>
          <cell r="H306" t="e">
            <v>#DIV/0!</v>
          </cell>
          <cell r="I306" t="e">
            <v>#DIV/0!</v>
          </cell>
          <cell r="J306" t="e">
            <v>#DIV/0!</v>
          </cell>
          <cell r="K306" t="e">
            <v>#DIV/0!</v>
          </cell>
          <cell r="L306" t="e">
            <v>#DIV/0!</v>
          </cell>
          <cell r="P306" t="e">
            <v>#DIV/0!</v>
          </cell>
          <cell r="Q306" t="e">
            <v>#DIV/0!</v>
          </cell>
          <cell r="R306" t="e">
            <v>#DIV/0!</v>
          </cell>
          <cell r="S306" t="e">
            <v>#DIV/0!</v>
          </cell>
          <cell r="T306" t="e">
            <v>#DIV/0!</v>
          </cell>
          <cell r="U306" t="e">
            <v>#DIV/0!</v>
          </cell>
          <cell r="AC306">
            <v>0</v>
          </cell>
          <cell r="AD306">
            <v>0</v>
          </cell>
          <cell r="AE306">
            <v>0</v>
          </cell>
          <cell r="AF306">
            <v>0</v>
          </cell>
          <cell r="AG306">
            <v>0</v>
          </cell>
          <cell r="AH306">
            <v>0</v>
          </cell>
          <cell r="AL306">
            <v>0</v>
          </cell>
          <cell r="AM306">
            <v>0</v>
          </cell>
          <cell r="AN306">
            <v>0</v>
          </cell>
          <cell r="AO306">
            <v>0</v>
          </cell>
          <cell r="AP306">
            <v>0</v>
          </cell>
          <cell r="AQ306">
            <v>0</v>
          </cell>
        </row>
        <row r="307">
          <cell r="G307" t="e">
            <v>#DIV/0!</v>
          </cell>
          <cell r="H307" t="e">
            <v>#DIV/0!</v>
          </cell>
          <cell r="I307" t="e">
            <v>#DIV/0!</v>
          </cell>
          <cell r="J307" t="e">
            <v>#DIV/0!</v>
          </cell>
          <cell r="K307" t="e">
            <v>#DIV/0!</v>
          </cell>
          <cell r="L307" t="e">
            <v>#DIV/0!</v>
          </cell>
          <cell r="P307" t="e">
            <v>#DIV/0!</v>
          </cell>
          <cell r="Q307" t="e">
            <v>#DIV/0!</v>
          </cell>
          <cell r="R307" t="e">
            <v>#DIV/0!</v>
          </cell>
          <cell r="S307" t="e">
            <v>#DIV/0!</v>
          </cell>
          <cell r="T307" t="e">
            <v>#DIV/0!</v>
          </cell>
          <cell r="U307" t="e">
            <v>#DIV/0!</v>
          </cell>
          <cell r="AC307">
            <v>0</v>
          </cell>
          <cell r="AD307">
            <v>0</v>
          </cell>
          <cell r="AE307">
            <v>0</v>
          </cell>
          <cell r="AF307">
            <v>0</v>
          </cell>
          <cell r="AG307">
            <v>0</v>
          </cell>
          <cell r="AH307">
            <v>0</v>
          </cell>
          <cell r="AL307">
            <v>0</v>
          </cell>
          <cell r="AM307">
            <v>0</v>
          </cell>
          <cell r="AN307">
            <v>0</v>
          </cell>
          <cell r="AO307">
            <v>0</v>
          </cell>
          <cell r="AP307">
            <v>0</v>
          </cell>
          <cell r="AQ307">
            <v>0</v>
          </cell>
        </row>
        <row r="308">
          <cell r="G308" t="e">
            <v>#DIV/0!</v>
          </cell>
          <cell r="H308" t="e">
            <v>#DIV/0!</v>
          </cell>
          <cell r="I308" t="e">
            <v>#DIV/0!</v>
          </cell>
          <cell r="J308" t="e">
            <v>#DIV/0!</v>
          </cell>
          <cell r="K308" t="e">
            <v>#DIV/0!</v>
          </cell>
          <cell r="L308" t="e">
            <v>#DIV/0!</v>
          </cell>
          <cell r="P308" t="e">
            <v>#DIV/0!</v>
          </cell>
          <cell r="Q308" t="e">
            <v>#DIV/0!</v>
          </cell>
          <cell r="R308" t="e">
            <v>#DIV/0!</v>
          </cell>
          <cell r="S308" t="e">
            <v>#DIV/0!</v>
          </cell>
          <cell r="T308" t="e">
            <v>#DIV/0!</v>
          </cell>
          <cell r="U308" t="e">
            <v>#DIV/0!</v>
          </cell>
          <cell r="AC308">
            <v>0</v>
          </cell>
          <cell r="AD308">
            <v>0</v>
          </cell>
          <cell r="AE308">
            <v>0</v>
          </cell>
          <cell r="AF308">
            <v>0</v>
          </cell>
          <cell r="AG308">
            <v>0</v>
          </cell>
          <cell r="AH308">
            <v>0</v>
          </cell>
          <cell r="AL308">
            <v>0</v>
          </cell>
          <cell r="AM308">
            <v>0</v>
          </cell>
          <cell r="AN308">
            <v>0</v>
          </cell>
          <cell r="AO308">
            <v>0</v>
          </cell>
          <cell r="AP308">
            <v>0</v>
          </cell>
          <cell r="AQ308">
            <v>0</v>
          </cell>
        </row>
        <row r="312">
          <cell r="G312" t="e">
            <v>#DIV/0!</v>
          </cell>
          <cell r="H312" t="e">
            <v>#DIV/0!</v>
          </cell>
          <cell r="I312" t="e">
            <v>#DIV/0!</v>
          </cell>
          <cell r="J312" t="e">
            <v>#DIV/0!</v>
          </cell>
          <cell r="K312" t="e">
            <v>#DIV/0!</v>
          </cell>
          <cell r="L312" t="e">
            <v>#DIV/0!</v>
          </cell>
          <cell r="P312" t="e">
            <v>#DIV/0!</v>
          </cell>
          <cell r="Q312" t="e">
            <v>#DIV/0!</v>
          </cell>
          <cell r="R312" t="e">
            <v>#DIV/0!</v>
          </cell>
          <cell r="S312" t="e">
            <v>#DIV/0!</v>
          </cell>
          <cell r="T312" t="e">
            <v>#DIV/0!</v>
          </cell>
          <cell r="U312" t="e">
            <v>#DIV/0!</v>
          </cell>
          <cell r="AC312">
            <v>0</v>
          </cell>
          <cell r="AD312">
            <v>0</v>
          </cell>
          <cell r="AE312">
            <v>0</v>
          </cell>
          <cell r="AF312">
            <v>0</v>
          </cell>
          <cell r="AG312">
            <v>0</v>
          </cell>
          <cell r="AH312">
            <v>0</v>
          </cell>
          <cell r="AL312">
            <v>0</v>
          </cell>
          <cell r="AM312">
            <v>0</v>
          </cell>
          <cell r="AN312">
            <v>0</v>
          </cell>
          <cell r="AO312">
            <v>0</v>
          </cell>
          <cell r="AP312">
            <v>0</v>
          </cell>
          <cell r="AQ312">
            <v>0</v>
          </cell>
        </row>
        <row r="313">
          <cell r="G313" t="e">
            <v>#DIV/0!</v>
          </cell>
          <cell r="H313" t="e">
            <v>#DIV/0!</v>
          </cell>
          <cell r="I313" t="e">
            <v>#DIV/0!</v>
          </cell>
          <cell r="J313" t="e">
            <v>#DIV/0!</v>
          </cell>
          <cell r="K313" t="e">
            <v>#DIV/0!</v>
          </cell>
          <cell r="L313" t="e">
            <v>#DIV/0!</v>
          </cell>
          <cell r="P313" t="e">
            <v>#DIV/0!</v>
          </cell>
          <cell r="Q313" t="e">
            <v>#DIV/0!</v>
          </cell>
          <cell r="R313" t="e">
            <v>#DIV/0!</v>
          </cell>
          <cell r="S313" t="e">
            <v>#DIV/0!</v>
          </cell>
          <cell r="T313" t="e">
            <v>#DIV/0!</v>
          </cell>
          <cell r="U313" t="e">
            <v>#DIV/0!</v>
          </cell>
          <cell r="AC313">
            <v>0</v>
          </cell>
          <cell r="AD313">
            <v>0</v>
          </cell>
          <cell r="AE313">
            <v>0</v>
          </cell>
          <cell r="AF313">
            <v>0</v>
          </cell>
          <cell r="AG313">
            <v>0</v>
          </cell>
          <cell r="AH313">
            <v>0</v>
          </cell>
          <cell r="AL313">
            <v>0</v>
          </cell>
          <cell r="AM313">
            <v>0</v>
          </cell>
          <cell r="AN313">
            <v>0</v>
          </cell>
          <cell r="AO313">
            <v>0</v>
          </cell>
          <cell r="AP313">
            <v>0</v>
          </cell>
          <cell r="AQ313">
            <v>0</v>
          </cell>
        </row>
        <row r="314">
          <cell r="G314" t="e">
            <v>#DIV/0!</v>
          </cell>
          <cell r="H314" t="e">
            <v>#DIV/0!</v>
          </cell>
          <cell r="I314" t="e">
            <v>#DIV/0!</v>
          </cell>
          <cell r="J314" t="e">
            <v>#DIV/0!</v>
          </cell>
          <cell r="K314" t="e">
            <v>#DIV/0!</v>
          </cell>
          <cell r="L314" t="e">
            <v>#DIV/0!</v>
          </cell>
          <cell r="P314" t="e">
            <v>#DIV/0!</v>
          </cell>
          <cell r="Q314" t="e">
            <v>#DIV/0!</v>
          </cell>
          <cell r="R314" t="e">
            <v>#DIV/0!</v>
          </cell>
          <cell r="S314" t="e">
            <v>#DIV/0!</v>
          </cell>
          <cell r="T314" t="e">
            <v>#DIV/0!</v>
          </cell>
          <cell r="U314" t="e">
            <v>#DIV/0!</v>
          </cell>
          <cell r="AC314">
            <v>0</v>
          </cell>
          <cell r="AD314">
            <v>0</v>
          </cell>
          <cell r="AE314">
            <v>0</v>
          </cell>
          <cell r="AF314">
            <v>0</v>
          </cell>
          <cell r="AG314">
            <v>0</v>
          </cell>
          <cell r="AH314">
            <v>0</v>
          </cell>
          <cell r="AL314">
            <v>0</v>
          </cell>
          <cell r="AM314">
            <v>0</v>
          </cell>
          <cell r="AN314">
            <v>0</v>
          </cell>
          <cell r="AO314">
            <v>0</v>
          </cell>
          <cell r="AP314">
            <v>0</v>
          </cell>
          <cell r="AQ314">
            <v>0</v>
          </cell>
        </row>
        <row r="315">
          <cell r="G315" t="e">
            <v>#DIV/0!</v>
          </cell>
          <cell r="H315" t="e">
            <v>#DIV/0!</v>
          </cell>
          <cell r="I315" t="e">
            <v>#DIV/0!</v>
          </cell>
          <cell r="J315" t="e">
            <v>#DIV/0!</v>
          </cell>
          <cell r="K315" t="e">
            <v>#DIV/0!</v>
          </cell>
          <cell r="L315" t="e">
            <v>#DIV/0!</v>
          </cell>
          <cell r="P315" t="e">
            <v>#DIV/0!</v>
          </cell>
          <cell r="Q315" t="e">
            <v>#DIV/0!</v>
          </cell>
          <cell r="R315" t="e">
            <v>#DIV/0!</v>
          </cell>
          <cell r="S315" t="e">
            <v>#DIV/0!</v>
          </cell>
          <cell r="T315" t="e">
            <v>#DIV/0!</v>
          </cell>
          <cell r="U315" t="e">
            <v>#DIV/0!</v>
          </cell>
          <cell r="AC315">
            <v>0</v>
          </cell>
          <cell r="AD315">
            <v>0</v>
          </cell>
          <cell r="AE315">
            <v>0</v>
          </cell>
          <cell r="AF315">
            <v>0</v>
          </cell>
          <cell r="AG315">
            <v>0</v>
          </cell>
          <cell r="AH315">
            <v>0</v>
          </cell>
          <cell r="AL315">
            <v>0</v>
          </cell>
          <cell r="AM315">
            <v>0</v>
          </cell>
          <cell r="AN315">
            <v>0</v>
          </cell>
          <cell r="AO315">
            <v>0</v>
          </cell>
          <cell r="AP315">
            <v>0</v>
          </cell>
          <cell r="AQ315">
            <v>0</v>
          </cell>
        </row>
        <row r="316">
          <cell r="G316" t="e">
            <v>#DIV/0!</v>
          </cell>
          <cell r="H316" t="e">
            <v>#DIV/0!</v>
          </cell>
          <cell r="I316" t="e">
            <v>#DIV/0!</v>
          </cell>
          <cell r="J316" t="e">
            <v>#DIV/0!</v>
          </cell>
          <cell r="K316" t="e">
            <v>#DIV/0!</v>
          </cell>
          <cell r="L316" t="e">
            <v>#DIV/0!</v>
          </cell>
          <cell r="P316" t="e">
            <v>#DIV/0!</v>
          </cell>
          <cell r="Q316" t="e">
            <v>#DIV/0!</v>
          </cell>
          <cell r="R316" t="e">
            <v>#DIV/0!</v>
          </cell>
          <cell r="S316" t="e">
            <v>#DIV/0!</v>
          </cell>
          <cell r="T316" t="e">
            <v>#DIV/0!</v>
          </cell>
          <cell r="U316" t="e">
            <v>#DIV/0!</v>
          </cell>
          <cell r="AC316">
            <v>0</v>
          </cell>
          <cell r="AD316">
            <v>0</v>
          </cell>
          <cell r="AE316">
            <v>0</v>
          </cell>
          <cell r="AF316">
            <v>0</v>
          </cell>
          <cell r="AG316">
            <v>0</v>
          </cell>
          <cell r="AH316">
            <v>0</v>
          </cell>
          <cell r="AL316">
            <v>0</v>
          </cell>
          <cell r="AM316">
            <v>0</v>
          </cell>
          <cell r="AN316">
            <v>0</v>
          </cell>
          <cell r="AO316">
            <v>0</v>
          </cell>
          <cell r="AP316">
            <v>0</v>
          </cell>
          <cell r="AQ316">
            <v>0</v>
          </cell>
        </row>
        <row r="320">
          <cell r="G320" t="e">
            <v>#DIV/0!</v>
          </cell>
          <cell r="H320" t="e">
            <v>#DIV/0!</v>
          </cell>
          <cell r="I320" t="e">
            <v>#DIV/0!</v>
          </cell>
          <cell r="J320" t="e">
            <v>#DIV/0!</v>
          </cell>
          <cell r="K320" t="e">
            <v>#DIV/0!</v>
          </cell>
          <cell r="L320" t="e">
            <v>#DIV/0!</v>
          </cell>
          <cell r="P320" t="e">
            <v>#DIV/0!</v>
          </cell>
          <cell r="Q320" t="e">
            <v>#DIV/0!</v>
          </cell>
          <cell r="R320" t="e">
            <v>#DIV/0!</v>
          </cell>
          <cell r="S320" t="e">
            <v>#DIV/0!</v>
          </cell>
          <cell r="T320" t="e">
            <v>#DIV/0!</v>
          </cell>
          <cell r="U320" t="e">
            <v>#DIV/0!</v>
          </cell>
          <cell r="AC320">
            <v>0</v>
          </cell>
          <cell r="AD320">
            <v>0</v>
          </cell>
          <cell r="AE320">
            <v>0</v>
          </cell>
          <cell r="AF320">
            <v>0</v>
          </cell>
          <cell r="AG320">
            <v>0</v>
          </cell>
          <cell r="AH320">
            <v>0</v>
          </cell>
          <cell r="AL320">
            <v>0</v>
          </cell>
          <cell r="AM320">
            <v>0</v>
          </cell>
          <cell r="AN320">
            <v>0</v>
          </cell>
          <cell r="AO320">
            <v>0</v>
          </cell>
          <cell r="AP320">
            <v>0</v>
          </cell>
          <cell r="AQ320">
            <v>0</v>
          </cell>
        </row>
        <row r="321">
          <cell r="G321" t="e">
            <v>#DIV/0!</v>
          </cell>
          <cell r="H321" t="e">
            <v>#DIV/0!</v>
          </cell>
          <cell r="I321" t="e">
            <v>#DIV/0!</v>
          </cell>
          <cell r="J321" t="e">
            <v>#DIV/0!</v>
          </cell>
          <cell r="K321" t="e">
            <v>#DIV/0!</v>
          </cell>
          <cell r="L321" t="e">
            <v>#DIV/0!</v>
          </cell>
          <cell r="P321" t="e">
            <v>#DIV/0!</v>
          </cell>
          <cell r="Q321" t="e">
            <v>#DIV/0!</v>
          </cell>
          <cell r="R321" t="e">
            <v>#DIV/0!</v>
          </cell>
          <cell r="S321" t="e">
            <v>#DIV/0!</v>
          </cell>
          <cell r="T321" t="e">
            <v>#DIV/0!</v>
          </cell>
          <cell r="U321" t="e">
            <v>#DIV/0!</v>
          </cell>
          <cell r="AC321">
            <v>0</v>
          </cell>
          <cell r="AD321">
            <v>0</v>
          </cell>
          <cell r="AE321">
            <v>0</v>
          </cell>
          <cell r="AF321">
            <v>0</v>
          </cell>
          <cell r="AG321">
            <v>0</v>
          </cell>
          <cell r="AH321">
            <v>0</v>
          </cell>
          <cell r="AL321">
            <v>0</v>
          </cell>
          <cell r="AM321">
            <v>0</v>
          </cell>
          <cell r="AN321">
            <v>0</v>
          </cell>
          <cell r="AO321">
            <v>0</v>
          </cell>
          <cell r="AP321">
            <v>0</v>
          </cell>
          <cell r="AQ321">
            <v>0</v>
          </cell>
        </row>
        <row r="322">
          <cell r="G322" t="e">
            <v>#DIV/0!</v>
          </cell>
          <cell r="H322" t="e">
            <v>#DIV/0!</v>
          </cell>
          <cell r="I322" t="e">
            <v>#DIV/0!</v>
          </cell>
          <cell r="J322" t="e">
            <v>#DIV/0!</v>
          </cell>
          <cell r="K322" t="e">
            <v>#DIV/0!</v>
          </cell>
          <cell r="L322" t="e">
            <v>#DIV/0!</v>
          </cell>
          <cell r="P322" t="e">
            <v>#DIV/0!</v>
          </cell>
          <cell r="Q322" t="e">
            <v>#DIV/0!</v>
          </cell>
          <cell r="R322" t="e">
            <v>#DIV/0!</v>
          </cell>
          <cell r="S322" t="e">
            <v>#DIV/0!</v>
          </cell>
          <cell r="T322" t="e">
            <v>#DIV/0!</v>
          </cell>
          <cell r="U322" t="e">
            <v>#DIV/0!</v>
          </cell>
          <cell r="AC322">
            <v>0</v>
          </cell>
          <cell r="AD322">
            <v>0</v>
          </cell>
          <cell r="AE322">
            <v>0</v>
          </cell>
          <cell r="AF322">
            <v>0</v>
          </cell>
          <cell r="AG322">
            <v>0</v>
          </cell>
          <cell r="AH322">
            <v>0</v>
          </cell>
          <cell r="AL322">
            <v>0</v>
          </cell>
          <cell r="AM322">
            <v>0</v>
          </cell>
          <cell r="AN322">
            <v>0</v>
          </cell>
          <cell r="AO322">
            <v>0</v>
          </cell>
          <cell r="AP322">
            <v>0</v>
          </cell>
          <cell r="AQ322">
            <v>0</v>
          </cell>
        </row>
        <row r="323">
          <cell r="G323" t="e">
            <v>#DIV/0!</v>
          </cell>
          <cell r="H323" t="e">
            <v>#DIV/0!</v>
          </cell>
          <cell r="I323" t="e">
            <v>#DIV/0!</v>
          </cell>
          <cell r="J323" t="e">
            <v>#DIV/0!</v>
          </cell>
          <cell r="K323" t="e">
            <v>#DIV/0!</v>
          </cell>
          <cell r="L323" t="e">
            <v>#DIV/0!</v>
          </cell>
          <cell r="P323" t="e">
            <v>#DIV/0!</v>
          </cell>
          <cell r="Q323" t="e">
            <v>#DIV/0!</v>
          </cell>
          <cell r="R323" t="e">
            <v>#DIV/0!</v>
          </cell>
          <cell r="S323" t="e">
            <v>#DIV/0!</v>
          </cell>
          <cell r="T323" t="e">
            <v>#DIV/0!</v>
          </cell>
          <cell r="U323" t="e">
            <v>#DIV/0!</v>
          </cell>
          <cell r="AC323">
            <v>0</v>
          </cell>
          <cell r="AD323">
            <v>0</v>
          </cell>
          <cell r="AE323">
            <v>0</v>
          </cell>
          <cell r="AF323">
            <v>0</v>
          </cell>
          <cell r="AG323">
            <v>0</v>
          </cell>
          <cell r="AH323">
            <v>0</v>
          </cell>
          <cell r="AL323">
            <v>0</v>
          </cell>
          <cell r="AM323">
            <v>0</v>
          </cell>
          <cell r="AN323">
            <v>0</v>
          </cell>
          <cell r="AO323">
            <v>0</v>
          </cell>
          <cell r="AP323">
            <v>0</v>
          </cell>
          <cell r="AQ323">
            <v>0</v>
          </cell>
        </row>
        <row r="324">
          <cell r="G324" t="e">
            <v>#DIV/0!</v>
          </cell>
          <cell r="H324" t="e">
            <v>#DIV/0!</v>
          </cell>
          <cell r="I324" t="e">
            <v>#DIV/0!</v>
          </cell>
          <cell r="J324" t="e">
            <v>#DIV/0!</v>
          </cell>
          <cell r="K324" t="e">
            <v>#DIV/0!</v>
          </cell>
          <cell r="L324" t="e">
            <v>#DIV/0!</v>
          </cell>
          <cell r="P324" t="e">
            <v>#DIV/0!</v>
          </cell>
          <cell r="Q324" t="e">
            <v>#DIV/0!</v>
          </cell>
          <cell r="R324" t="e">
            <v>#DIV/0!</v>
          </cell>
          <cell r="S324" t="e">
            <v>#DIV/0!</v>
          </cell>
          <cell r="T324" t="e">
            <v>#DIV/0!</v>
          </cell>
          <cell r="U324" t="e">
            <v>#DIV/0!</v>
          </cell>
          <cell r="AC324">
            <v>0</v>
          </cell>
          <cell r="AD324">
            <v>0</v>
          </cell>
          <cell r="AE324">
            <v>0</v>
          </cell>
          <cell r="AF324">
            <v>0</v>
          </cell>
          <cell r="AG324">
            <v>0</v>
          </cell>
          <cell r="AH324">
            <v>0</v>
          </cell>
          <cell r="AL324">
            <v>0</v>
          </cell>
          <cell r="AM324">
            <v>0</v>
          </cell>
          <cell r="AN324">
            <v>0</v>
          </cell>
          <cell r="AO324">
            <v>0</v>
          </cell>
          <cell r="AP324">
            <v>0</v>
          </cell>
          <cell r="AQ324">
            <v>0</v>
          </cell>
        </row>
        <row r="328">
          <cell r="G328" t="e">
            <v>#DIV/0!</v>
          </cell>
          <cell r="H328" t="e">
            <v>#DIV/0!</v>
          </cell>
          <cell r="I328" t="e">
            <v>#DIV/0!</v>
          </cell>
          <cell r="J328" t="e">
            <v>#DIV/0!</v>
          </cell>
          <cell r="K328" t="e">
            <v>#DIV/0!</v>
          </cell>
          <cell r="L328" t="e">
            <v>#DIV/0!</v>
          </cell>
          <cell r="P328" t="e">
            <v>#DIV/0!</v>
          </cell>
          <cell r="Q328" t="e">
            <v>#DIV/0!</v>
          </cell>
          <cell r="R328" t="e">
            <v>#DIV/0!</v>
          </cell>
          <cell r="S328" t="e">
            <v>#DIV/0!</v>
          </cell>
          <cell r="T328" t="e">
            <v>#DIV/0!</v>
          </cell>
          <cell r="U328" t="e">
            <v>#DIV/0!</v>
          </cell>
          <cell r="AC328">
            <v>0</v>
          </cell>
          <cell r="AD328">
            <v>0</v>
          </cell>
          <cell r="AE328">
            <v>0</v>
          </cell>
          <cell r="AF328">
            <v>0</v>
          </cell>
          <cell r="AG328">
            <v>0</v>
          </cell>
          <cell r="AH328">
            <v>0</v>
          </cell>
          <cell r="AL328">
            <v>0</v>
          </cell>
          <cell r="AM328">
            <v>0</v>
          </cell>
          <cell r="AN328">
            <v>0</v>
          </cell>
          <cell r="AO328">
            <v>0</v>
          </cell>
          <cell r="AP328">
            <v>0</v>
          </cell>
          <cell r="AQ328">
            <v>0</v>
          </cell>
        </row>
        <row r="329">
          <cell r="G329" t="e">
            <v>#DIV/0!</v>
          </cell>
          <cell r="H329" t="e">
            <v>#DIV/0!</v>
          </cell>
          <cell r="I329" t="e">
            <v>#DIV/0!</v>
          </cell>
          <cell r="J329" t="e">
            <v>#DIV/0!</v>
          </cell>
          <cell r="K329" t="e">
            <v>#DIV/0!</v>
          </cell>
          <cell r="L329" t="e">
            <v>#DIV/0!</v>
          </cell>
          <cell r="P329" t="e">
            <v>#DIV/0!</v>
          </cell>
          <cell r="Q329" t="e">
            <v>#DIV/0!</v>
          </cell>
          <cell r="R329" t="e">
            <v>#DIV/0!</v>
          </cell>
          <cell r="S329" t="e">
            <v>#DIV/0!</v>
          </cell>
          <cell r="T329" t="e">
            <v>#DIV/0!</v>
          </cell>
          <cell r="U329" t="e">
            <v>#DIV/0!</v>
          </cell>
          <cell r="AC329">
            <v>0</v>
          </cell>
          <cell r="AD329">
            <v>0</v>
          </cell>
          <cell r="AE329">
            <v>0</v>
          </cell>
          <cell r="AF329">
            <v>0</v>
          </cell>
          <cell r="AG329">
            <v>0</v>
          </cell>
          <cell r="AH329">
            <v>0</v>
          </cell>
          <cell r="AL329">
            <v>0</v>
          </cell>
          <cell r="AM329">
            <v>0</v>
          </cell>
          <cell r="AN329">
            <v>0</v>
          </cell>
          <cell r="AO329">
            <v>0</v>
          </cell>
          <cell r="AP329">
            <v>0</v>
          </cell>
          <cell r="AQ329">
            <v>0</v>
          </cell>
        </row>
        <row r="330">
          <cell r="G330" t="e">
            <v>#DIV/0!</v>
          </cell>
          <cell r="H330" t="e">
            <v>#DIV/0!</v>
          </cell>
          <cell r="I330" t="e">
            <v>#DIV/0!</v>
          </cell>
          <cell r="J330" t="e">
            <v>#DIV/0!</v>
          </cell>
          <cell r="K330" t="e">
            <v>#DIV/0!</v>
          </cell>
          <cell r="L330" t="e">
            <v>#DIV/0!</v>
          </cell>
          <cell r="P330" t="e">
            <v>#DIV/0!</v>
          </cell>
          <cell r="Q330" t="e">
            <v>#DIV/0!</v>
          </cell>
          <cell r="R330" t="e">
            <v>#DIV/0!</v>
          </cell>
          <cell r="S330" t="e">
            <v>#DIV/0!</v>
          </cell>
          <cell r="T330" t="e">
            <v>#DIV/0!</v>
          </cell>
          <cell r="U330" t="e">
            <v>#DIV/0!</v>
          </cell>
          <cell r="AC330">
            <v>0</v>
          </cell>
          <cell r="AD330">
            <v>0</v>
          </cell>
          <cell r="AE330">
            <v>0</v>
          </cell>
          <cell r="AF330">
            <v>0</v>
          </cell>
          <cell r="AG330">
            <v>0</v>
          </cell>
          <cell r="AH330">
            <v>0</v>
          </cell>
          <cell r="AL330">
            <v>0</v>
          </cell>
          <cell r="AM330">
            <v>0</v>
          </cell>
          <cell r="AN330">
            <v>0</v>
          </cell>
          <cell r="AO330">
            <v>0</v>
          </cell>
          <cell r="AP330">
            <v>0</v>
          </cell>
          <cell r="AQ330">
            <v>0</v>
          </cell>
        </row>
        <row r="331">
          <cell r="G331" t="e">
            <v>#DIV/0!</v>
          </cell>
          <cell r="H331" t="e">
            <v>#DIV/0!</v>
          </cell>
          <cell r="I331" t="e">
            <v>#DIV/0!</v>
          </cell>
          <cell r="J331" t="e">
            <v>#DIV/0!</v>
          </cell>
          <cell r="K331" t="e">
            <v>#DIV/0!</v>
          </cell>
          <cell r="L331" t="e">
            <v>#DIV/0!</v>
          </cell>
          <cell r="P331" t="e">
            <v>#DIV/0!</v>
          </cell>
          <cell r="Q331" t="e">
            <v>#DIV/0!</v>
          </cell>
          <cell r="R331" t="e">
            <v>#DIV/0!</v>
          </cell>
          <cell r="S331" t="e">
            <v>#DIV/0!</v>
          </cell>
          <cell r="T331" t="e">
            <v>#DIV/0!</v>
          </cell>
          <cell r="U331" t="e">
            <v>#DIV/0!</v>
          </cell>
          <cell r="AC331">
            <v>0</v>
          </cell>
          <cell r="AD331">
            <v>0</v>
          </cell>
          <cell r="AE331">
            <v>0</v>
          </cell>
          <cell r="AF331">
            <v>0</v>
          </cell>
          <cell r="AG331">
            <v>0</v>
          </cell>
          <cell r="AH331">
            <v>0</v>
          </cell>
          <cell r="AL331">
            <v>0</v>
          </cell>
          <cell r="AM331">
            <v>0</v>
          </cell>
          <cell r="AN331">
            <v>0</v>
          </cell>
          <cell r="AO331">
            <v>0</v>
          </cell>
          <cell r="AP331">
            <v>0</v>
          </cell>
          <cell r="AQ331">
            <v>0</v>
          </cell>
        </row>
        <row r="332">
          <cell r="G332" t="e">
            <v>#DIV/0!</v>
          </cell>
          <cell r="H332" t="e">
            <v>#DIV/0!</v>
          </cell>
          <cell r="I332" t="e">
            <v>#DIV/0!</v>
          </cell>
          <cell r="J332" t="e">
            <v>#DIV/0!</v>
          </cell>
          <cell r="K332" t="e">
            <v>#DIV/0!</v>
          </cell>
          <cell r="L332" t="e">
            <v>#DIV/0!</v>
          </cell>
          <cell r="P332" t="e">
            <v>#DIV/0!</v>
          </cell>
          <cell r="Q332" t="e">
            <v>#DIV/0!</v>
          </cell>
          <cell r="R332" t="e">
            <v>#DIV/0!</v>
          </cell>
          <cell r="S332" t="e">
            <v>#DIV/0!</v>
          </cell>
          <cell r="T332" t="e">
            <v>#DIV/0!</v>
          </cell>
          <cell r="U332" t="e">
            <v>#DIV/0!</v>
          </cell>
          <cell r="AC332">
            <v>0</v>
          </cell>
          <cell r="AD332">
            <v>0</v>
          </cell>
          <cell r="AE332">
            <v>0</v>
          </cell>
          <cell r="AF332">
            <v>0</v>
          </cell>
          <cell r="AG332">
            <v>0</v>
          </cell>
          <cell r="AH332">
            <v>0</v>
          </cell>
          <cell r="AL332">
            <v>0</v>
          </cell>
          <cell r="AM332">
            <v>0</v>
          </cell>
          <cell r="AN332">
            <v>0</v>
          </cell>
          <cell r="AO332">
            <v>0</v>
          </cell>
          <cell r="AP332">
            <v>0</v>
          </cell>
          <cell r="AQ332">
            <v>0</v>
          </cell>
        </row>
      </sheetData>
      <sheetData sheetId="17">
        <row r="73">
          <cell r="E73">
            <v>0</v>
          </cell>
          <cell r="K73">
            <v>0</v>
          </cell>
        </row>
        <row r="75">
          <cell r="E75">
            <v>0</v>
          </cell>
          <cell r="K75">
            <v>0</v>
          </cell>
        </row>
        <row r="77">
          <cell r="E77">
            <v>0</v>
          </cell>
          <cell r="K77">
            <v>0</v>
          </cell>
        </row>
        <row r="79">
          <cell r="E79">
            <v>0</v>
          </cell>
          <cell r="K79">
            <v>0</v>
          </cell>
        </row>
        <row r="81">
          <cell r="E81">
            <v>0</v>
          </cell>
          <cell r="K81">
            <v>0</v>
          </cell>
        </row>
        <row r="83">
          <cell r="E83">
            <v>0</v>
          </cell>
          <cell r="K83">
            <v>0</v>
          </cell>
        </row>
      </sheetData>
      <sheetData sheetId="18">
        <row r="62">
          <cell r="E62">
            <v>231.54790977526727</v>
          </cell>
          <cell r="F62">
            <v>347.31314032715824</v>
          </cell>
          <cell r="G62">
            <v>496.09358725402728</v>
          </cell>
          <cell r="H62">
            <v>733.92983123775366</v>
          </cell>
        </row>
        <row r="63">
          <cell r="E63">
            <v>226.23496124386497</v>
          </cell>
          <cell r="F63">
            <v>340.74017743420086</v>
          </cell>
          <cell r="G63">
            <v>490.02037368194351</v>
          </cell>
          <cell r="H63">
            <v>729.05385676769902</v>
          </cell>
        </row>
        <row r="64">
          <cell r="E64">
            <v>221.65228185829278</v>
          </cell>
          <cell r="F64">
            <v>335.0706736974995</v>
          </cell>
          <cell r="G64">
            <v>484.78192831089075</v>
          </cell>
          <cell r="H64">
            <v>724.84808899930715</v>
          </cell>
        </row>
        <row r="65">
          <cell r="E65">
            <v>217.62316469901631</v>
          </cell>
          <cell r="F65">
            <v>330.086014534556</v>
          </cell>
          <cell r="G65">
            <v>480.17625805630348</v>
          </cell>
          <cell r="H65">
            <v>721.15035462650587</v>
          </cell>
        </row>
        <row r="66">
          <cell r="E66">
            <v>214.02817348750992</v>
          </cell>
          <cell r="F66">
            <v>325.63843826046349</v>
          </cell>
          <cell r="G66">
            <v>476.06683571046347</v>
          </cell>
          <cell r="H66">
            <v>717.85104064599761</v>
          </cell>
        </row>
        <row r="67">
          <cell r="E67">
            <v>210.7827896149029</v>
          </cell>
          <cell r="F67">
            <v>321.6233819048511</v>
          </cell>
          <cell r="G67">
            <v>472.3570483362318</v>
          </cell>
          <cell r="H67">
            <v>714.87257985067288</v>
          </cell>
        </row>
        <row r="102">
          <cell r="F102">
            <v>0.19</v>
          </cell>
          <cell r="G102">
            <v>0.20499999999999999</v>
          </cell>
          <cell r="H102">
            <v>0.21</v>
          </cell>
          <cell r="I102">
            <v>0.21</v>
          </cell>
          <cell r="J102">
            <v>0.21</v>
          </cell>
          <cell r="AF102">
            <v>0</v>
          </cell>
          <cell r="AG102">
            <v>0</v>
          </cell>
          <cell r="AH102">
            <v>0</v>
          </cell>
          <cell r="AI102">
            <v>0</v>
          </cell>
          <cell r="AJ102">
            <v>0</v>
          </cell>
        </row>
        <row r="103">
          <cell r="F103">
            <v>0.185</v>
          </cell>
          <cell r="G103">
            <v>0.20499999999999999</v>
          </cell>
          <cell r="H103">
            <v>0.21</v>
          </cell>
          <cell r="I103">
            <v>0.21</v>
          </cell>
          <cell r="J103">
            <v>0.21</v>
          </cell>
          <cell r="AF103">
            <v>0</v>
          </cell>
          <cell r="AG103">
            <v>0</v>
          </cell>
          <cell r="AH103">
            <v>0</v>
          </cell>
          <cell r="AI103">
            <v>0</v>
          </cell>
          <cell r="AJ103">
            <v>0</v>
          </cell>
        </row>
        <row r="104">
          <cell r="F104">
            <v>0.16500000000000001</v>
          </cell>
          <cell r="G104">
            <v>0.19500000000000001</v>
          </cell>
          <cell r="H104">
            <v>0.215</v>
          </cell>
          <cell r="I104">
            <v>0.22</v>
          </cell>
          <cell r="J104">
            <v>0.22</v>
          </cell>
          <cell r="AF104">
            <v>0</v>
          </cell>
          <cell r="AG104">
            <v>0</v>
          </cell>
          <cell r="AH104">
            <v>0</v>
          </cell>
          <cell r="AI104">
            <v>0</v>
          </cell>
          <cell r="AJ104">
            <v>0</v>
          </cell>
        </row>
        <row r="105">
          <cell r="F105">
            <v>0.15</v>
          </cell>
          <cell r="G105">
            <v>0.18</v>
          </cell>
          <cell r="H105">
            <v>0.20499999999999999</v>
          </cell>
          <cell r="I105">
            <v>0.21</v>
          </cell>
          <cell r="J105">
            <v>0.21</v>
          </cell>
          <cell r="AF105">
            <v>0</v>
          </cell>
          <cell r="AG105">
            <v>0</v>
          </cell>
          <cell r="AH105">
            <v>0</v>
          </cell>
          <cell r="AI105">
            <v>0</v>
          </cell>
          <cell r="AJ105">
            <v>0</v>
          </cell>
        </row>
        <row r="106">
          <cell r="F106">
            <v>0.14000000000000001</v>
          </cell>
          <cell r="G106">
            <v>0.18</v>
          </cell>
          <cell r="H106">
            <v>0.20499999999999999</v>
          </cell>
          <cell r="I106">
            <v>0.21</v>
          </cell>
          <cell r="J106">
            <v>0.21</v>
          </cell>
          <cell r="AF106">
            <v>0</v>
          </cell>
          <cell r="AG106">
            <v>0</v>
          </cell>
          <cell r="AH106">
            <v>0</v>
          </cell>
          <cell r="AI106">
            <v>0</v>
          </cell>
          <cell r="AJ106">
            <v>0</v>
          </cell>
        </row>
        <row r="107">
          <cell r="F107">
            <v>0.14000000000000001</v>
          </cell>
          <cell r="G107">
            <v>0.18</v>
          </cell>
          <cell r="H107">
            <v>0.20499999999999999</v>
          </cell>
          <cell r="I107">
            <v>0.21</v>
          </cell>
          <cell r="J107">
            <v>0.21</v>
          </cell>
          <cell r="AF107">
            <v>0</v>
          </cell>
          <cell r="AG107">
            <v>0</v>
          </cell>
          <cell r="AH107">
            <v>0</v>
          </cell>
          <cell r="AI107">
            <v>0</v>
          </cell>
          <cell r="AJ107">
            <v>0</v>
          </cell>
        </row>
        <row r="198">
          <cell r="F198" t="e">
            <v>#DIV/0!</v>
          </cell>
          <cell r="G198" t="e">
            <v>#DIV/0!</v>
          </cell>
          <cell r="H198" t="e">
            <v>#DIV/0!</v>
          </cell>
          <cell r="I198" t="e">
            <v>#DIV/0!</v>
          </cell>
          <cell r="J198" t="e">
            <v>#DIV/0!</v>
          </cell>
          <cell r="S198" t="e">
            <v>#DIV/0!</v>
          </cell>
          <cell r="T198" t="e">
            <v>#DIV/0!</v>
          </cell>
          <cell r="U198" t="e">
            <v>#DIV/0!</v>
          </cell>
          <cell r="V198" t="e">
            <v>#DIV/0!</v>
          </cell>
          <cell r="W198" t="e">
            <v>#DIV/0!</v>
          </cell>
          <cell r="AF198" t="e">
            <v>#DIV/0!</v>
          </cell>
          <cell r="AG198" t="e">
            <v>#DIV/0!</v>
          </cell>
          <cell r="AH198" t="e">
            <v>#DIV/0!</v>
          </cell>
          <cell r="AI198" t="e">
            <v>#DIV/0!</v>
          </cell>
          <cell r="AJ198" t="e">
            <v>#DIV/0!</v>
          </cell>
          <cell r="AS198" t="e">
            <v>#DIV/0!</v>
          </cell>
          <cell r="AT198" t="e">
            <v>#DIV/0!</v>
          </cell>
          <cell r="AU198" t="e">
            <v>#DIV/0!</v>
          </cell>
          <cell r="AV198" t="e">
            <v>#DIV/0!</v>
          </cell>
          <cell r="AW198" t="e">
            <v>#DIV/0!</v>
          </cell>
        </row>
        <row r="199">
          <cell r="F199" t="e">
            <v>#DIV/0!</v>
          </cell>
          <cell r="G199" t="e">
            <v>#DIV/0!</v>
          </cell>
          <cell r="H199" t="e">
            <v>#DIV/0!</v>
          </cell>
          <cell r="I199" t="e">
            <v>#DIV/0!</v>
          </cell>
          <cell r="J199" t="e">
            <v>#DIV/0!</v>
          </cell>
          <cell r="S199" t="e">
            <v>#DIV/0!</v>
          </cell>
          <cell r="T199" t="e">
            <v>#DIV/0!</v>
          </cell>
          <cell r="U199" t="e">
            <v>#DIV/0!</v>
          </cell>
          <cell r="V199" t="e">
            <v>#DIV/0!</v>
          </cell>
          <cell r="W199" t="e">
            <v>#DIV/0!</v>
          </cell>
          <cell r="AF199" t="e">
            <v>#DIV/0!</v>
          </cell>
          <cell r="AG199" t="e">
            <v>#DIV/0!</v>
          </cell>
          <cell r="AH199" t="e">
            <v>#DIV/0!</v>
          </cell>
          <cell r="AI199" t="e">
            <v>#DIV/0!</v>
          </cell>
          <cell r="AJ199" t="e">
            <v>#DIV/0!</v>
          </cell>
          <cell r="AS199" t="e">
            <v>#DIV/0!</v>
          </cell>
          <cell r="AT199" t="e">
            <v>#DIV/0!</v>
          </cell>
          <cell r="AU199" t="e">
            <v>#DIV/0!</v>
          </cell>
          <cell r="AV199" t="e">
            <v>#DIV/0!</v>
          </cell>
          <cell r="AW199" t="e">
            <v>#DIV/0!</v>
          </cell>
        </row>
        <row r="200">
          <cell r="F200" t="e">
            <v>#DIV/0!</v>
          </cell>
          <cell r="G200" t="e">
            <v>#DIV/0!</v>
          </cell>
          <cell r="H200" t="e">
            <v>#DIV/0!</v>
          </cell>
          <cell r="I200" t="e">
            <v>#DIV/0!</v>
          </cell>
          <cell r="J200" t="e">
            <v>#DIV/0!</v>
          </cell>
          <cell r="S200" t="e">
            <v>#DIV/0!</v>
          </cell>
          <cell r="T200" t="e">
            <v>#DIV/0!</v>
          </cell>
          <cell r="U200" t="e">
            <v>#DIV/0!</v>
          </cell>
          <cell r="V200" t="e">
            <v>#DIV/0!</v>
          </cell>
          <cell r="W200" t="e">
            <v>#DIV/0!</v>
          </cell>
          <cell r="AF200" t="e">
            <v>#DIV/0!</v>
          </cell>
          <cell r="AG200" t="e">
            <v>#DIV/0!</v>
          </cell>
          <cell r="AH200" t="e">
            <v>#DIV/0!</v>
          </cell>
          <cell r="AI200" t="e">
            <v>#DIV/0!</v>
          </cell>
          <cell r="AJ200" t="e">
            <v>#DIV/0!</v>
          </cell>
          <cell r="AS200" t="e">
            <v>#DIV/0!</v>
          </cell>
          <cell r="AT200" t="e">
            <v>#DIV/0!</v>
          </cell>
          <cell r="AU200" t="e">
            <v>#DIV/0!</v>
          </cell>
          <cell r="AV200" t="e">
            <v>#DIV/0!</v>
          </cell>
          <cell r="AW200" t="e">
            <v>#DIV/0!</v>
          </cell>
        </row>
        <row r="201">
          <cell r="F201" t="e">
            <v>#DIV/0!</v>
          </cell>
          <cell r="G201" t="e">
            <v>#DIV/0!</v>
          </cell>
          <cell r="H201" t="e">
            <v>#DIV/0!</v>
          </cell>
          <cell r="I201" t="e">
            <v>#DIV/0!</v>
          </cell>
          <cell r="J201" t="e">
            <v>#DIV/0!</v>
          </cell>
          <cell r="S201" t="e">
            <v>#DIV/0!</v>
          </cell>
          <cell r="T201" t="e">
            <v>#DIV/0!</v>
          </cell>
          <cell r="U201" t="e">
            <v>#DIV/0!</v>
          </cell>
          <cell r="V201" t="e">
            <v>#DIV/0!</v>
          </cell>
          <cell r="W201" t="e">
            <v>#DIV/0!</v>
          </cell>
          <cell r="AF201" t="e">
            <v>#DIV/0!</v>
          </cell>
          <cell r="AG201" t="e">
            <v>#DIV/0!</v>
          </cell>
          <cell r="AH201" t="e">
            <v>#DIV/0!</v>
          </cell>
          <cell r="AI201" t="e">
            <v>#DIV/0!</v>
          </cell>
          <cell r="AJ201" t="e">
            <v>#DIV/0!</v>
          </cell>
          <cell r="AS201" t="e">
            <v>#DIV/0!</v>
          </cell>
          <cell r="AT201" t="e">
            <v>#DIV/0!</v>
          </cell>
          <cell r="AU201" t="e">
            <v>#DIV/0!</v>
          </cell>
          <cell r="AV201" t="e">
            <v>#DIV/0!</v>
          </cell>
          <cell r="AW201" t="e">
            <v>#DIV/0!</v>
          </cell>
        </row>
        <row r="202">
          <cell r="F202" t="e">
            <v>#DIV/0!</v>
          </cell>
          <cell r="G202" t="e">
            <v>#DIV/0!</v>
          </cell>
          <cell r="H202" t="e">
            <v>#DIV/0!</v>
          </cell>
          <cell r="I202" t="e">
            <v>#DIV/0!</v>
          </cell>
          <cell r="J202" t="e">
            <v>#DIV/0!</v>
          </cell>
          <cell r="S202" t="e">
            <v>#DIV/0!</v>
          </cell>
          <cell r="T202" t="e">
            <v>#DIV/0!</v>
          </cell>
          <cell r="U202" t="e">
            <v>#DIV/0!</v>
          </cell>
          <cell r="V202" t="e">
            <v>#DIV/0!</v>
          </cell>
          <cell r="W202" t="e">
            <v>#DIV/0!</v>
          </cell>
          <cell r="AF202" t="e">
            <v>#DIV/0!</v>
          </cell>
          <cell r="AG202" t="e">
            <v>#DIV/0!</v>
          </cell>
          <cell r="AH202" t="e">
            <v>#DIV/0!</v>
          </cell>
          <cell r="AI202" t="e">
            <v>#DIV/0!</v>
          </cell>
          <cell r="AJ202" t="e">
            <v>#DIV/0!</v>
          </cell>
          <cell r="AS202" t="e">
            <v>#DIV/0!</v>
          </cell>
          <cell r="AT202" t="e">
            <v>#DIV/0!</v>
          </cell>
          <cell r="AU202" t="e">
            <v>#DIV/0!</v>
          </cell>
          <cell r="AV202" t="e">
            <v>#DIV/0!</v>
          </cell>
          <cell r="AW202" t="e">
            <v>#DIV/0!</v>
          </cell>
        </row>
        <row r="203">
          <cell r="F203" t="e">
            <v>#DIV/0!</v>
          </cell>
          <cell r="G203" t="e">
            <v>#DIV/0!</v>
          </cell>
          <cell r="H203" t="e">
            <v>#DIV/0!</v>
          </cell>
          <cell r="I203" t="e">
            <v>#DIV/0!</v>
          </cell>
          <cell r="J203" t="e">
            <v>#DIV/0!</v>
          </cell>
          <cell r="S203" t="e">
            <v>#DIV/0!</v>
          </cell>
          <cell r="T203" t="e">
            <v>#DIV/0!</v>
          </cell>
          <cell r="U203" t="e">
            <v>#DIV/0!</v>
          </cell>
          <cell r="V203" t="e">
            <v>#DIV/0!</v>
          </cell>
          <cell r="W203" t="e">
            <v>#DIV/0!</v>
          </cell>
          <cell r="AF203" t="e">
            <v>#DIV/0!</v>
          </cell>
          <cell r="AG203" t="e">
            <v>#DIV/0!</v>
          </cell>
          <cell r="AH203" t="e">
            <v>#DIV/0!</v>
          </cell>
          <cell r="AI203" t="e">
            <v>#DIV/0!</v>
          </cell>
          <cell r="AJ203" t="e">
            <v>#DIV/0!</v>
          </cell>
          <cell r="AS203" t="e">
            <v>#DIV/0!</v>
          </cell>
          <cell r="AT203" t="e">
            <v>#DIV/0!</v>
          </cell>
          <cell r="AU203" t="e">
            <v>#DIV/0!</v>
          </cell>
          <cell r="AV203" t="e">
            <v>#DIV/0!</v>
          </cell>
          <cell r="AW203" t="e">
            <v>#DIV/0!</v>
          </cell>
        </row>
        <row r="220">
          <cell r="F220" t="e">
            <v>#DIV/0!</v>
          </cell>
          <cell r="G220" t="e">
            <v>#DIV/0!</v>
          </cell>
          <cell r="H220" t="e">
            <v>#DIV/0!</v>
          </cell>
          <cell r="I220" t="e">
            <v>#DIV/0!</v>
          </cell>
          <cell r="J220" t="e">
            <v>#DIV/0!</v>
          </cell>
          <cell r="S220" t="e">
            <v>#DIV/0!</v>
          </cell>
          <cell r="T220" t="e">
            <v>#DIV/0!</v>
          </cell>
          <cell r="U220" t="e">
            <v>#DIV/0!</v>
          </cell>
          <cell r="V220" t="e">
            <v>#DIV/0!</v>
          </cell>
          <cell r="W220" t="e">
            <v>#DIV/0!</v>
          </cell>
          <cell r="AF220" t="e">
            <v>#DIV/0!</v>
          </cell>
          <cell r="AG220" t="e">
            <v>#DIV/0!</v>
          </cell>
          <cell r="AH220" t="e">
            <v>#DIV/0!</v>
          </cell>
          <cell r="AI220" t="e">
            <v>#DIV/0!</v>
          </cell>
          <cell r="AJ220" t="e">
            <v>#DIV/0!</v>
          </cell>
          <cell r="AS220" t="e">
            <v>#DIV/0!</v>
          </cell>
          <cell r="AT220" t="e">
            <v>#DIV/0!</v>
          </cell>
          <cell r="AU220" t="e">
            <v>#DIV/0!</v>
          </cell>
          <cell r="AV220" t="e">
            <v>#DIV/0!</v>
          </cell>
          <cell r="AW220" t="e">
            <v>#DIV/0!</v>
          </cell>
        </row>
        <row r="221">
          <cell r="F221" t="e">
            <v>#DIV/0!</v>
          </cell>
          <cell r="G221" t="e">
            <v>#DIV/0!</v>
          </cell>
          <cell r="H221" t="e">
            <v>#DIV/0!</v>
          </cell>
          <cell r="I221" t="e">
            <v>#DIV/0!</v>
          </cell>
          <cell r="J221" t="e">
            <v>#DIV/0!</v>
          </cell>
          <cell r="S221" t="e">
            <v>#DIV/0!</v>
          </cell>
          <cell r="T221" t="e">
            <v>#DIV/0!</v>
          </cell>
          <cell r="U221" t="e">
            <v>#DIV/0!</v>
          </cell>
          <cell r="V221" t="e">
            <v>#DIV/0!</v>
          </cell>
          <cell r="W221" t="e">
            <v>#DIV/0!</v>
          </cell>
          <cell r="AF221" t="e">
            <v>#DIV/0!</v>
          </cell>
          <cell r="AG221" t="e">
            <v>#DIV/0!</v>
          </cell>
          <cell r="AH221" t="e">
            <v>#DIV/0!</v>
          </cell>
          <cell r="AI221" t="e">
            <v>#DIV/0!</v>
          </cell>
          <cell r="AJ221" t="e">
            <v>#DIV/0!</v>
          </cell>
          <cell r="AS221" t="e">
            <v>#DIV/0!</v>
          </cell>
          <cell r="AT221" t="e">
            <v>#DIV/0!</v>
          </cell>
          <cell r="AU221" t="e">
            <v>#DIV/0!</v>
          </cell>
          <cell r="AV221" t="e">
            <v>#DIV/0!</v>
          </cell>
          <cell r="AW221" t="e">
            <v>#DIV/0!</v>
          </cell>
        </row>
        <row r="222">
          <cell r="F222" t="e">
            <v>#DIV/0!</v>
          </cell>
          <cell r="G222" t="e">
            <v>#DIV/0!</v>
          </cell>
          <cell r="H222" t="e">
            <v>#DIV/0!</v>
          </cell>
          <cell r="I222" t="e">
            <v>#DIV/0!</v>
          </cell>
          <cell r="J222" t="e">
            <v>#DIV/0!</v>
          </cell>
          <cell r="S222" t="e">
            <v>#DIV/0!</v>
          </cell>
          <cell r="T222" t="e">
            <v>#DIV/0!</v>
          </cell>
          <cell r="U222" t="e">
            <v>#DIV/0!</v>
          </cell>
          <cell r="V222" t="e">
            <v>#DIV/0!</v>
          </cell>
          <cell r="W222" t="e">
            <v>#DIV/0!</v>
          </cell>
          <cell r="AF222" t="e">
            <v>#DIV/0!</v>
          </cell>
          <cell r="AG222" t="e">
            <v>#DIV/0!</v>
          </cell>
          <cell r="AH222" t="e">
            <v>#DIV/0!</v>
          </cell>
          <cell r="AI222" t="e">
            <v>#DIV/0!</v>
          </cell>
          <cell r="AJ222" t="e">
            <v>#DIV/0!</v>
          </cell>
          <cell r="AS222" t="e">
            <v>#DIV/0!</v>
          </cell>
          <cell r="AT222" t="e">
            <v>#DIV/0!</v>
          </cell>
          <cell r="AU222" t="e">
            <v>#DIV/0!</v>
          </cell>
          <cell r="AV222" t="e">
            <v>#DIV/0!</v>
          </cell>
          <cell r="AW222" t="e">
            <v>#DIV/0!</v>
          </cell>
        </row>
        <row r="223">
          <cell r="F223" t="e">
            <v>#DIV/0!</v>
          </cell>
          <cell r="G223" t="e">
            <v>#DIV/0!</v>
          </cell>
          <cell r="H223" t="e">
            <v>#DIV/0!</v>
          </cell>
          <cell r="I223" t="e">
            <v>#DIV/0!</v>
          </cell>
          <cell r="J223" t="e">
            <v>#DIV/0!</v>
          </cell>
          <cell r="S223" t="e">
            <v>#DIV/0!</v>
          </cell>
          <cell r="T223" t="e">
            <v>#DIV/0!</v>
          </cell>
          <cell r="U223" t="e">
            <v>#DIV/0!</v>
          </cell>
          <cell r="V223" t="e">
            <v>#DIV/0!</v>
          </cell>
          <cell r="W223" t="e">
            <v>#DIV/0!</v>
          </cell>
          <cell r="AF223" t="e">
            <v>#DIV/0!</v>
          </cell>
          <cell r="AG223" t="e">
            <v>#DIV/0!</v>
          </cell>
          <cell r="AH223" t="e">
            <v>#DIV/0!</v>
          </cell>
          <cell r="AI223" t="e">
            <v>#DIV/0!</v>
          </cell>
          <cell r="AJ223" t="e">
            <v>#DIV/0!</v>
          </cell>
          <cell r="AS223" t="e">
            <v>#DIV/0!</v>
          </cell>
          <cell r="AT223" t="e">
            <v>#DIV/0!</v>
          </cell>
          <cell r="AU223" t="e">
            <v>#DIV/0!</v>
          </cell>
          <cell r="AV223" t="e">
            <v>#DIV/0!</v>
          </cell>
          <cell r="AW223" t="e">
            <v>#DIV/0!</v>
          </cell>
        </row>
        <row r="224">
          <cell r="F224" t="e">
            <v>#DIV/0!</v>
          </cell>
          <cell r="G224" t="e">
            <v>#DIV/0!</v>
          </cell>
          <cell r="H224" t="e">
            <v>#DIV/0!</v>
          </cell>
          <cell r="I224" t="e">
            <v>#DIV/0!</v>
          </cell>
          <cell r="J224" t="e">
            <v>#DIV/0!</v>
          </cell>
          <cell r="S224" t="e">
            <v>#DIV/0!</v>
          </cell>
          <cell r="T224" t="e">
            <v>#DIV/0!</v>
          </cell>
          <cell r="U224" t="e">
            <v>#DIV/0!</v>
          </cell>
          <cell r="V224" t="e">
            <v>#DIV/0!</v>
          </cell>
          <cell r="W224" t="e">
            <v>#DIV/0!</v>
          </cell>
          <cell r="AF224" t="e">
            <v>#DIV/0!</v>
          </cell>
          <cell r="AG224" t="e">
            <v>#DIV/0!</v>
          </cell>
          <cell r="AH224" t="e">
            <v>#DIV/0!</v>
          </cell>
          <cell r="AI224" t="e">
            <v>#DIV/0!</v>
          </cell>
          <cell r="AJ224" t="e">
            <v>#DIV/0!</v>
          </cell>
          <cell r="AS224" t="e">
            <v>#DIV/0!</v>
          </cell>
          <cell r="AT224" t="e">
            <v>#DIV/0!</v>
          </cell>
          <cell r="AU224" t="e">
            <v>#DIV/0!</v>
          </cell>
          <cell r="AV224" t="e">
            <v>#DIV/0!</v>
          </cell>
          <cell r="AW224" t="e">
            <v>#DIV/0!</v>
          </cell>
        </row>
        <row r="225">
          <cell r="F225" t="e">
            <v>#DIV/0!</v>
          </cell>
          <cell r="G225" t="e">
            <v>#DIV/0!</v>
          </cell>
          <cell r="H225" t="e">
            <v>#DIV/0!</v>
          </cell>
          <cell r="I225" t="e">
            <v>#DIV/0!</v>
          </cell>
          <cell r="J225" t="e">
            <v>#DIV/0!</v>
          </cell>
          <cell r="S225" t="e">
            <v>#DIV/0!</v>
          </cell>
          <cell r="T225" t="e">
            <v>#DIV/0!</v>
          </cell>
          <cell r="U225" t="e">
            <v>#DIV/0!</v>
          </cell>
          <cell r="V225" t="e">
            <v>#DIV/0!</v>
          </cell>
          <cell r="W225" t="e">
            <v>#DIV/0!</v>
          </cell>
          <cell r="AF225" t="e">
            <v>#DIV/0!</v>
          </cell>
          <cell r="AG225" t="e">
            <v>#DIV/0!</v>
          </cell>
          <cell r="AH225" t="e">
            <v>#DIV/0!</v>
          </cell>
          <cell r="AI225" t="e">
            <v>#DIV/0!</v>
          </cell>
          <cell r="AJ225" t="e">
            <v>#DIV/0!</v>
          </cell>
          <cell r="AS225" t="e">
            <v>#DIV/0!</v>
          </cell>
          <cell r="AT225" t="e">
            <v>#DIV/0!</v>
          </cell>
          <cell r="AU225" t="e">
            <v>#DIV/0!</v>
          </cell>
          <cell r="AV225" t="e">
            <v>#DIV/0!</v>
          </cell>
          <cell r="AW225" t="e">
            <v>#DIV/0!</v>
          </cell>
        </row>
        <row r="242">
          <cell r="F242" t="e">
            <v>#DIV/0!</v>
          </cell>
          <cell r="G242" t="e">
            <v>#DIV/0!</v>
          </cell>
          <cell r="H242" t="e">
            <v>#DIV/0!</v>
          </cell>
          <cell r="I242" t="e">
            <v>#DIV/0!</v>
          </cell>
          <cell r="J242" t="e">
            <v>#DIV/0!</v>
          </cell>
          <cell r="S242" t="e">
            <v>#DIV/0!</v>
          </cell>
          <cell r="T242" t="e">
            <v>#DIV/0!</v>
          </cell>
          <cell r="U242" t="e">
            <v>#DIV/0!</v>
          </cell>
          <cell r="V242" t="e">
            <v>#DIV/0!</v>
          </cell>
          <cell r="W242" t="e">
            <v>#DIV/0!</v>
          </cell>
          <cell r="AF242" t="e">
            <v>#DIV/0!</v>
          </cell>
          <cell r="AG242" t="e">
            <v>#DIV/0!</v>
          </cell>
          <cell r="AH242" t="e">
            <v>#DIV/0!</v>
          </cell>
          <cell r="AI242" t="e">
            <v>#DIV/0!</v>
          </cell>
          <cell r="AJ242" t="e">
            <v>#DIV/0!</v>
          </cell>
          <cell r="AS242" t="e">
            <v>#DIV/0!</v>
          </cell>
          <cell r="AT242" t="e">
            <v>#DIV/0!</v>
          </cell>
          <cell r="AU242" t="e">
            <v>#DIV/0!</v>
          </cell>
          <cell r="AV242" t="e">
            <v>#DIV/0!</v>
          </cell>
          <cell r="AW242" t="e">
            <v>#DIV/0!</v>
          </cell>
        </row>
        <row r="243">
          <cell r="F243" t="e">
            <v>#DIV/0!</v>
          </cell>
          <cell r="G243" t="e">
            <v>#DIV/0!</v>
          </cell>
          <cell r="H243" t="e">
            <v>#DIV/0!</v>
          </cell>
          <cell r="I243" t="e">
            <v>#DIV/0!</v>
          </cell>
          <cell r="J243" t="e">
            <v>#DIV/0!</v>
          </cell>
          <cell r="S243" t="e">
            <v>#DIV/0!</v>
          </cell>
          <cell r="T243" t="e">
            <v>#DIV/0!</v>
          </cell>
          <cell r="U243" t="e">
            <v>#DIV/0!</v>
          </cell>
          <cell r="V243" t="e">
            <v>#DIV/0!</v>
          </cell>
          <cell r="W243" t="e">
            <v>#DIV/0!</v>
          </cell>
          <cell r="AF243" t="e">
            <v>#DIV/0!</v>
          </cell>
          <cell r="AG243" t="e">
            <v>#DIV/0!</v>
          </cell>
          <cell r="AH243" t="e">
            <v>#DIV/0!</v>
          </cell>
          <cell r="AI243" t="e">
            <v>#DIV/0!</v>
          </cell>
          <cell r="AJ243" t="e">
            <v>#DIV/0!</v>
          </cell>
          <cell r="AS243" t="e">
            <v>#DIV/0!</v>
          </cell>
          <cell r="AT243" t="e">
            <v>#DIV/0!</v>
          </cell>
          <cell r="AU243" t="e">
            <v>#DIV/0!</v>
          </cell>
          <cell r="AV243" t="e">
            <v>#DIV/0!</v>
          </cell>
          <cell r="AW243" t="e">
            <v>#DIV/0!</v>
          </cell>
        </row>
        <row r="244">
          <cell r="F244" t="e">
            <v>#DIV/0!</v>
          </cell>
          <cell r="G244" t="e">
            <v>#DIV/0!</v>
          </cell>
          <cell r="H244" t="e">
            <v>#DIV/0!</v>
          </cell>
          <cell r="I244" t="e">
            <v>#DIV/0!</v>
          </cell>
          <cell r="J244" t="e">
            <v>#DIV/0!</v>
          </cell>
          <cell r="S244" t="e">
            <v>#DIV/0!</v>
          </cell>
          <cell r="T244" t="e">
            <v>#DIV/0!</v>
          </cell>
          <cell r="U244" t="e">
            <v>#DIV/0!</v>
          </cell>
          <cell r="V244" t="e">
            <v>#DIV/0!</v>
          </cell>
          <cell r="W244" t="e">
            <v>#DIV/0!</v>
          </cell>
          <cell r="AF244" t="e">
            <v>#DIV/0!</v>
          </cell>
          <cell r="AG244" t="e">
            <v>#DIV/0!</v>
          </cell>
          <cell r="AH244" t="e">
            <v>#DIV/0!</v>
          </cell>
          <cell r="AI244" t="e">
            <v>#DIV/0!</v>
          </cell>
          <cell r="AJ244" t="e">
            <v>#DIV/0!</v>
          </cell>
          <cell r="AS244" t="e">
            <v>#DIV/0!</v>
          </cell>
          <cell r="AT244" t="e">
            <v>#DIV/0!</v>
          </cell>
          <cell r="AU244" t="e">
            <v>#DIV/0!</v>
          </cell>
          <cell r="AV244" t="e">
            <v>#DIV/0!</v>
          </cell>
          <cell r="AW244" t="e">
            <v>#DIV/0!</v>
          </cell>
        </row>
        <row r="245">
          <cell r="F245" t="e">
            <v>#DIV/0!</v>
          </cell>
          <cell r="G245" t="e">
            <v>#DIV/0!</v>
          </cell>
          <cell r="H245" t="e">
            <v>#DIV/0!</v>
          </cell>
          <cell r="I245" t="e">
            <v>#DIV/0!</v>
          </cell>
          <cell r="J245" t="e">
            <v>#DIV/0!</v>
          </cell>
          <cell r="S245" t="e">
            <v>#DIV/0!</v>
          </cell>
          <cell r="T245" t="e">
            <v>#DIV/0!</v>
          </cell>
          <cell r="U245" t="e">
            <v>#DIV/0!</v>
          </cell>
          <cell r="V245" t="e">
            <v>#DIV/0!</v>
          </cell>
          <cell r="W245" t="e">
            <v>#DIV/0!</v>
          </cell>
          <cell r="AF245" t="e">
            <v>#DIV/0!</v>
          </cell>
          <cell r="AG245" t="e">
            <v>#DIV/0!</v>
          </cell>
          <cell r="AH245" t="e">
            <v>#DIV/0!</v>
          </cell>
          <cell r="AI245" t="e">
            <v>#DIV/0!</v>
          </cell>
          <cell r="AJ245" t="e">
            <v>#DIV/0!</v>
          </cell>
          <cell r="AS245" t="e">
            <v>#DIV/0!</v>
          </cell>
          <cell r="AT245" t="e">
            <v>#DIV/0!</v>
          </cell>
          <cell r="AU245" t="e">
            <v>#DIV/0!</v>
          </cell>
          <cell r="AV245" t="e">
            <v>#DIV/0!</v>
          </cell>
          <cell r="AW245" t="e">
            <v>#DIV/0!</v>
          </cell>
        </row>
        <row r="246">
          <cell r="F246" t="e">
            <v>#DIV/0!</v>
          </cell>
          <cell r="G246" t="e">
            <v>#DIV/0!</v>
          </cell>
          <cell r="H246" t="e">
            <v>#DIV/0!</v>
          </cell>
          <cell r="I246" t="e">
            <v>#DIV/0!</v>
          </cell>
          <cell r="J246" t="e">
            <v>#DIV/0!</v>
          </cell>
          <cell r="S246" t="e">
            <v>#DIV/0!</v>
          </cell>
          <cell r="T246" t="e">
            <v>#DIV/0!</v>
          </cell>
          <cell r="U246" t="e">
            <v>#DIV/0!</v>
          </cell>
          <cell r="V246" t="e">
            <v>#DIV/0!</v>
          </cell>
          <cell r="W246" t="e">
            <v>#DIV/0!</v>
          </cell>
          <cell r="AF246" t="e">
            <v>#DIV/0!</v>
          </cell>
          <cell r="AG246" t="e">
            <v>#DIV/0!</v>
          </cell>
          <cell r="AH246" t="e">
            <v>#DIV/0!</v>
          </cell>
          <cell r="AI246" t="e">
            <v>#DIV/0!</v>
          </cell>
          <cell r="AJ246" t="e">
            <v>#DIV/0!</v>
          </cell>
          <cell r="AS246" t="e">
            <v>#DIV/0!</v>
          </cell>
          <cell r="AT246" t="e">
            <v>#DIV/0!</v>
          </cell>
          <cell r="AU246" t="e">
            <v>#DIV/0!</v>
          </cell>
          <cell r="AV246" t="e">
            <v>#DIV/0!</v>
          </cell>
          <cell r="AW246" t="e">
            <v>#DIV/0!</v>
          </cell>
        </row>
        <row r="247">
          <cell r="F247" t="e">
            <v>#DIV/0!</v>
          </cell>
          <cell r="G247" t="e">
            <v>#DIV/0!</v>
          </cell>
          <cell r="H247" t="e">
            <v>#DIV/0!</v>
          </cell>
          <cell r="I247" t="e">
            <v>#DIV/0!</v>
          </cell>
          <cell r="J247" t="e">
            <v>#DIV/0!</v>
          </cell>
          <cell r="S247" t="e">
            <v>#DIV/0!</v>
          </cell>
          <cell r="T247" t="e">
            <v>#DIV/0!</v>
          </cell>
          <cell r="U247" t="e">
            <v>#DIV/0!</v>
          </cell>
          <cell r="V247" t="e">
            <v>#DIV/0!</v>
          </cell>
          <cell r="W247" t="e">
            <v>#DIV/0!</v>
          </cell>
          <cell r="AF247" t="e">
            <v>#DIV/0!</v>
          </cell>
          <cell r="AG247" t="e">
            <v>#DIV/0!</v>
          </cell>
          <cell r="AH247" t="e">
            <v>#DIV/0!</v>
          </cell>
          <cell r="AI247" t="e">
            <v>#DIV/0!</v>
          </cell>
          <cell r="AJ247" t="e">
            <v>#DIV/0!</v>
          </cell>
          <cell r="AS247" t="e">
            <v>#DIV/0!</v>
          </cell>
          <cell r="AT247" t="e">
            <v>#DIV/0!</v>
          </cell>
          <cell r="AU247" t="e">
            <v>#DIV/0!</v>
          </cell>
          <cell r="AV247" t="e">
            <v>#DIV/0!</v>
          </cell>
          <cell r="AW247" t="e">
            <v>#DIV/0!</v>
          </cell>
        </row>
        <row r="264">
          <cell r="F264" t="e">
            <v>#DIV/0!</v>
          </cell>
          <cell r="G264" t="e">
            <v>#DIV/0!</v>
          </cell>
          <cell r="H264" t="e">
            <v>#DIV/0!</v>
          </cell>
          <cell r="I264" t="e">
            <v>#DIV/0!</v>
          </cell>
          <cell r="J264" t="e">
            <v>#DIV/0!</v>
          </cell>
          <cell r="S264" t="e">
            <v>#DIV/0!</v>
          </cell>
          <cell r="T264" t="e">
            <v>#DIV/0!</v>
          </cell>
          <cell r="U264" t="e">
            <v>#DIV/0!</v>
          </cell>
          <cell r="V264" t="e">
            <v>#DIV/0!</v>
          </cell>
          <cell r="W264" t="e">
            <v>#DIV/0!</v>
          </cell>
          <cell r="AF264" t="e">
            <v>#DIV/0!</v>
          </cell>
          <cell r="AG264" t="e">
            <v>#DIV/0!</v>
          </cell>
          <cell r="AH264" t="e">
            <v>#DIV/0!</v>
          </cell>
          <cell r="AI264" t="e">
            <v>#DIV/0!</v>
          </cell>
          <cell r="AJ264" t="e">
            <v>#DIV/0!</v>
          </cell>
          <cell r="AS264" t="e">
            <v>#DIV/0!</v>
          </cell>
          <cell r="AT264" t="e">
            <v>#DIV/0!</v>
          </cell>
          <cell r="AU264" t="e">
            <v>#DIV/0!</v>
          </cell>
          <cell r="AV264" t="e">
            <v>#DIV/0!</v>
          </cell>
          <cell r="AW264" t="e">
            <v>#DIV/0!</v>
          </cell>
        </row>
        <row r="265">
          <cell r="F265" t="e">
            <v>#DIV/0!</v>
          </cell>
          <cell r="G265" t="e">
            <v>#DIV/0!</v>
          </cell>
          <cell r="H265" t="e">
            <v>#DIV/0!</v>
          </cell>
          <cell r="I265" t="e">
            <v>#DIV/0!</v>
          </cell>
          <cell r="J265" t="e">
            <v>#DIV/0!</v>
          </cell>
          <cell r="S265" t="e">
            <v>#DIV/0!</v>
          </cell>
          <cell r="T265" t="e">
            <v>#DIV/0!</v>
          </cell>
          <cell r="U265" t="e">
            <v>#DIV/0!</v>
          </cell>
          <cell r="V265" t="e">
            <v>#DIV/0!</v>
          </cell>
          <cell r="W265" t="e">
            <v>#DIV/0!</v>
          </cell>
          <cell r="AF265" t="e">
            <v>#DIV/0!</v>
          </cell>
          <cell r="AG265" t="e">
            <v>#DIV/0!</v>
          </cell>
          <cell r="AH265" t="e">
            <v>#DIV/0!</v>
          </cell>
          <cell r="AI265" t="e">
            <v>#DIV/0!</v>
          </cell>
          <cell r="AJ265" t="e">
            <v>#DIV/0!</v>
          </cell>
          <cell r="AS265" t="e">
            <v>#DIV/0!</v>
          </cell>
          <cell r="AT265" t="e">
            <v>#DIV/0!</v>
          </cell>
          <cell r="AU265" t="e">
            <v>#DIV/0!</v>
          </cell>
          <cell r="AV265" t="e">
            <v>#DIV/0!</v>
          </cell>
          <cell r="AW265" t="e">
            <v>#DIV/0!</v>
          </cell>
        </row>
        <row r="266">
          <cell r="F266" t="e">
            <v>#DIV/0!</v>
          </cell>
          <cell r="G266" t="e">
            <v>#DIV/0!</v>
          </cell>
          <cell r="H266" t="e">
            <v>#DIV/0!</v>
          </cell>
          <cell r="I266" t="e">
            <v>#DIV/0!</v>
          </cell>
          <cell r="J266" t="e">
            <v>#DIV/0!</v>
          </cell>
          <cell r="S266" t="e">
            <v>#DIV/0!</v>
          </cell>
          <cell r="T266" t="e">
            <v>#DIV/0!</v>
          </cell>
          <cell r="U266" t="e">
            <v>#DIV/0!</v>
          </cell>
          <cell r="V266" t="e">
            <v>#DIV/0!</v>
          </cell>
          <cell r="W266" t="e">
            <v>#DIV/0!</v>
          </cell>
          <cell r="AF266" t="e">
            <v>#DIV/0!</v>
          </cell>
          <cell r="AG266" t="e">
            <v>#DIV/0!</v>
          </cell>
          <cell r="AH266" t="e">
            <v>#DIV/0!</v>
          </cell>
          <cell r="AI266" t="e">
            <v>#DIV/0!</v>
          </cell>
          <cell r="AJ266" t="e">
            <v>#DIV/0!</v>
          </cell>
          <cell r="AS266" t="e">
            <v>#DIV/0!</v>
          </cell>
          <cell r="AT266" t="e">
            <v>#DIV/0!</v>
          </cell>
          <cell r="AU266" t="e">
            <v>#DIV/0!</v>
          </cell>
          <cell r="AV266" t="e">
            <v>#DIV/0!</v>
          </cell>
          <cell r="AW266" t="e">
            <v>#DIV/0!</v>
          </cell>
        </row>
        <row r="267">
          <cell r="F267" t="e">
            <v>#DIV/0!</v>
          </cell>
          <cell r="G267" t="e">
            <v>#DIV/0!</v>
          </cell>
          <cell r="H267" t="e">
            <v>#DIV/0!</v>
          </cell>
          <cell r="I267" t="e">
            <v>#DIV/0!</v>
          </cell>
          <cell r="J267" t="e">
            <v>#DIV/0!</v>
          </cell>
          <cell r="S267" t="e">
            <v>#DIV/0!</v>
          </cell>
          <cell r="T267" t="e">
            <v>#DIV/0!</v>
          </cell>
          <cell r="U267" t="e">
            <v>#DIV/0!</v>
          </cell>
          <cell r="V267" t="e">
            <v>#DIV/0!</v>
          </cell>
          <cell r="W267" t="e">
            <v>#DIV/0!</v>
          </cell>
          <cell r="AF267" t="e">
            <v>#DIV/0!</v>
          </cell>
          <cell r="AG267" t="e">
            <v>#DIV/0!</v>
          </cell>
          <cell r="AH267" t="e">
            <v>#DIV/0!</v>
          </cell>
          <cell r="AI267" t="e">
            <v>#DIV/0!</v>
          </cell>
          <cell r="AJ267" t="e">
            <v>#DIV/0!</v>
          </cell>
          <cell r="AS267" t="e">
            <v>#DIV/0!</v>
          </cell>
          <cell r="AT267" t="e">
            <v>#DIV/0!</v>
          </cell>
          <cell r="AU267" t="e">
            <v>#DIV/0!</v>
          </cell>
          <cell r="AV267" t="e">
            <v>#DIV/0!</v>
          </cell>
          <cell r="AW267" t="e">
            <v>#DIV/0!</v>
          </cell>
        </row>
        <row r="268">
          <cell r="F268" t="e">
            <v>#DIV/0!</v>
          </cell>
          <cell r="G268" t="e">
            <v>#DIV/0!</v>
          </cell>
          <cell r="H268" t="e">
            <v>#DIV/0!</v>
          </cell>
          <cell r="I268" t="e">
            <v>#DIV/0!</v>
          </cell>
          <cell r="J268" t="e">
            <v>#DIV/0!</v>
          </cell>
          <cell r="S268" t="e">
            <v>#DIV/0!</v>
          </cell>
          <cell r="T268" t="e">
            <v>#DIV/0!</v>
          </cell>
          <cell r="U268" t="e">
            <v>#DIV/0!</v>
          </cell>
          <cell r="V268" t="e">
            <v>#DIV/0!</v>
          </cell>
          <cell r="W268" t="e">
            <v>#DIV/0!</v>
          </cell>
          <cell r="AF268" t="e">
            <v>#DIV/0!</v>
          </cell>
          <cell r="AG268" t="e">
            <v>#DIV/0!</v>
          </cell>
          <cell r="AH268" t="e">
            <v>#DIV/0!</v>
          </cell>
          <cell r="AI268" t="e">
            <v>#DIV/0!</v>
          </cell>
          <cell r="AJ268" t="e">
            <v>#DIV/0!</v>
          </cell>
          <cell r="AS268" t="e">
            <v>#DIV/0!</v>
          </cell>
          <cell r="AT268" t="e">
            <v>#DIV/0!</v>
          </cell>
          <cell r="AU268" t="e">
            <v>#DIV/0!</v>
          </cell>
          <cell r="AV268" t="e">
            <v>#DIV/0!</v>
          </cell>
          <cell r="AW268" t="e">
            <v>#DIV/0!</v>
          </cell>
        </row>
        <row r="269">
          <cell r="F269" t="e">
            <v>#DIV/0!</v>
          </cell>
          <cell r="G269" t="e">
            <v>#DIV/0!</v>
          </cell>
          <cell r="H269" t="e">
            <v>#DIV/0!</v>
          </cell>
          <cell r="I269" t="e">
            <v>#DIV/0!</v>
          </cell>
          <cell r="J269" t="e">
            <v>#DIV/0!</v>
          </cell>
          <cell r="S269" t="e">
            <v>#DIV/0!</v>
          </cell>
          <cell r="T269" t="e">
            <v>#DIV/0!</v>
          </cell>
          <cell r="U269" t="e">
            <v>#DIV/0!</v>
          </cell>
          <cell r="V269" t="e">
            <v>#DIV/0!</v>
          </cell>
          <cell r="W269" t="e">
            <v>#DIV/0!</v>
          </cell>
          <cell r="AF269" t="e">
            <v>#DIV/0!</v>
          </cell>
          <cell r="AG269" t="e">
            <v>#DIV/0!</v>
          </cell>
          <cell r="AH269" t="e">
            <v>#DIV/0!</v>
          </cell>
          <cell r="AI269" t="e">
            <v>#DIV/0!</v>
          </cell>
          <cell r="AJ269" t="e">
            <v>#DIV/0!</v>
          </cell>
          <cell r="AS269" t="e">
            <v>#DIV/0!</v>
          </cell>
          <cell r="AT269" t="e">
            <v>#DIV/0!</v>
          </cell>
          <cell r="AU269" t="e">
            <v>#DIV/0!</v>
          </cell>
          <cell r="AV269" t="e">
            <v>#DIV/0!</v>
          </cell>
          <cell r="AW269" t="e">
            <v>#DIV/0!</v>
          </cell>
        </row>
        <row r="286">
          <cell r="F286" t="e">
            <v>#DIV/0!</v>
          </cell>
          <cell r="G286" t="e">
            <v>#DIV/0!</v>
          </cell>
          <cell r="H286" t="e">
            <v>#DIV/0!</v>
          </cell>
          <cell r="I286" t="e">
            <v>#DIV/0!</v>
          </cell>
          <cell r="J286" t="e">
            <v>#DIV/0!</v>
          </cell>
          <cell r="S286" t="e">
            <v>#DIV/0!</v>
          </cell>
          <cell r="T286" t="e">
            <v>#DIV/0!</v>
          </cell>
          <cell r="U286" t="e">
            <v>#DIV/0!</v>
          </cell>
          <cell r="V286" t="e">
            <v>#DIV/0!</v>
          </cell>
          <cell r="W286" t="e">
            <v>#DIV/0!</v>
          </cell>
          <cell r="AF286" t="e">
            <v>#DIV/0!</v>
          </cell>
          <cell r="AG286" t="e">
            <v>#DIV/0!</v>
          </cell>
          <cell r="AH286" t="e">
            <v>#DIV/0!</v>
          </cell>
          <cell r="AI286" t="e">
            <v>#DIV/0!</v>
          </cell>
          <cell r="AJ286" t="e">
            <v>#DIV/0!</v>
          </cell>
          <cell r="AS286" t="e">
            <v>#DIV/0!</v>
          </cell>
          <cell r="AT286" t="e">
            <v>#DIV/0!</v>
          </cell>
          <cell r="AU286" t="e">
            <v>#DIV/0!</v>
          </cell>
          <cell r="AV286" t="e">
            <v>#DIV/0!</v>
          </cell>
          <cell r="AW286" t="e">
            <v>#DIV/0!</v>
          </cell>
        </row>
        <row r="287">
          <cell r="F287" t="e">
            <v>#DIV/0!</v>
          </cell>
          <cell r="G287" t="e">
            <v>#DIV/0!</v>
          </cell>
          <cell r="H287" t="e">
            <v>#DIV/0!</v>
          </cell>
          <cell r="I287" t="e">
            <v>#DIV/0!</v>
          </cell>
          <cell r="J287" t="e">
            <v>#DIV/0!</v>
          </cell>
          <cell r="S287" t="e">
            <v>#DIV/0!</v>
          </cell>
          <cell r="T287" t="e">
            <v>#DIV/0!</v>
          </cell>
          <cell r="U287" t="e">
            <v>#DIV/0!</v>
          </cell>
          <cell r="V287" t="e">
            <v>#DIV/0!</v>
          </cell>
          <cell r="W287" t="e">
            <v>#DIV/0!</v>
          </cell>
          <cell r="AF287" t="e">
            <v>#DIV/0!</v>
          </cell>
          <cell r="AG287" t="e">
            <v>#DIV/0!</v>
          </cell>
          <cell r="AH287" t="e">
            <v>#DIV/0!</v>
          </cell>
          <cell r="AI287" t="e">
            <v>#DIV/0!</v>
          </cell>
          <cell r="AJ287" t="e">
            <v>#DIV/0!</v>
          </cell>
          <cell r="AS287" t="e">
            <v>#DIV/0!</v>
          </cell>
          <cell r="AT287" t="e">
            <v>#DIV/0!</v>
          </cell>
          <cell r="AU287" t="e">
            <v>#DIV/0!</v>
          </cell>
          <cell r="AV287" t="e">
            <v>#DIV/0!</v>
          </cell>
          <cell r="AW287" t="e">
            <v>#DIV/0!</v>
          </cell>
        </row>
        <row r="288">
          <cell r="F288" t="e">
            <v>#DIV/0!</v>
          </cell>
          <cell r="G288" t="e">
            <v>#DIV/0!</v>
          </cell>
          <cell r="H288" t="e">
            <v>#DIV/0!</v>
          </cell>
          <cell r="I288" t="e">
            <v>#DIV/0!</v>
          </cell>
          <cell r="J288" t="e">
            <v>#DIV/0!</v>
          </cell>
          <cell r="S288" t="e">
            <v>#DIV/0!</v>
          </cell>
          <cell r="T288" t="e">
            <v>#DIV/0!</v>
          </cell>
          <cell r="U288" t="e">
            <v>#DIV/0!</v>
          </cell>
          <cell r="V288" t="e">
            <v>#DIV/0!</v>
          </cell>
          <cell r="W288" t="e">
            <v>#DIV/0!</v>
          </cell>
          <cell r="AF288" t="e">
            <v>#DIV/0!</v>
          </cell>
          <cell r="AG288" t="e">
            <v>#DIV/0!</v>
          </cell>
          <cell r="AH288" t="e">
            <v>#DIV/0!</v>
          </cell>
          <cell r="AI288" t="e">
            <v>#DIV/0!</v>
          </cell>
          <cell r="AJ288" t="e">
            <v>#DIV/0!</v>
          </cell>
          <cell r="AS288" t="e">
            <v>#DIV/0!</v>
          </cell>
          <cell r="AT288" t="e">
            <v>#DIV/0!</v>
          </cell>
          <cell r="AU288" t="e">
            <v>#DIV/0!</v>
          </cell>
          <cell r="AV288" t="e">
            <v>#DIV/0!</v>
          </cell>
          <cell r="AW288" t="e">
            <v>#DIV/0!</v>
          </cell>
        </row>
        <row r="289">
          <cell r="F289" t="e">
            <v>#DIV/0!</v>
          </cell>
          <cell r="G289" t="e">
            <v>#DIV/0!</v>
          </cell>
          <cell r="H289" t="e">
            <v>#DIV/0!</v>
          </cell>
          <cell r="I289" t="e">
            <v>#DIV/0!</v>
          </cell>
          <cell r="J289" t="e">
            <v>#DIV/0!</v>
          </cell>
          <cell r="S289" t="e">
            <v>#DIV/0!</v>
          </cell>
          <cell r="T289" t="e">
            <v>#DIV/0!</v>
          </cell>
          <cell r="U289" t="e">
            <v>#DIV/0!</v>
          </cell>
          <cell r="V289" t="e">
            <v>#DIV/0!</v>
          </cell>
          <cell r="W289" t="e">
            <v>#DIV/0!</v>
          </cell>
          <cell r="AF289" t="e">
            <v>#DIV/0!</v>
          </cell>
          <cell r="AG289" t="e">
            <v>#DIV/0!</v>
          </cell>
          <cell r="AH289" t="e">
            <v>#DIV/0!</v>
          </cell>
          <cell r="AI289" t="e">
            <v>#DIV/0!</v>
          </cell>
          <cell r="AJ289" t="e">
            <v>#DIV/0!</v>
          </cell>
          <cell r="AS289" t="e">
            <v>#DIV/0!</v>
          </cell>
          <cell r="AT289" t="e">
            <v>#DIV/0!</v>
          </cell>
          <cell r="AU289" t="e">
            <v>#DIV/0!</v>
          </cell>
          <cell r="AV289" t="e">
            <v>#DIV/0!</v>
          </cell>
          <cell r="AW289" t="e">
            <v>#DIV/0!</v>
          </cell>
        </row>
        <row r="290">
          <cell r="F290" t="e">
            <v>#DIV/0!</v>
          </cell>
          <cell r="G290" t="e">
            <v>#DIV/0!</v>
          </cell>
          <cell r="H290" t="e">
            <v>#DIV/0!</v>
          </cell>
          <cell r="I290" t="e">
            <v>#DIV/0!</v>
          </cell>
          <cell r="J290" t="e">
            <v>#DIV/0!</v>
          </cell>
          <cell r="S290" t="e">
            <v>#DIV/0!</v>
          </cell>
          <cell r="T290" t="e">
            <v>#DIV/0!</v>
          </cell>
          <cell r="U290" t="e">
            <v>#DIV/0!</v>
          </cell>
          <cell r="V290" t="e">
            <v>#DIV/0!</v>
          </cell>
          <cell r="W290" t="e">
            <v>#DIV/0!</v>
          </cell>
          <cell r="AF290" t="e">
            <v>#DIV/0!</v>
          </cell>
          <cell r="AG290" t="e">
            <v>#DIV/0!</v>
          </cell>
          <cell r="AH290" t="e">
            <v>#DIV/0!</v>
          </cell>
          <cell r="AI290" t="e">
            <v>#DIV/0!</v>
          </cell>
          <cell r="AJ290" t="e">
            <v>#DIV/0!</v>
          </cell>
          <cell r="AS290" t="e">
            <v>#DIV/0!</v>
          </cell>
          <cell r="AT290" t="e">
            <v>#DIV/0!</v>
          </cell>
          <cell r="AU290" t="e">
            <v>#DIV/0!</v>
          </cell>
          <cell r="AV290" t="e">
            <v>#DIV/0!</v>
          </cell>
          <cell r="AW290" t="e">
            <v>#DIV/0!</v>
          </cell>
        </row>
        <row r="291">
          <cell r="F291" t="e">
            <v>#DIV/0!</v>
          </cell>
          <cell r="G291" t="e">
            <v>#DIV/0!</v>
          </cell>
          <cell r="H291" t="e">
            <v>#DIV/0!</v>
          </cell>
          <cell r="I291" t="e">
            <v>#DIV/0!</v>
          </cell>
          <cell r="J291" t="e">
            <v>#DIV/0!</v>
          </cell>
          <cell r="S291" t="e">
            <v>#DIV/0!</v>
          </cell>
          <cell r="T291" t="e">
            <v>#DIV/0!</v>
          </cell>
          <cell r="U291" t="e">
            <v>#DIV/0!</v>
          </cell>
          <cell r="V291" t="e">
            <v>#DIV/0!</v>
          </cell>
          <cell r="W291" t="e">
            <v>#DIV/0!</v>
          </cell>
          <cell r="AF291" t="e">
            <v>#DIV/0!</v>
          </cell>
          <cell r="AG291" t="e">
            <v>#DIV/0!</v>
          </cell>
          <cell r="AH291" t="e">
            <v>#DIV/0!</v>
          </cell>
          <cell r="AI291" t="e">
            <v>#DIV/0!</v>
          </cell>
          <cell r="AJ291" t="e">
            <v>#DIV/0!</v>
          </cell>
          <cell r="AS291" t="e">
            <v>#DIV/0!</v>
          </cell>
          <cell r="AT291" t="e">
            <v>#DIV/0!</v>
          </cell>
          <cell r="AU291" t="e">
            <v>#DIV/0!</v>
          </cell>
          <cell r="AV291" t="e">
            <v>#DIV/0!</v>
          </cell>
          <cell r="AW291" t="e">
            <v>#DIV/0!</v>
          </cell>
        </row>
        <row r="308">
          <cell r="F308" t="e">
            <v>#DIV/0!</v>
          </cell>
          <cell r="G308" t="e">
            <v>#DIV/0!</v>
          </cell>
          <cell r="H308" t="e">
            <v>#DIV/0!</v>
          </cell>
          <cell r="I308" t="e">
            <v>#DIV/0!</v>
          </cell>
          <cell r="J308" t="e">
            <v>#DIV/0!</v>
          </cell>
          <cell r="S308" t="e">
            <v>#DIV/0!</v>
          </cell>
          <cell r="T308" t="e">
            <v>#DIV/0!</v>
          </cell>
          <cell r="U308" t="e">
            <v>#DIV/0!</v>
          </cell>
          <cell r="V308" t="e">
            <v>#DIV/0!</v>
          </cell>
          <cell r="W308" t="e">
            <v>#DIV/0!</v>
          </cell>
          <cell r="AF308" t="e">
            <v>#DIV/0!</v>
          </cell>
          <cell r="AG308" t="e">
            <v>#DIV/0!</v>
          </cell>
          <cell r="AH308" t="e">
            <v>#DIV/0!</v>
          </cell>
          <cell r="AI308" t="e">
            <v>#DIV/0!</v>
          </cell>
          <cell r="AJ308" t="e">
            <v>#DIV/0!</v>
          </cell>
          <cell r="AS308" t="e">
            <v>#DIV/0!</v>
          </cell>
          <cell r="AT308" t="e">
            <v>#DIV/0!</v>
          </cell>
          <cell r="AU308" t="e">
            <v>#DIV/0!</v>
          </cell>
          <cell r="AV308" t="e">
            <v>#DIV/0!</v>
          </cell>
          <cell r="AW308" t="e">
            <v>#DIV/0!</v>
          </cell>
        </row>
        <row r="309">
          <cell r="F309" t="e">
            <v>#DIV/0!</v>
          </cell>
          <cell r="G309" t="e">
            <v>#DIV/0!</v>
          </cell>
          <cell r="H309" t="e">
            <v>#DIV/0!</v>
          </cell>
          <cell r="I309" t="e">
            <v>#DIV/0!</v>
          </cell>
          <cell r="J309" t="e">
            <v>#DIV/0!</v>
          </cell>
          <cell r="S309" t="e">
            <v>#DIV/0!</v>
          </cell>
          <cell r="T309" t="e">
            <v>#DIV/0!</v>
          </cell>
          <cell r="U309" t="e">
            <v>#DIV/0!</v>
          </cell>
          <cell r="V309" t="e">
            <v>#DIV/0!</v>
          </cell>
          <cell r="W309" t="e">
            <v>#DIV/0!</v>
          </cell>
          <cell r="AF309" t="e">
            <v>#DIV/0!</v>
          </cell>
          <cell r="AG309" t="e">
            <v>#DIV/0!</v>
          </cell>
          <cell r="AH309" t="e">
            <v>#DIV/0!</v>
          </cell>
          <cell r="AI309" t="e">
            <v>#DIV/0!</v>
          </cell>
          <cell r="AJ309" t="e">
            <v>#DIV/0!</v>
          </cell>
          <cell r="AS309" t="e">
            <v>#DIV/0!</v>
          </cell>
          <cell r="AT309" t="e">
            <v>#DIV/0!</v>
          </cell>
          <cell r="AU309" t="e">
            <v>#DIV/0!</v>
          </cell>
          <cell r="AV309" t="e">
            <v>#DIV/0!</v>
          </cell>
          <cell r="AW309" t="e">
            <v>#DIV/0!</v>
          </cell>
        </row>
        <row r="310">
          <cell r="F310" t="e">
            <v>#DIV/0!</v>
          </cell>
          <cell r="G310" t="e">
            <v>#DIV/0!</v>
          </cell>
          <cell r="H310" t="e">
            <v>#DIV/0!</v>
          </cell>
          <cell r="I310" t="e">
            <v>#DIV/0!</v>
          </cell>
          <cell r="J310" t="e">
            <v>#DIV/0!</v>
          </cell>
          <cell r="S310" t="e">
            <v>#DIV/0!</v>
          </cell>
          <cell r="T310" t="e">
            <v>#DIV/0!</v>
          </cell>
          <cell r="U310" t="e">
            <v>#DIV/0!</v>
          </cell>
          <cell r="V310" t="e">
            <v>#DIV/0!</v>
          </cell>
          <cell r="W310" t="e">
            <v>#DIV/0!</v>
          </cell>
          <cell r="AF310" t="e">
            <v>#DIV/0!</v>
          </cell>
          <cell r="AG310" t="e">
            <v>#DIV/0!</v>
          </cell>
          <cell r="AH310" t="e">
            <v>#DIV/0!</v>
          </cell>
          <cell r="AI310" t="e">
            <v>#DIV/0!</v>
          </cell>
          <cell r="AJ310" t="e">
            <v>#DIV/0!</v>
          </cell>
          <cell r="AS310" t="e">
            <v>#DIV/0!</v>
          </cell>
          <cell r="AT310" t="e">
            <v>#DIV/0!</v>
          </cell>
          <cell r="AU310" t="e">
            <v>#DIV/0!</v>
          </cell>
          <cell r="AV310" t="e">
            <v>#DIV/0!</v>
          </cell>
          <cell r="AW310" t="e">
            <v>#DIV/0!</v>
          </cell>
        </row>
        <row r="311">
          <cell r="F311" t="e">
            <v>#DIV/0!</v>
          </cell>
          <cell r="G311" t="e">
            <v>#DIV/0!</v>
          </cell>
          <cell r="H311" t="e">
            <v>#DIV/0!</v>
          </cell>
          <cell r="I311" t="e">
            <v>#DIV/0!</v>
          </cell>
          <cell r="J311" t="e">
            <v>#DIV/0!</v>
          </cell>
          <cell r="S311" t="e">
            <v>#DIV/0!</v>
          </cell>
          <cell r="T311" t="e">
            <v>#DIV/0!</v>
          </cell>
          <cell r="U311" t="e">
            <v>#DIV/0!</v>
          </cell>
          <cell r="V311" t="e">
            <v>#DIV/0!</v>
          </cell>
          <cell r="W311" t="e">
            <v>#DIV/0!</v>
          </cell>
          <cell r="AF311" t="e">
            <v>#DIV/0!</v>
          </cell>
          <cell r="AG311" t="e">
            <v>#DIV/0!</v>
          </cell>
          <cell r="AH311" t="e">
            <v>#DIV/0!</v>
          </cell>
          <cell r="AI311" t="e">
            <v>#DIV/0!</v>
          </cell>
          <cell r="AJ311" t="e">
            <v>#DIV/0!</v>
          </cell>
          <cell r="AS311" t="e">
            <v>#DIV/0!</v>
          </cell>
          <cell r="AT311" t="e">
            <v>#DIV/0!</v>
          </cell>
          <cell r="AU311" t="e">
            <v>#DIV/0!</v>
          </cell>
          <cell r="AV311" t="e">
            <v>#DIV/0!</v>
          </cell>
          <cell r="AW311" t="e">
            <v>#DIV/0!</v>
          </cell>
        </row>
        <row r="312">
          <cell r="F312" t="e">
            <v>#DIV/0!</v>
          </cell>
          <cell r="G312" t="e">
            <v>#DIV/0!</v>
          </cell>
          <cell r="H312" t="e">
            <v>#DIV/0!</v>
          </cell>
          <cell r="I312" t="e">
            <v>#DIV/0!</v>
          </cell>
          <cell r="J312" t="e">
            <v>#DIV/0!</v>
          </cell>
          <cell r="S312" t="e">
            <v>#DIV/0!</v>
          </cell>
          <cell r="T312" t="e">
            <v>#DIV/0!</v>
          </cell>
          <cell r="U312" t="e">
            <v>#DIV/0!</v>
          </cell>
          <cell r="V312" t="e">
            <v>#DIV/0!</v>
          </cell>
          <cell r="W312" t="e">
            <v>#DIV/0!</v>
          </cell>
          <cell r="AF312" t="e">
            <v>#DIV/0!</v>
          </cell>
          <cell r="AG312" t="e">
            <v>#DIV/0!</v>
          </cell>
          <cell r="AH312" t="e">
            <v>#DIV/0!</v>
          </cell>
          <cell r="AI312" t="e">
            <v>#DIV/0!</v>
          </cell>
          <cell r="AJ312" t="e">
            <v>#DIV/0!</v>
          </cell>
          <cell r="AS312" t="e">
            <v>#DIV/0!</v>
          </cell>
          <cell r="AT312" t="e">
            <v>#DIV/0!</v>
          </cell>
          <cell r="AU312" t="e">
            <v>#DIV/0!</v>
          </cell>
          <cell r="AV312" t="e">
            <v>#DIV/0!</v>
          </cell>
          <cell r="AW312" t="e">
            <v>#DIV/0!</v>
          </cell>
        </row>
        <row r="313">
          <cell r="F313" t="e">
            <v>#DIV/0!</v>
          </cell>
          <cell r="G313" t="e">
            <v>#DIV/0!</v>
          </cell>
          <cell r="H313" t="e">
            <v>#DIV/0!</v>
          </cell>
          <cell r="I313" t="e">
            <v>#DIV/0!</v>
          </cell>
          <cell r="J313" t="e">
            <v>#DIV/0!</v>
          </cell>
          <cell r="S313" t="e">
            <v>#DIV/0!</v>
          </cell>
          <cell r="T313" t="e">
            <v>#DIV/0!</v>
          </cell>
          <cell r="U313" t="e">
            <v>#DIV/0!</v>
          </cell>
          <cell r="V313" t="e">
            <v>#DIV/0!</v>
          </cell>
          <cell r="W313" t="e">
            <v>#DIV/0!</v>
          </cell>
          <cell r="AF313" t="e">
            <v>#DIV/0!</v>
          </cell>
          <cell r="AG313" t="e">
            <v>#DIV/0!</v>
          </cell>
          <cell r="AH313" t="e">
            <v>#DIV/0!</v>
          </cell>
          <cell r="AI313" t="e">
            <v>#DIV/0!</v>
          </cell>
          <cell r="AJ313" t="e">
            <v>#DIV/0!</v>
          </cell>
          <cell r="AS313" t="e">
            <v>#DIV/0!</v>
          </cell>
          <cell r="AT313" t="e">
            <v>#DIV/0!</v>
          </cell>
          <cell r="AU313" t="e">
            <v>#DIV/0!</v>
          </cell>
          <cell r="AV313" t="e">
            <v>#DIV/0!</v>
          </cell>
          <cell r="AW313" t="e">
            <v>#DIV/0!</v>
          </cell>
        </row>
      </sheetData>
      <sheetData sheetId="19">
        <row r="141">
          <cell r="F141" t="e">
            <v>#DIV/0!</v>
          </cell>
          <cell r="G141" t="e">
            <v>#DIV/0!</v>
          </cell>
          <cell r="H141" t="e">
            <v>#DIV/0!</v>
          </cell>
          <cell r="I141" t="e">
            <v>#DIV/0!</v>
          </cell>
          <cell r="J141" t="e">
            <v>#DIV/0!</v>
          </cell>
          <cell r="K141" t="e">
            <v>#DIV/0!</v>
          </cell>
          <cell r="L141" t="e">
            <v>#DIV/0!</v>
          </cell>
          <cell r="P141" t="e">
            <v>#DIV/0!</v>
          </cell>
          <cell r="Q141" t="e">
            <v>#DIV/0!</v>
          </cell>
          <cell r="R141" t="e">
            <v>#DIV/0!</v>
          </cell>
          <cell r="S141" t="e">
            <v>#DIV/0!</v>
          </cell>
          <cell r="T141" t="e">
            <v>#DIV/0!</v>
          </cell>
          <cell r="U141" t="e">
            <v>#DIV/0!</v>
          </cell>
          <cell r="V141" t="e">
            <v>#DIV/0!</v>
          </cell>
          <cell r="Z141" t="e">
            <v>#DIV/0!</v>
          </cell>
          <cell r="AA141" t="e">
            <v>#DIV/0!</v>
          </cell>
          <cell r="AB141" t="e">
            <v>#DIV/0!</v>
          </cell>
          <cell r="AC141" t="e">
            <v>#DIV/0!</v>
          </cell>
          <cell r="AD141" t="e">
            <v>#DIV/0!</v>
          </cell>
          <cell r="AE141" t="e">
            <v>#DIV/0!</v>
          </cell>
          <cell r="AF141" t="e">
            <v>#DIV/0!</v>
          </cell>
          <cell r="AM141">
            <v>0</v>
          </cell>
          <cell r="AN141">
            <v>0</v>
          </cell>
          <cell r="AO141">
            <v>0</v>
          </cell>
          <cell r="AP141">
            <v>0</v>
          </cell>
          <cell r="AQ141">
            <v>0</v>
          </cell>
          <cell r="AR141">
            <v>0</v>
          </cell>
          <cell r="AS141">
            <v>0</v>
          </cell>
          <cell r="AW141">
            <v>1</v>
          </cell>
          <cell r="AX141">
            <v>1</v>
          </cell>
          <cell r="AY141">
            <v>1</v>
          </cell>
          <cell r="AZ141">
            <v>1</v>
          </cell>
          <cell r="BA141">
            <v>1</v>
          </cell>
          <cell r="BB141">
            <v>1</v>
          </cell>
          <cell r="BC141">
            <v>1</v>
          </cell>
          <cell r="BG141">
            <v>0</v>
          </cell>
          <cell r="BH141">
            <v>0</v>
          </cell>
          <cell r="BI141">
            <v>0</v>
          </cell>
          <cell r="BJ141">
            <v>0</v>
          </cell>
          <cell r="BK141">
            <v>0</v>
          </cell>
          <cell r="BL141">
            <v>0</v>
          </cell>
          <cell r="BM141">
            <v>0</v>
          </cell>
        </row>
        <row r="143">
          <cell r="F143" t="e">
            <v>#DIV/0!</v>
          </cell>
          <cell r="G143" t="e">
            <v>#DIV/0!</v>
          </cell>
          <cell r="H143" t="e">
            <v>#DIV/0!</v>
          </cell>
          <cell r="I143" t="e">
            <v>#DIV/0!</v>
          </cell>
          <cell r="J143" t="e">
            <v>#DIV/0!</v>
          </cell>
          <cell r="K143" t="e">
            <v>#DIV/0!</v>
          </cell>
          <cell r="L143" t="e">
            <v>#DIV/0!</v>
          </cell>
          <cell r="P143" t="e">
            <v>#DIV/0!</v>
          </cell>
          <cell r="Q143" t="e">
            <v>#DIV/0!</v>
          </cell>
          <cell r="R143" t="e">
            <v>#DIV/0!</v>
          </cell>
          <cell r="S143" t="e">
            <v>#DIV/0!</v>
          </cell>
          <cell r="T143" t="e">
            <v>#DIV/0!</v>
          </cell>
          <cell r="U143" t="e">
            <v>#DIV/0!</v>
          </cell>
          <cell r="V143" t="e">
            <v>#DIV/0!</v>
          </cell>
          <cell r="Z143" t="e">
            <v>#DIV/0!</v>
          </cell>
          <cell r="AA143" t="e">
            <v>#DIV/0!</v>
          </cell>
          <cell r="AB143" t="e">
            <v>#DIV/0!</v>
          </cell>
          <cell r="AC143" t="e">
            <v>#DIV/0!</v>
          </cell>
          <cell r="AD143" t="e">
            <v>#DIV/0!</v>
          </cell>
          <cell r="AE143" t="e">
            <v>#DIV/0!</v>
          </cell>
          <cell r="AF143" t="e">
            <v>#DIV/0!</v>
          </cell>
          <cell r="AM143">
            <v>0</v>
          </cell>
          <cell r="AN143">
            <v>0</v>
          </cell>
          <cell r="AO143">
            <v>0</v>
          </cell>
          <cell r="AP143">
            <v>0</v>
          </cell>
          <cell r="AQ143">
            <v>0</v>
          </cell>
          <cell r="AR143">
            <v>0</v>
          </cell>
          <cell r="AS143">
            <v>0</v>
          </cell>
          <cell r="AW143">
            <v>1</v>
          </cell>
          <cell r="AX143">
            <v>1</v>
          </cell>
          <cell r="AY143">
            <v>1</v>
          </cell>
          <cell r="AZ143">
            <v>1</v>
          </cell>
          <cell r="BA143">
            <v>1</v>
          </cell>
          <cell r="BB143">
            <v>1</v>
          </cell>
          <cell r="BC143">
            <v>1</v>
          </cell>
          <cell r="BG143">
            <v>0</v>
          </cell>
          <cell r="BH143">
            <v>0</v>
          </cell>
          <cell r="BI143">
            <v>0</v>
          </cell>
          <cell r="BJ143">
            <v>0</v>
          </cell>
          <cell r="BK143">
            <v>0</v>
          </cell>
          <cell r="BL143">
            <v>0</v>
          </cell>
          <cell r="BM143">
            <v>0</v>
          </cell>
        </row>
        <row r="145">
          <cell r="F145" t="e">
            <v>#DIV/0!</v>
          </cell>
          <cell r="G145" t="e">
            <v>#DIV/0!</v>
          </cell>
          <cell r="H145" t="e">
            <v>#DIV/0!</v>
          </cell>
          <cell r="I145" t="e">
            <v>#DIV/0!</v>
          </cell>
          <cell r="J145" t="e">
            <v>#DIV/0!</v>
          </cell>
          <cell r="K145" t="e">
            <v>#DIV/0!</v>
          </cell>
          <cell r="L145" t="e">
            <v>#DIV/0!</v>
          </cell>
          <cell r="P145" t="e">
            <v>#DIV/0!</v>
          </cell>
          <cell r="Q145" t="e">
            <v>#DIV/0!</v>
          </cell>
          <cell r="R145" t="e">
            <v>#DIV/0!</v>
          </cell>
          <cell r="S145" t="e">
            <v>#DIV/0!</v>
          </cell>
          <cell r="T145" t="e">
            <v>#DIV/0!</v>
          </cell>
          <cell r="U145" t="e">
            <v>#DIV/0!</v>
          </cell>
          <cell r="V145" t="e">
            <v>#DIV/0!</v>
          </cell>
          <cell r="Z145" t="e">
            <v>#DIV/0!</v>
          </cell>
          <cell r="AA145" t="e">
            <v>#DIV/0!</v>
          </cell>
          <cell r="AB145" t="e">
            <v>#DIV/0!</v>
          </cell>
          <cell r="AC145" t="e">
            <v>#DIV/0!</v>
          </cell>
          <cell r="AD145" t="e">
            <v>#DIV/0!</v>
          </cell>
          <cell r="AE145" t="e">
            <v>#DIV/0!</v>
          </cell>
          <cell r="AF145" t="e">
            <v>#DIV/0!</v>
          </cell>
          <cell r="AM145">
            <v>0</v>
          </cell>
          <cell r="AN145">
            <v>0</v>
          </cell>
          <cell r="AO145">
            <v>0</v>
          </cell>
          <cell r="AP145">
            <v>0</v>
          </cell>
          <cell r="AQ145">
            <v>0</v>
          </cell>
          <cell r="AR145">
            <v>0</v>
          </cell>
          <cell r="AS145">
            <v>0</v>
          </cell>
          <cell r="AW145">
            <v>1</v>
          </cell>
          <cell r="AX145">
            <v>1</v>
          </cell>
          <cell r="AY145">
            <v>1</v>
          </cell>
          <cell r="AZ145">
            <v>1</v>
          </cell>
          <cell r="BA145">
            <v>1</v>
          </cell>
          <cell r="BB145">
            <v>1</v>
          </cell>
          <cell r="BC145">
            <v>1</v>
          </cell>
          <cell r="BG145">
            <v>0</v>
          </cell>
          <cell r="BH145">
            <v>0</v>
          </cell>
          <cell r="BI145">
            <v>0</v>
          </cell>
          <cell r="BJ145">
            <v>0</v>
          </cell>
          <cell r="BK145">
            <v>0</v>
          </cell>
          <cell r="BL145">
            <v>0</v>
          </cell>
          <cell r="BM145">
            <v>0</v>
          </cell>
        </row>
        <row r="147">
          <cell r="F147" t="e">
            <v>#DIV/0!</v>
          </cell>
          <cell r="G147" t="e">
            <v>#DIV/0!</v>
          </cell>
          <cell r="H147" t="e">
            <v>#DIV/0!</v>
          </cell>
          <cell r="I147" t="e">
            <v>#DIV/0!</v>
          </cell>
          <cell r="J147" t="e">
            <v>#DIV/0!</v>
          </cell>
          <cell r="K147" t="e">
            <v>#DIV/0!</v>
          </cell>
          <cell r="L147" t="e">
            <v>#DIV/0!</v>
          </cell>
          <cell r="P147" t="e">
            <v>#DIV/0!</v>
          </cell>
          <cell r="Q147" t="e">
            <v>#DIV/0!</v>
          </cell>
          <cell r="R147" t="e">
            <v>#DIV/0!</v>
          </cell>
          <cell r="S147" t="e">
            <v>#DIV/0!</v>
          </cell>
          <cell r="T147" t="e">
            <v>#DIV/0!</v>
          </cell>
          <cell r="U147" t="e">
            <v>#DIV/0!</v>
          </cell>
          <cell r="V147" t="e">
            <v>#DIV/0!</v>
          </cell>
          <cell r="Z147" t="e">
            <v>#DIV/0!</v>
          </cell>
          <cell r="AA147" t="e">
            <v>#DIV/0!</v>
          </cell>
          <cell r="AB147" t="e">
            <v>#DIV/0!</v>
          </cell>
          <cell r="AC147" t="e">
            <v>#DIV/0!</v>
          </cell>
          <cell r="AD147" t="e">
            <v>#DIV/0!</v>
          </cell>
          <cell r="AE147" t="e">
            <v>#DIV/0!</v>
          </cell>
          <cell r="AF147" t="e">
            <v>#DIV/0!</v>
          </cell>
          <cell r="AM147">
            <v>0</v>
          </cell>
          <cell r="AN147">
            <v>0</v>
          </cell>
          <cell r="AO147">
            <v>0</v>
          </cell>
          <cell r="AP147">
            <v>0</v>
          </cell>
          <cell r="AQ147">
            <v>0</v>
          </cell>
          <cell r="AR147">
            <v>0</v>
          </cell>
          <cell r="AS147">
            <v>0</v>
          </cell>
          <cell r="AW147">
            <v>1</v>
          </cell>
          <cell r="AX147">
            <v>1</v>
          </cell>
          <cell r="AY147">
            <v>1</v>
          </cell>
          <cell r="AZ147">
            <v>1</v>
          </cell>
          <cell r="BA147">
            <v>1</v>
          </cell>
          <cell r="BB147">
            <v>1</v>
          </cell>
          <cell r="BC147">
            <v>1</v>
          </cell>
          <cell r="BG147">
            <v>0</v>
          </cell>
          <cell r="BH147">
            <v>0</v>
          </cell>
          <cell r="BI147">
            <v>0</v>
          </cell>
          <cell r="BJ147">
            <v>0</v>
          </cell>
          <cell r="BK147">
            <v>0</v>
          </cell>
          <cell r="BL147">
            <v>0</v>
          </cell>
          <cell r="BM147">
            <v>0</v>
          </cell>
        </row>
        <row r="149">
          <cell r="F149" t="e">
            <v>#DIV/0!</v>
          </cell>
          <cell r="G149" t="e">
            <v>#DIV/0!</v>
          </cell>
          <cell r="H149" t="e">
            <v>#DIV/0!</v>
          </cell>
          <cell r="I149" t="e">
            <v>#DIV/0!</v>
          </cell>
          <cell r="J149" t="e">
            <v>#DIV/0!</v>
          </cell>
          <cell r="K149" t="e">
            <v>#DIV/0!</v>
          </cell>
          <cell r="L149" t="e">
            <v>#DIV/0!</v>
          </cell>
          <cell r="P149" t="e">
            <v>#DIV/0!</v>
          </cell>
          <cell r="Q149" t="e">
            <v>#DIV/0!</v>
          </cell>
          <cell r="R149" t="e">
            <v>#DIV/0!</v>
          </cell>
          <cell r="S149" t="e">
            <v>#DIV/0!</v>
          </cell>
          <cell r="T149" t="e">
            <v>#DIV/0!</v>
          </cell>
          <cell r="U149" t="e">
            <v>#DIV/0!</v>
          </cell>
          <cell r="V149" t="e">
            <v>#DIV/0!</v>
          </cell>
          <cell r="Z149" t="e">
            <v>#DIV/0!</v>
          </cell>
          <cell r="AA149" t="e">
            <v>#DIV/0!</v>
          </cell>
          <cell r="AB149" t="e">
            <v>#DIV/0!</v>
          </cell>
          <cell r="AC149" t="e">
            <v>#DIV/0!</v>
          </cell>
          <cell r="AD149" t="e">
            <v>#DIV/0!</v>
          </cell>
          <cell r="AE149" t="e">
            <v>#DIV/0!</v>
          </cell>
          <cell r="AF149" t="e">
            <v>#DIV/0!</v>
          </cell>
          <cell r="AM149">
            <v>0</v>
          </cell>
          <cell r="AN149">
            <v>0</v>
          </cell>
          <cell r="AO149">
            <v>0</v>
          </cell>
          <cell r="AP149">
            <v>0</v>
          </cell>
          <cell r="AQ149">
            <v>0</v>
          </cell>
          <cell r="AR149">
            <v>0</v>
          </cell>
          <cell r="AS149">
            <v>0</v>
          </cell>
          <cell r="AW149">
            <v>1</v>
          </cell>
          <cell r="AX149">
            <v>1</v>
          </cell>
          <cell r="AY149">
            <v>1</v>
          </cell>
          <cell r="AZ149">
            <v>1</v>
          </cell>
          <cell r="BA149">
            <v>1</v>
          </cell>
          <cell r="BB149">
            <v>1</v>
          </cell>
          <cell r="BC149">
            <v>1</v>
          </cell>
          <cell r="BG149">
            <v>0</v>
          </cell>
          <cell r="BH149">
            <v>0</v>
          </cell>
          <cell r="BI149">
            <v>0</v>
          </cell>
          <cell r="BJ149">
            <v>0</v>
          </cell>
          <cell r="BK149">
            <v>0</v>
          </cell>
          <cell r="BL149">
            <v>0</v>
          </cell>
          <cell r="BM149">
            <v>0</v>
          </cell>
        </row>
        <row r="151">
          <cell r="F151" t="e">
            <v>#DIV/0!</v>
          </cell>
          <cell r="G151" t="e">
            <v>#DIV/0!</v>
          </cell>
          <cell r="H151" t="e">
            <v>#DIV/0!</v>
          </cell>
          <cell r="I151" t="e">
            <v>#DIV/0!</v>
          </cell>
          <cell r="J151" t="e">
            <v>#DIV/0!</v>
          </cell>
          <cell r="K151" t="e">
            <v>#DIV/0!</v>
          </cell>
          <cell r="L151" t="e">
            <v>#DIV/0!</v>
          </cell>
          <cell r="P151" t="e">
            <v>#DIV/0!</v>
          </cell>
          <cell r="Q151" t="e">
            <v>#DIV/0!</v>
          </cell>
          <cell r="R151" t="e">
            <v>#DIV/0!</v>
          </cell>
          <cell r="S151" t="e">
            <v>#DIV/0!</v>
          </cell>
          <cell r="T151" t="e">
            <v>#DIV/0!</v>
          </cell>
          <cell r="U151" t="e">
            <v>#DIV/0!</v>
          </cell>
          <cell r="V151" t="e">
            <v>#DIV/0!</v>
          </cell>
          <cell r="Z151" t="e">
            <v>#DIV/0!</v>
          </cell>
          <cell r="AA151" t="e">
            <v>#DIV/0!</v>
          </cell>
          <cell r="AB151" t="e">
            <v>#DIV/0!</v>
          </cell>
          <cell r="AC151" t="e">
            <v>#DIV/0!</v>
          </cell>
          <cell r="AD151" t="e">
            <v>#DIV/0!</v>
          </cell>
          <cell r="AE151" t="e">
            <v>#DIV/0!</v>
          </cell>
          <cell r="AF151" t="e">
            <v>#DIV/0!</v>
          </cell>
          <cell r="AM151">
            <v>0</v>
          </cell>
          <cell r="AN151">
            <v>0</v>
          </cell>
          <cell r="AO151">
            <v>0</v>
          </cell>
          <cell r="AP151">
            <v>0</v>
          </cell>
          <cell r="AQ151">
            <v>0</v>
          </cell>
          <cell r="AR151">
            <v>0</v>
          </cell>
          <cell r="AS151">
            <v>0</v>
          </cell>
          <cell r="AW151">
            <v>1</v>
          </cell>
          <cell r="AX151">
            <v>1</v>
          </cell>
          <cell r="AY151">
            <v>1</v>
          </cell>
          <cell r="AZ151">
            <v>1</v>
          </cell>
          <cell r="BA151">
            <v>1</v>
          </cell>
          <cell r="BB151">
            <v>1</v>
          </cell>
          <cell r="BC151">
            <v>1</v>
          </cell>
          <cell r="BG151">
            <v>0</v>
          </cell>
          <cell r="BH151">
            <v>0</v>
          </cell>
          <cell r="BI151">
            <v>0</v>
          </cell>
          <cell r="BJ151">
            <v>0</v>
          </cell>
          <cell r="BK151">
            <v>0</v>
          </cell>
          <cell r="BL151">
            <v>0</v>
          </cell>
          <cell r="BM151">
            <v>0</v>
          </cell>
        </row>
        <row r="155">
          <cell r="F155" t="e">
            <v>#DIV/0!</v>
          </cell>
          <cell r="G155" t="e">
            <v>#DIV/0!</v>
          </cell>
          <cell r="H155" t="e">
            <v>#DIV/0!</v>
          </cell>
          <cell r="I155" t="e">
            <v>#DIV/0!</v>
          </cell>
          <cell r="J155" t="e">
            <v>#DIV/0!</v>
          </cell>
          <cell r="K155" t="e">
            <v>#DIV/0!</v>
          </cell>
          <cell r="L155" t="e">
            <v>#DIV/0!</v>
          </cell>
          <cell r="P155" t="e">
            <v>#DIV/0!</v>
          </cell>
          <cell r="Q155" t="e">
            <v>#DIV/0!</v>
          </cell>
          <cell r="R155" t="e">
            <v>#DIV/0!</v>
          </cell>
          <cell r="S155" t="e">
            <v>#DIV/0!</v>
          </cell>
          <cell r="T155" t="e">
            <v>#DIV/0!</v>
          </cell>
          <cell r="U155" t="e">
            <v>#DIV/0!</v>
          </cell>
          <cell r="V155" t="e">
            <v>#DIV/0!</v>
          </cell>
          <cell r="Z155" t="e">
            <v>#DIV/0!</v>
          </cell>
          <cell r="AA155" t="e">
            <v>#DIV/0!</v>
          </cell>
          <cell r="AB155" t="e">
            <v>#DIV/0!</v>
          </cell>
          <cell r="AC155" t="e">
            <v>#DIV/0!</v>
          </cell>
          <cell r="AD155" t="e">
            <v>#DIV/0!</v>
          </cell>
          <cell r="AE155" t="e">
            <v>#DIV/0!</v>
          </cell>
          <cell r="AF155" t="e">
            <v>#DIV/0!</v>
          </cell>
          <cell r="AM155">
            <v>0</v>
          </cell>
          <cell r="AN155">
            <v>0</v>
          </cell>
          <cell r="AO155">
            <v>0</v>
          </cell>
          <cell r="AP155">
            <v>0</v>
          </cell>
          <cell r="AQ155">
            <v>0</v>
          </cell>
          <cell r="AR155">
            <v>0</v>
          </cell>
          <cell r="AS155">
            <v>0</v>
          </cell>
          <cell r="AW155">
            <v>1</v>
          </cell>
          <cell r="AX155">
            <v>1</v>
          </cell>
          <cell r="AY155">
            <v>1</v>
          </cell>
          <cell r="AZ155">
            <v>1</v>
          </cell>
          <cell r="BA155">
            <v>1</v>
          </cell>
          <cell r="BB155">
            <v>1</v>
          </cell>
          <cell r="BC155">
            <v>1</v>
          </cell>
          <cell r="BG155">
            <v>0</v>
          </cell>
          <cell r="BH155">
            <v>0</v>
          </cell>
          <cell r="BI155">
            <v>0</v>
          </cell>
          <cell r="BJ155">
            <v>0</v>
          </cell>
          <cell r="BK155">
            <v>0</v>
          </cell>
          <cell r="BL155">
            <v>0</v>
          </cell>
          <cell r="BM155">
            <v>0</v>
          </cell>
        </row>
        <row r="157">
          <cell r="F157" t="e">
            <v>#DIV/0!</v>
          </cell>
          <cell r="G157" t="e">
            <v>#DIV/0!</v>
          </cell>
          <cell r="H157" t="e">
            <v>#DIV/0!</v>
          </cell>
          <cell r="I157" t="e">
            <v>#DIV/0!</v>
          </cell>
          <cell r="J157" t="e">
            <v>#DIV/0!</v>
          </cell>
          <cell r="K157" t="e">
            <v>#DIV/0!</v>
          </cell>
          <cell r="L157" t="e">
            <v>#DIV/0!</v>
          </cell>
          <cell r="P157" t="e">
            <v>#DIV/0!</v>
          </cell>
          <cell r="Q157" t="e">
            <v>#DIV/0!</v>
          </cell>
          <cell r="R157" t="e">
            <v>#DIV/0!</v>
          </cell>
          <cell r="S157" t="e">
            <v>#DIV/0!</v>
          </cell>
          <cell r="T157" t="e">
            <v>#DIV/0!</v>
          </cell>
          <cell r="U157" t="e">
            <v>#DIV/0!</v>
          </cell>
          <cell r="V157" t="e">
            <v>#DIV/0!</v>
          </cell>
          <cell r="Z157" t="e">
            <v>#DIV/0!</v>
          </cell>
          <cell r="AA157" t="e">
            <v>#DIV/0!</v>
          </cell>
          <cell r="AB157" t="e">
            <v>#DIV/0!</v>
          </cell>
          <cell r="AC157" t="e">
            <v>#DIV/0!</v>
          </cell>
          <cell r="AD157" t="e">
            <v>#DIV/0!</v>
          </cell>
          <cell r="AE157" t="e">
            <v>#DIV/0!</v>
          </cell>
          <cell r="AF157" t="e">
            <v>#DIV/0!</v>
          </cell>
          <cell r="AM157">
            <v>0</v>
          </cell>
          <cell r="AN157">
            <v>0</v>
          </cell>
          <cell r="AO157">
            <v>0</v>
          </cell>
          <cell r="AP157">
            <v>0</v>
          </cell>
          <cell r="AQ157">
            <v>0</v>
          </cell>
          <cell r="AR157">
            <v>0</v>
          </cell>
          <cell r="AS157">
            <v>0</v>
          </cell>
          <cell r="AW157">
            <v>1</v>
          </cell>
          <cell r="AX157">
            <v>1</v>
          </cell>
          <cell r="AY157">
            <v>1</v>
          </cell>
          <cell r="AZ157">
            <v>1</v>
          </cell>
          <cell r="BA157">
            <v>1</v>
          </cell>
          <cell r="BB157">
            <v>1</v>
          </cell>
          <cell r="BC157">
            <v>1</v>
          </cell>
          <cell r="BG157">
            <v>0</v>
          </cell>
          <cell r="BH157">
            <v>0</v>
          </cell>
          <cell r="BI157">
            <v>0</v>
          </cell>
          <cell r="BJ157">
            <v>0</v>
          </cell>
          <cell r="BK157">
            <v>0</v>
          </cell>
          <cell r="BL157">
            <v>0</v>
          </cell>
          <cell r="BM157">
            <v>0</v>
          </cell>
        </row>
        <row r="159">
          <cell r="F159" t="e">
            <v>#DIV/0!</v>
          </cell>
          <cell r="G159" t="e">
            <v>#DIV/0!</v>
          </cell>
          <cell r="H159" t="e">
            <v>#DIV/0!</v>
          </cell>
          <cell r="I159" t="e">
            <v>#DIV/0!</v>
          </cell>
          <cell r="J159" t="e">
            <v>#DIV/0!</v>
          </cell>
          <cell r="K159" t="e">
            <v>#DIV/0!</v>
          </cell>
          <cell r="L159" t="e">
            <v>#DIV/0!</v>
          </cell>
          <cell r="P159" t="e">
            <v>#DIV/0!</v>
          </cell>
          <cell r="Q159" t="e">
            <v>#DIV/0!</v>
          </cell>
          <cell r="R159" t="e">
            <v>#DIV/0!</v>
          </cell>
          <cell r="S159" t="e">
            <v>#DIV/0!</v>
          </cell>
          <cell r="T159" t="e">
            <v>#DIV/0!</v>
          </cell>
          <cell r="U159" t="e">
            <v>#DIV/0!</v>
          </cell>
          <cell r="V159" t="e">
            <v>#DIV/0!</v>
          </cell>
          <cell r="Z159" t="e">
            <v>#DIV/0!</v>
          </cell>
          <cell r="AA159" t="e">
            <v>#DIV/0!</v>
          </cell>
          <cell r="AB159" t="e">
            <v>#DIV/0!</v>
          </cell>
          <cell r="AC159" t="e">
            <v>#DIV/0!</v>
          </cell>
          <cell r="AD159" t="e">
            <v>#DIV/0!</v>
          </cell>
          <cell r="AE159" t="e">
            <v>#DIV/0!</v>
          </cell>
          <cell r="AF159" t="e">
            <v>#DIV/0!</v>
          </cell>
          <cell r="AM159">
            <v>0</v>
          </cell>
          <cell r="AN159">
            <v>0</v>
          </cell>
          <cell r="AO159">
            <v>0</v>
          </cell>
          <cell r="AP159">
            <v>0</v>
          </cell>
          <cell r="AQ159">
            <v>0</v>
          </cell>
          <cell r="AR159">
            <v>0</v>
          </cell>
          <cell r="AS159">
            <v>0</v>
          </cell>
          <cell r="AW159">
            <v>1</v>
          </cell>
          <cell r="AX159">
            <v>1</v>
          </cell>
          <cell r="AY159">
            <v>1</v>
          </cell>
          <cell r="AZ159">
            <v>1</v>
          </cell>
          <cell r="BA159">
            <v>1</v>
          </cell>
          <cell r="BB159">
            <v>1</v>
          </cell>
          <cell r="BC159">
            <v>1</v>
          </cell>
          <cell r="BG159">
            <v>0</v>
          </cell>
          <cell r="BH159">
            <v>0</v>
          </cell>
          <cell r="BI159">
            <v>0</v>
          </cell>
          <cell r="BJ159">
            <v>0</v>
          </cell>
          <cell r="BK159">
            <v>0</v>
          </cell>
          <cell r="BL159">
            <v>0</v>
          </cell>
          <cell r="BM159">
            <v>0</v>
          </cell>
        </row>
        <row r="161">
          <cell r="F161" t="e">
            <v>#DIV/0!</v>
          </cell>
          <cell r="G161" t="e">
            <v>#DIV/0!</v>
          </cell>
          <cell r="H161" t="e">
            <v>#DIV/0!</v>
          </cell>
          <cell r="I161" t="e">
            <v>#DIV/0!</v>
          </cell>
          <cell r="J161" t="e">
            <v>#DIV/0!</v>
          </cell>
          <cell r="K161" t="e">
            <v>#DIV/0!</v>
          </cell>
          <cell r="L161" t="e">
            <v>#DIV/0!</v>
          </cell>
          <cell r="P161" t="e">
            <v>#DIV/0!</v>
          </cell>
          <cell r="Q161" t="e">
            <v>#DIV/0!</v>
          </cell>
          <cell r="R161" t="e">
            <v>#DIV/0!</v>
          </cell>
          <cell r="S161" t="e">
            <v>#DIV/0!</v>
          </cell>
          <cell r="T161" t="e">
            <v>#DIV/0!</v>
          </cell>
          <cell r="U161" t="e">
            <v>#DIV/0!</v>
          </cell>
          <cell r="V161" t="e">
            <v>#DIV/0!</v>
          </cell>
          <cell r="Z161" t="e">
            <v>#DIV/0!</v>
          </cell>
          <cell r="AA161" t="e">
            <v>#DIV/0!</v>
          </cell>
          <cell r="AB161" t="e">
            <v>#DIV/0!</v>
          </cell>
          <cell r="AC161" t="e">
            <v>#DIV/0!</v>
          </cell>
          <cell r="AD161" t="e">
            <v>#DIV/0!</v>
          </cell>
          <cell r="AE161" t="e">
            <v>#DIV/0!</v>
          </cell>
          <cell r="AF161" t="e">
            <v>#DIV/0!</v>
          </cell>
          <cell r="AM161">
            <v>0</v>
          </cell>
          <cell r="AN161">
            <v>0</v>
          </cell>
          <cell r="AO161">
            <v>0</v>
          </cell>
          <cell r="AP161">
            <v>0</v>
          </cell>
          <cell r="AQ161">
            <v>0</v>
          </cell>
          <cell r="AR161">
            <v>0</v>
          </cell>
          <cell r="AS161">
            <v>0</v>
          </cell>
          <cell r="AW161">
            <v>1</v>
          </cell>
          <cell r="AX161">
            <v>1</v>
          </cell>
          <cell r="AY161">
            <v>1</v>
          </cell>
          <cell r="AZ161">
            <v>1</v>
          </cell>
          <cell r="BA161">
            <v>1</v>
          </cell>
          <cell r="BB161">
            <v>1</v>
          </cell>
          <cell r="BC161">
            <v>1</v>
          </cell>
          <cell r="BG161">
            <v>0</v>
          </cell>
          <cell r="BH161">
            <v>0</v>
          </cell>
          <cell r="BI161">
            <v>0</v>
          </cell>
          <cell r="BJ161">
            <v>0</v>
          </cell>
          <cell r="BK161">
            <v>0</v>
          </cell>
          <cell r="BL161">
            <v>0</v>
          </cell>
          <cell r="BM161">
            <v>0</v>
          </cell>
        </row>
        <row r="163">
          <cell r="F163" t="e">
            <v>#DIV/0!</v>
          </cell>
          <cell r="G163" t="e">
            <v>#DIV/0!</v>
          </cell>
          <cell r="H163" t="e">
            <v>#DIV/0!</v>
          </cell>
          <cell r="I163" t="e">
            <v>#DIV/0!</v>
          </cell>
          <cell r="J163" t="e">
            <v>#DIV/0!</v>
          </cell>
          <cell r="K163" t="e">
            <v>#DIV/0!</v>
          </cell>
          <cell r="L163" t="e">
            <v>#DIV/0!</v>
          </cell>
          <cell r="P163" t="e">
            <v>#DIV/0!</v>
          </cell>
          <cell r="Q163" t="e">
            <v>#DIV/0!</v>
          </cell>
          <cell r="R163" t="e">
            <v>#DIV/0!</v>
          </cell>
          <cell r="S163" t="e">
            <v>#DIV/0!</v>
          </cell>
          <cell r="T163" t="e">
            <v>#DIV/0!</v>
          </cell>
          <cell r="U163" t="e">
            <v>#DIV/0!</v>
          </cell>
          <cell r="V163" t="e">
            <v>#DIV/0!</v>
          </cell>
          <cell r="Z163" t="e">
            <v>#DIV/0!</v>
          </cell>
          <cell r="AA163" t="e">
            <v>#DIV/0!</v>
          </cell>
          <cell r="AB163" t="e">
            <v>#DIV/0!</v>
          </cell>
          <cell r="AC163" t="e">
            <v>#DIV/0!</v>
          </cell>
          <cell r="AD163" t="e">
            <v>#DIV/0!</v>
          </cell>
          <cell r="AE163" t="e">
            <v>#DIV/0!</v>
          </cell>
          <cell r="AF163" t="e">
            <v>#DIV/0!</v>
          </cell>
          <cell r="AM163">
            <v>0</v>
          </cell>
          <cell r="AN163">
            <v>0</v>
          </cell>
          <cell r="AO163">
            <v>0</v>
          </cell>
          <cell r="AP163">
            <v>0</v>
          </cell>
          <cell r="AQ163">
            <v>0</v>
          </cell>
          <cell r="AR163">
            <v>0</v>
          </cell>
          <cell r="AS163">
            <v>0</v>
          </cell>
          <cell r="AW163">
            <v>1</v>
          </cell>
          <cell r="AX163">
            <v>1</v>
          </cell>
          <cell r="AY163">
            <v>1</v>
          </cell>
          <cell r="AZ163">
            <v>1</v>
          </cell>
          <cell r="BA163">
            <v>1</v>
          </cell>
          <cell r="BB163">
            <v>1</v>
          </cell>
          <cell r="BC163">
            <v>1</v>
          </cell>
          <cell r="BG163">
            <v>0</v>
          </cell>
          <cell r="BH163">
            <v>0</v>
          </cell>
          <cell r="BI163">
            <v>0</v>
          </cell>
          <cell r="BJ163">
            <v>0</v>
          </cell>
          <cell r="BK163">
            <v>0</v>
          </cell>
          <cell r="BL163">
            <v>0</v>
          </cell>
          <cell r="BM163">
            <v>0</v>
          </cell>
        </row>
        <row r="165">
          <cell r="F165" t="e">
            <v>#DIV/0!</v>
          </cell>
          <cell r="G165" t="e">
            <v>#DIV/0!</v>
          </cell>
          <cell r="H165" t="e">
            <v>#DIV/0!</v>
          </cell>
          <cell r="I165" t="e">
            <v>#DIV/0!</v>
          </cell>
          <cell r="J165" t="e">
            <v>#DIV/0!</v>
          </cell>
          <cell r="K165" t="e">
            <v>#DIV/0!</v>
          </cell>
          <cell r="L165" t="e">
            <v>#DIV/0!</v>
          </cell>
          <cell r="P165" t="e">
            <v>#DIV/0!</v>
          </cell>
          <cell r="Q165" t="e">
            <v>#DIV/0!</v>
          </cell>
          <cell r="R165" t="e">
            <v>#DIV/0!</v>
          </cell>
          <cell r="S165" t="e">
            <v>#DIV/0!</v>
          </cell>
          <cell r="T165" t="e">
            <v>#DIV/0!</v>
          </cell>
          <cell r="U165" t="e">
            <v>#DIV/0!</v>
          </cell>
          <cell r="V165" t="e">
            <v>#DIV/0!</v>
          </cell>
          <cell r="Z165" t="e">
            <v>#DIV/0!</v>
          </cell>
          <cell r="AA165" t="e">
            <v>#DIV/0!</v>
          </cell>
          <cell r="AB165" t="e">
            <v>#DIV/0!</v>
          </cell>
          <cell r="AC165" t="e">
            <v>#DIV/0!</v>
          </cell>
          <cell r="AD165" t="e">
            <v>#DIV/0!</v>
          </cell>
          <cell r="AE165" t="e">
            <v>#DIV/0!</v>
          </cell>
          <cell r="AF165" t="e">
            <v>#DIV/0!</v>
          </cell>
          <cell r="AM165">
            <v>0</v>
          </cell>
          <cell r="AN165">
            <v>0</v>
          </cell>
          <cell r="AO165">
            <v>0</v>
          </cell>
          <cell r="AP165">
            <v>0</v>
          </cell>
          <cell r="AQ165">
            <v>0</v>
          </cell>
          <cell r="AR165">
            <v>0</v>
          </cell>
          <cell r="AS165">
            <v>0</v>
          </cell>
          <cell r="AW165">
            <v>1</v>
          </cell>
          <cell r="AX165">
            <v>1</v>
          </cell>
          <cell r="AY165">
            <v>1</v>
          </cell>
          <cell r="AZ165">
            <v>1</v>
          </cell>
          <cell r="BA165">
            <v>1</v>
          </cell>
          <cell r="BB165">
            <v>1</v>
          </cell>
          <cell r="BC165">
            <v>1</v>
          </cell>
          <cell r="BG165">
            <v>0</v>
          </cell>
          <cell r="BH165">
            <v>0</v>
          </cell>
          <cell r="BI165">
            <v>0</v>
          </cell>
          <cell r="BJ165">
            <v>0</v>
          </cell>
          <cell r="BK165">
            <v>0</v>
          </cell>
          <cell r="BL165">
            <v>0</v>
          </cell>
          <cell r="BM165">
            <v>0</v>
          </cell>
        </row>
        <row r="169">
          <cell r="F169" t="e">
            <v>#DIV/0!</v>
          </cell>
          <cell r="G169" t="e">
            <v>#DIV/0!</v>
          </cell>
          <cell r="H169" t="e">
            <v>#DIV/0!</v>
          </cell>
          <cell r="I169" t="e">
            <v>#DIV/0!</v>
          </cell>
          <cell r="J169" t="e">
            <v>#DIV/0!</v>
          </cell>
          <cell r="K169" t="e">
            <v>#DIV/0!</v>
          </cell>
          <cell r="L169" t="e">
            <v>#DIV/0!</v>
          </cell>
          <cell r="P169" t="e">
            <v>#DIV/0!</v>
          </cell>
          <cell r="Q169" t="e">
            <v>#DIV/0!</v>
          </cell>
          <cell r="R169" t="e">
            <v>#DIV/0!</v>
          </cell>
          <cell r="S169" t="e">
            <v>#DIV/0!</v>
          </cell>
          <cell r="T169" t="e">
            <v>#DIV/0!</v>
          </cell>
          <cell r="U169" t="e">
            <v>#DIV/0!</v>
          </cell>
          <cell r="V169" t="e">
            <v>#DIV/0!</v>
          </cell>
          <cell r="Z169" t="e">
            <v>#DIV/0!</v>
          </cell>
          <cell r="AA169" t="e">
            <v>#DIV/0!</v>
          </cell>
          <cell r="AB169" t="e">
            <v>#DIV/0!</v>
          </cell>
          <cell r="AC169" t="e">
            <v>#DIV/0!</v>
          </cell>
          <cell r="AD169" t="e">
            <v>#DIV/0!</v>
          </cell>
          <cell r="AE169" t="e">
            <v>#DIV/0!</v>
          </cell>
          <cell r="AF169" t="e">
            <v>#DIV/0!</v>
          </cell>
          <cell r="AM169">
            <v>0</v>
          </cell>
          <cell r="AN169">
            <v>0</v>
          </cell>
          <cell r="AO169">
            <v>0</v>
          </cell>
          <cell r="AP169">
            <v>0</v>
          </cell>
          <cell r="AQ169">
            <v>0</v>
          </cell>
          <cell r="AR169">
            <v>0</v>
          </cell>
          <cell r="AS169">
            <v>0</v>
          </cell>
          <cell r="AW169">
            <v>1</v>
          </cell>
          <cell r="AX169">
            <v>1</v>
          </cell>
          <cell r="AY169">
            <v>1</v>
          </cell>
          <cell r="AZ169">
            <v>1</v>
          </cell>
          <cell r="BA169">
            <v>1</v>
          </cell>
          <cell r="BB169">
            <v>1</v>
          </cell>
          <cell r="BC169">
            <v>1</v>
          </cell>
          <cell r="BG169">
            <v>0</v>
          </cell>
          <cell r="BH169">
            <v>0</v>
          </cell>
          <cell r="BI169">
            <v>0</v>
          </cell>
          <cell r="BJ169">
            <v>0</v>
          </cell>
          <cell r="BK169">
            <v>0</v>
          </cell>
          <cell r="BL169">
            <v>0</v>
          </cell>
          <cell r="BM169">
            <v>0</v>
          </cell>
        </row>
        <row r="171">
          <cell r="F171" t="e">
            <v>#DIV/0!</v>
          </cell>
          <cell r="G171" t="e">
            <v>#DIV/0!</v>
          </cell>
          <cell r="H171" t="e">
            <v>#DIV/0!</v>
          </cell>
          <cell r="I171" t="e">
            <v>#DIV/0!</v>
          </cell>
          <cell r="J171" t="e">
            <v>#DIV/0!</v>
          </cell>
          <cell r="K171" t="e">
            <v>#DIV/0!</v>
          </cell>
          <cell r="L171" t="e">
            <v>#DIV/0!</v>
          </cell>
          <cell r="P171" t="e">
            <v>#DIV/0!</v>
          </cell>
          <cell r="Q171" t="e">
            <v>#DIV/0!</v>
          </cell>
          <cell r="R171" t="e">
            <v>#DIV/0!</v>
          </cell>
          <cell r="S171" t="e">
            <v>#DIV/0!</v>
          </cell>
          <cell r="T171" t="e">
            <v>#DIV/0!</v>
          </cell>
          <cell r="U171" t="e">
            <v>#DIV/0!</v>
          </cell>
          <cell r="V171" t="e">
            <v>#DIV/0!</v>
          </cell>
          <cell r="Z171" t="e">
            <v>#DIV/0!</v>
          </cell>
          <cell r="AA171" t="e">
            <v>#DIV/0!</v>
          </cell>
          <cell r="AB171" t="e">
            <v>#DIV/0!</v>
          </cell>
          <cell r="AC171" t="e">
            <v>#DIV/0!</v>
          </cell>
          <cell r="AD171" t="e">
            <v>#DIV/0!</v>
          </cell>
          <cell r="AE171" t="e">
            <v>#DIV/0!</v>
          </cell>
          <cell r="AF171" t="e">
            <v>#DIV/0!</v>
          </cell>
          <cell r="AM171">
            <v>0</v>
          </cell>
          <cell r="AN171">
            <v>0</v>
          </cell>
          <cell r="AO171">
            <v>0</v>
          </cell>
          <cell r="AP171">
            <v>0</v>
          </cell>
          <cell r="AQ171">
            <v>0</v>
          </cell>
          <cell r="AR171">
            <v>0</v>
          </cell>
          <cell r="AS171">
            <v>0</v>
          </cell>
          <cell r="AW171">
            <v>1</v>
          </cell>
          <cell r="AX171">
            <v>1</v>
          </cell>
          <cell r="AY171">
            <v>1</v>
          </cell>
          <cell r="AZ171">
            <v>1</v>
          </cell>
          <cell r="BA171">
            <v>1</v>
          </cell>
          <cell r="BB171">
            <v>1</v>
          </cell>
          <cell r="BC171">
            <v>1</v>
          </cell>
          <cell r="BG171">
            <v>0</v>
          </cell>
          <cell r="BH171">
            <v>0</v>
          </cell>
          <cell r="BI171">
            <v>0</v>
          </cell>
          <cell r="BJ171">
            <v>0</v>
          </cell>
          <cell r="BK171">
            <v>0</v>
          </cell>
          <cell r="BL171">
            <v>0</v>
          </cell>
          <cell r="BM171">
            <v>0</v>
          </cell>
        </row>
        <row r="173">
          <cell r="F173" t="e">
            <v>#DIV/0!</v>
          </cell>
          <cell r="G173" t="e">
            <v>#DIV/0!</v>
          </cell>
          <cell r="H173" t="e">
            <v>#DIV/0!</v>
          </cell>
          <cell r="I173" t="e">
            <v>#DIV/0!</v>
          </cell>
          <cell r="J173" t="e">
            <v>#DIV/0!</v>
          </cell>
          <cell r="K173" t="e">
            <v>#DIV/0!</v>
          </cell>
          <cell r="L173" t="e">
            <v>#DIV/0!</v>
          </cell>
          <cell r="P173" t="e">
            <v>#DIV/0!</v>
          </cell>
          <cell r="Q173" t="e">
            <v>#DIV/0!</v>
          </cell>
          <cell r="R173" t="e">
            <v>#DIV/0!</v>
          </cell>
          <cell r="S173" t="e">
            <v>#DIV/0!</v>
          </cell>
          <cell r="T173" t="e">
            <v>#DIV/0!</v>
          </cell>
          <cell r="U173" t="e">
            <v>#DIV/0!</v>
          </cell>
          <cell r="V173" t="e">
            <v>#DIV/0!</v>
          </cell>
          <cell r="Z173" t="e">
            <v>#DIV/0!</v>
          </cell>
          <cell r="AA173" t="e">
            <v>#DIV/0!</v>
          </cell>
          <cell r="AB173" t="e">
            <v>#DIV/0!</v>
          </cell>
          <cell r="AC173" t="e">
            <v>#DIV/0!</v>
          </cell>
          <cell r="AD173" t="e">
            <v>#DIV/0!</v>
          </cell>
          <cell r="AE173" t="e">
            <v>#DIV/0!</v>
          </cell>
          <cell r="AF173" t="e">
            <v>#DIV/0!</v>
          </cell>
          <cell r="AM173">
            <v>0</v>
          </cell>
          <cell r="AN173">
            <v>0</v>
          </cell>
          <cell r="AO173">
            <v>0</v>
          </cell>
          <cell r="AP173">
            <v>0</v>
          </cell>
          <cell r="AQ173">
            <v>0</v>
          </cell>
          <cell r="AR173">
            <v>0</v>
          </cell>
          <cell r="AS173">
            <v>0</v>
          </cell>
          <cell r="AW173">
            <v>1</v>
          </cell>
          <cell r="AX173">
            <v>1</v>
          </cell>
          <cell r="AY173">
            <v>1</v>
          </cell>
          <cell r="AZ173">
            <v>1</v>
          </cell>
          <cell r="BA173">
            <v>1</v>
          </cell>
          <cell r="BB173">
            <v>1</v>
          </cell>
          <cell r="BC173">
            <v>1</v>
          </cell>
          <cell r="BG173">
            <v>0</v>
          </cell>
          <cell r="BH173">
            <v>0</v>
          </cell>
          <cell r="BI173">
            <v>0</v>
          </cell>
          <cell r="BJ173">
            <v>0</v>
          </cell>
          <cell r="BK173">
            <v>0</v>
          </cell>
          <cell r="BL173">
            <v>0</v>
          </cell>
          <cell r="BM173">
            <v>0</v>
          </cell>
        </row>
        <row r="175">
          <cell r="F175" t="e">
            <v>#DIV/0!</v>
          </cell>
          <cell r="G175" t="e">
            <v>#DIV/0!</v>
          </cell>
          <cell r="H175" t="e">
            <v>#DIV/0!</v>
          </cell>
          <cell r="I175" t="e">
            <v>#DIV/0!</v>
          </cell>
          <cell r="J175" t="e">
            <v>#DIV/0!</v>
          </cell>
          <cell r="K175" t="e">
            <v>#DIV/0!</v>
          </cell>
          <cell r="L175" t="e">
            <v>#DIV/0!</v>
          </cell>
          <cell r="P175" t="e">
            <v>#DIV/0!</v>
          </cell>
          <cell r="Q175" t="e">
            <v>#DIV/0!</v>
          </cell>
          <cell r="R175" t="e">
            <v>#DIV/0!</v>
          </cell>
          <cell r="S175" t="e">
            <v>#DIV/0!</v>
          </cell>
          <cell r="T175" t="e">
            <v>#DIV/0!</v>
          </cell>
          <cell r="U175" t="e">
            <v>#DIV/0!</v>
          </cell>
          <cell r="V175" t="e">
            <v>#DIV/0!</v>
          </cell>
          <cell r="Z175" t="e">
            <v>#DIV/0!</v>
          </cell>
          <cell r="AA175" t="e">
            <v>#DIV/0!</v>
          </cell>
          <cell r="AB175" t="e">
            <v>#DIV/0!</v>
          </cell>
          <cell r="AC175" t="e">
            <v>#DIV/0!</v>
          </cell>
          <cell r="AD175" t="e">
            <v>#DIV/0!</v>
          </cell>
          <cell r="AE175" t="e">
            <v>#DIV/0!</v>
          </cell>
          <cell r="AF175" t="e">
            <v>#DIV/0!</v>
          </cell>
          <cell r="AM175">
            <v>0</v>
          </cell>
          <cell r="AN175">
            <v>0</v>
          </cell>
          <cell r="AO175">
            <v>0</v>
          </cell>
          <cell r="AP175">
            <v>0</v>
          </cell>
          <cell r="AQ175">
            <v>0</v>
          </cell>
          <cell r="AR175">
            <v>0</v>
          </cell>
          <cell r="AS175">
            <v>0</v>
          </cell>
          <cell r="AW175">
            <v>1</v>
          </cell>
          <cell r="AX175">
            <v>1</v>
          </cell>
          <cell r="AY175">
            <v>1</v>
          </cell>
          <cell r="AZ175">
            <v>1</v>
          </cell>
          <cell r="BA175">
            <v>1</v>
          </cell>
          <cell r="BB175">
            <v>1</v>
          </cell>
          <cell r="BC175">
            <v>1</v>
          </cell>
          <cell r="BG175">
            <v>0</v>
          </cell>
          <cell r="BH175">
            <v>0</v>
          </cell>
          <cell r="BI175">
            <v>0</v>
          </cell>
          <cell r="BJ175">
            <v>0</v>
          </cell>
          <cell r="BK175">
            <v>0</v>
          </cell>
          <cell r="BL175">
            <v>0</v>
          </cell>
          <cell r="BM175">
            <v>0</v>
          </cell>
        </row>
        <row r="177">
          <cell r="F177" t="e">
            <v>#DIV/0!</v>
          </cell>
          <cell r="G177" t="e">
            <v>#DIV/0!</v>
          </cell>
          <cell r="H177" t="e">
            <v>#DIV/0!</v>
          </cell>
          <cell r="I177" t="e">
            <v>#DIV/0!</v>
          </cell>
          <cell r="J177" t="e">
            <v>#DIV/0!</v>
          </cell>
          <cell r="K177" t="e">
            <v>#DIV/0!</v>
          </cell>
          <cell r="L177" t="e">
            <v>#DIV/0!</v>
          </cell>
          <cell r="P177" t="e">
            <v>#DIV/0!</v>
          </cell>
          <cell r="Q177" t="e">
            <v>#DIV/0!</v>
          </cell>
          <cell r="R177" t="e">
            <v>#DIV/0!</v>
          </cell>
          <cell r="S177" t="e">
            <v>#DIV/0!</v>
          </cell>
          <cell r="T177" t="e">
            <v>#DIV/0!</v>
          </cell>
          <cell r="U177" t="e">
            <v>#DIV/0!</v>
          </cell>
          <cell r="V177" t="e">
            <v>#DIV/0!</v>
          </cell>
          <cell r="Z177" t="e">
            <v>#DIV/0!</v>
          </cell>
          <cell r="AA177" t="e">
            <v>#DIV/0!</v>
          </cell>
          <cell r="AB177" t="e">
            <v>#DIV/0!</v>
          </cell>
          <cell r="AC177" t="e">
            <v>#DIV/0!</v>
          </cell>
          <cell r="AD177" t="e">
            <v>#DIV/0!</v>
          </cell>
          <cell r="AE177" t="e">
            <v>#DIV/0!</v>
          </cell>
          <cell r="AF177" t="e">
            <v>#DIV/0!</v>
          </cell>
          <cell r="AM177">
            <v>0</v>
          </cell>
          <cell r="AN177">
            <v>0</v>
          </cell>
          <cell r="AO177">
            <v>0</v>
          </cell>
          <cell r="AP177">
            <v>0</v>
          </cell>
          <cell r="AQ177">
            <v>0</v>
          </cell>
          <cell r="AR177">
            <v>0</v>
          </cell>
          <cell r="AS177">
            <v>0</v>
          </cell>
          <cell r="AW177">
            <v>1</v>
          </cell>
          <cell r="AX177">
            <v>1</v>
          </cell>
          <cell r="AY177">
            <v>1</v>
          </cell>
          <cell r="AZ177">
            <v>1</v>
          </cell>
          <cell r="BA177">
            <v>1</v>
          </cell>
          <cell r="BB177">
            <v>1</v>
          </cell>
          <cell r="BC177">
            <v>1</v>
          </cell>
          <cell r="BG177">
            <v>0</v>
          </cell>
          <cell r="BH177">
            <v>0</v>
          </cell>
          <cell r="BI177">
            <v>0</v>
          </cell>
          <cell r="BJ177">
            <v>0</v>
          </cell>
          <cell r="BK177">
            <v>0</v>
          </cell>
          <cell r="BL177">
            <v>0</v>
          </cell>
          <cell r="BM177">
            <v>0</v>
          </cell>
        </row>
        <row r="179">
          <cell r="F179" t="e">
            <v>#DIV/0!</v>
          </cell>
          <cell r="G179" t="e">
            <v>#DIV/0!</v>
          </cell>
          <cell r="H179" t="e">
            <v>#DIV/0!</v>
          </cell>
          <cell r="I179" t="e">
            <v>#DIV/0!</v>
          </cell>
          <cell r="J179" t="e">
            <v>#DIV/0!</v>
          </cell>
          <cell r="K179" t="e">
            <v>#DIV/0!</v>
          </cell>
          <cell r="L179" t="e">
            <v>#DIV/0!</v>
          </cell>
          <cell r="P179" t="e">
            <v>#DIV/0!</v>
          </cell>
          <cell r="Q179" t="e">
            <v>#DIV/0!</v>
          </cell>
          <cell r="R179" t="e">
            <v>#DIV/0!</v>
          </cell>
          <cell r="S179" t="e">
            <v>#DIV/0!</v>
          </cell>
          <cell r="T179" t="e">
            <v>#DIV/0!</v>
          </cell>
          <cell r="U179" t="e">
            <v>#DIV/0!</v>
          </cell>
          <cell r="V179" t="e">
            <v>#DIV/0!</v>
          </cell>
          <cell r="Z179" t="e">
            <v>#DIV/0!</v>
          </cell>
          <cell r="AA179" t="e">
            <v>#DIV/0!</v>
          </cell>
          <cell r="AB179" t="e">
            <v>#DIV/0!</v>
          </cell>
          <cell r="AC179" t="e">
            <v>#DIV/0!</v>
          </cell>
          <cell r="AD179" t="e">
            <v>#DIV/0!</v>
          </cell>
          <cell r="AE179" t="e">
            <v>#DIV/0!</v>
          </cell>
          <cell r="AF179" t="e">
            <v>#DIV/0!</v>
          </cell>
          <cell r="AM179">
            <v>0</v>
          </cell>
          <cell r="AN179">
            <v>0</v>
          </cell>
          <cell r="AO179">
            <v>0</v>
          </cell>
          <cell r="AP179">
            <v>0</v>
          </cell>
          <cell r="AQ179">
            <v>0</v>
          </cell>
          <cell r="AR179">
            <v>0</v>
          </cell>
          <cell r="AS179">
            <v>0</v>
          </cell>
          <cell r="AW179">
            <v>1</v>
          </cell>
          <cell r="AX179">
            <v>1</v>
          </cell>
          <cell r="AY179">
            <v>1</v>
          </cell>
          <cell r="AZ179">
            <v>1</v>
          </cell>
          <cell r="BA179">
            <v>1</v>
          </cell>
          <cell r="BB179">
            <v>1</v>
          </cell>
          <cell r="BC179">
            <v>1</v>
          </cell>
          <cell r="BG179">
            <v>0</v>
          </cell>
          <cell r="BH179">
            <v>0</v>
          </cell>
          <cell r="BI179">
            <v>0</v>
          </cell>
          <cell r="BJ179">
            <v>0</v>
          </cell>
          <cell r="BK179">
            <v>0</v>
          </cell>
          <cell r="BL179">
            <v>0</v>
          </cell>
          <cell r="BM179">
            <v>0</v>
          </cell>
        </row>
        <row r="183">
          <cell r="F183" t="e">
            <v>#DIV/0!</v>
          </cell>
          <cell r="G183" t="e">
            <v>#DIV/0!</v>
          </cell>
          <cell r="H183" t="e">
            <v>#DIV/0!</v>
          </cell>
          <cell r="I183" t="e">
            <v>#DIV/0!</v>
          </cell>
          <cell r="J183" t="e">
            <v>#DIV/0!</v>
          </cell>
          <cell r="K183" t="e">
            <v>#DIV/0!</v>
          </cell>
          <cell r="L183" t="e">
            <v>#DIV/0!</v>
          </cell>
          <cell r="P183" t="e">
            <v>#DIV/0!</v>
          </cell>
          <cell r="Q183" t="e">
            <v>#DIV/0!</v>
          </cell>
          <cell r="R183" t="e">
            <v>#DIV/0!</v>
          </cell>
          <cell r="S183" t="e">
            <v>#DIV/0!</v>
          </cell>
          <cell r="T183" t="e">
            <v>#DIV/0!</v>
          </cell>
          <cell r="U183" t="e">
            <v>#DIV/0!</v>
          </cell>
          <cell r="V183" t="e">
            <v>#DIV/0!</v>
          </cell>
          <cell r="Z183" t="e">
            <v>#DIV/0!</v>
          </cell>
          <cell r="AA183" t="e">
            <v>#DIV/0!</v>
          </cell>
          <cell r="AB183" t="e">
            <v>#DIV/0!</v>
          </cell>
          <cell r="AC183" t="e">
            <v>#DIV/0!</v>
          </cell>
          <cell r="AD183" t="e">
            <v>#DIV/0!</v>
          </cell>
          <cell r="AE183" t="e">
            <v>#DIV/0!</v>
          </cell>
          <cell r="AF183" t="e">
            <v>#DIV/0!</v>
          </cell>
          <cell r="AM183">
            <v>0</v>
          </cell>
          <cell r="AN183">
            <v>0</v>
          </cell>
          <cell r="AO183">
            <v>0</v>
          </cell>
          <cell r="AP183">
            <v>0</v>
          </cell>
          <cell r="AQ183">
            <v>0</v>
          </cell>
          <cell r="AR183">
            <v>0</v>
          </cell>
          <cell r="AS183">
            <v>0</v>
          </cell>
          <cell r="AW183">
            <v>1</v>
          </cell>
          <cell r="AX183">
            <v>1</v>
          </cell>
          <cell r="AY183">
            <v>1</v>
          </cell>
          <cell r="AZ183">
            <v>1</v>
          </cell>
          <cell r="BA183">
            <v>1</v>
          </cell>
          <cell r="BB183">
            <v>1</v>
          </cell>
          <cell r="BC183">
            <v>1</v>
          </cell>
          <cell r="BG183">
            <v>0</v>
          </cell>
          <cell r="BH183">
            <v>0</v>
          </cell>
          <cell r="BI183">
            <v>0</v>
          </cell>
          <cell r="BJ183">
            <v>0</v>
          </cell>
          <cell r="BK183">
            <v>0</v>
          </cell>
          <cell r="BL183">
            <v>0</v>
          </cell>
          <cell r="BM183">
            <v>0</v>
          </cell>
        </row>
        <row r="185">
          <cell r="F185" t="e">
            <v>#DIV/0!</v>
          </cell>
          <cell r="G185" t="e">
            <v>#DIV/0!</v>
          </cell>
          <cell r="H185" t="e">
            <v>#DIV/0!</v>
          </cell>
          <cell r="I185" t="e">
            <v>#DIV/0!</v>
          </cell>
          <cell r="J185" t="e">
            <v>#DIV/0!</v>
          </cell>
          <cell r="K185" t="e">
            <v>#DIV/0!</v>
          </cell>
          <cell r="L185" t="e">
            <v>#DIV/0!</v>
          </cell>
          <cell r="P185" t="e">
            <v>#DIV/0!</v>
          </cell>
          <cell r="Q185" t="e">
            <v>#DIV/0!</v>
          </cell>
          <cell r="R185" t="e">
            <v>#DIV/0!</v>
          </cell>
          <cell r="S185" t="e">
            <v>#DIV/0!</v>
          </cell>
          <cell r="T185" t="e">
            <v>#DIV/0!</v>
          </cell>
          <cell r="U185" t="e">
            <v>#DIV/0!</v>
          </cell>
          <cell r="V185" t="e">
            <v>#DIV/0!</v>
          </cell>
          <cell r="Z185" t="e">
            <v>#DIV/0!</v>
          </cell>
          <cell r="AA185" t="e">
            <v>#DIV/0!</v>
          </cell>
          <cell r="AB185" t="e">
            <v>#DIV/0!</v>
          </cell>
          <cell r="AC185" t="e">
            <v>#DIV/0!</v>
          </cell>
          <cell r="AD185" t="e">
            <v>#DIV/0!</v>
          </cell>
          <cell r="AE185" t="e">
            <v>#DIV/0!</v>
          </cell>
          <cell r="AF185" t="e">
            <v>#DIV/0!</v>
          </cell>
          <cell r="AM185">
            <v>0</v>
          </cell>
          <cell r="AN185">
            <v>0</v>
          </cell>
          <cell r="AO185">
            <v>0</v>
          </cell>
          <cell r="AP185">
            <v>0</v>
          </cell>
          <cell r="AQ185">
            <v>0</v>
          </cell>
          <cell r="AR185">
            <v>0</v>
          </cell>
          <cell r="AS185">
            <v>0</v>
          </cell>
          <cell r="AW185">
            <v>1</v>
          </cell>
          <cell r="AX185">
            <v>1</v>
          </cell>
          <cell r="AY185">
            <v>1</v>
          </cell>
          <cell r="AZ185">
            <v>1</v>
          </cell>
          <cell r="BA185">
            <v>1</v>
          </cell>
          <cell r="BB185">
            <v>1</v>
          </cell>
          <cell r="BC185">
            <v>1</v>
          </cell>
          <cell r="BG185">
            <v>0</v>
          </cell>
          <cell r="BH185">
            <v>0</v>
          </cell>
          <cell r="BI185">
            <v>0</v>
          </cell>
          <cell r="BJ185">
            <v>0</v>
          </cell>
          <cell r="BK185">
            <v>0</v>
          </cell>
          <cell r="BL185">
            <v>0</v>
          </cell>
          <cell r="BM185">
            <v>0</v>
          </cell>
        </row>
        <row r="187">
          <cell r="F187" t="e">
            <v>#DIV/0!</v>
          </cell>
          <cell r="G187" t="e">
            <v>#DIV/0!</v>
          </cell>
          <cell r="H187" t="e">
            <v>#DIV/0!</v>
          </cell>
          <cell r="I187" t="e">
            <v>#DIV/0!</v>
          </cell>
          <cell r="J187" t="e">
            <v>#DIV/0!</v>
          </cell>
          <cell r="K187" t="e">
            <v>#DIV/0!</v>
          </cell>
          <cell r="L187" t="e">
            <v>#DIV/0!</v>
          </cell>
          <cell r="P187" t="e">
            <v>#DIV/0!</v>
          </cell>
          <cell r="Q187" t="e">
            <v>#DIV/0!</v>
          </cell>
          <cell r="R187" t="e">
            <v>#DIV/0!</v>
          </cell>
          <cell r="S187" t="e">
            <v>#DIV/0!</v>
          </cell>
          <cell r="T187" t="e">
            <v>#DIV/0!</v>
          </cell>
          <cell r="U187" t="e">
            <v>#DIV/0!</v>
          </cell>
          <cell r="V187" t="e">
            <v>#DIV/0!</v>
          </cell>
          <cell r="Z187" t="e">
            <v>#DIV/0!</v>
          </cell>
          <cell r="AA187" t="e">
            <v>#DIV/0!</v>
          </cell>
          <cell r="AB187" t="e">
            <v>#DIV/0!</v>
          </cell>
          <cell r="AC187" t="e">
            <v>#DIV/0!</v>
          </cell>
          <cell r="AD187" t="e">
            <v>#DIV/0!</v>
          </cell>
          <cell r="AE187" t="e">
            <v>#DIV/0!</v>
          </cell>
          <cell r="AF187" t="e">
            <v>#DIV/0!</v>
          </cell>
          <cell r="AM187">
            <v>0</v>
          </cell>
          <cell r="AN187">
            <v>0</v>
          </cell>
          <cell r="AO187">
            <v>0</v>
          </cell>
          <cell r="AP187">
            <v>0</v>
          </cell>
          <cell r="AQ187">
            <v>0</v>
          </cell>
          <cell r="AR187">
            <v>0</v>
          </cell>
          <cell r="AS187">
            <v>0</v>
          </cell>
          <cell r="AW187">
            <v>1</v>
          </cell>
          <cell r="AX187">
            <v>1</v>
          </cell>
          <cell r="AY187">
            <v>1</v>
          </cell>
          <cell r="AZ187">
            <v>1</v>
          </cell>
          <cell r="BA187">
            <v>1</v>
          </cell>
          <cell r="BB187">
            <v>1</v>
          </cell>
          <cell r="BC187">
            <v>1</v>
          </cell>
          <cell r="BG187">
            <v>0</v>
          </cell>
          <cell r="BH187">
            <v>0</v>
          </cell>
          <cell r="BI187">
            <v>0</v>
          </cell>
          <cell r="BJ187">
            <v>0</v>
          </cell>
          <cell r="BK187">
            <v>0</v>
          </cell>
          <cell r="BL187">
            <v>0</v>
          </cell>
          <cell r="BM187">
            <v>0</v>
          </cell>
        </row>
        <row r="189">
          <cell r="F189" t="e">
            <v>#DIV/0!</v>
          </cell>
          <cell r="G189" t="e">
            <v>#DIV/0!</v>
          </cell>
          <cell r="H189" t="e">
            <v>#DIV/0!</v>
          </cell>
          <cell r="I189" t="e">
            <v>#DIV/0!</v>
          </cell>
          <cell r="J189" t="e">
            <v>#DIV/0!</v>
          </cell>
          <cell r="K189" t="e">
            <v>#DIV/0!</v>
          </cell>
          <cell r="L189" t="e">
            <v>#DIV/0!</v>
          </cell>
          <cell r="P189" t="e">
            <v>#DIV/0!</v>
          </cell>
          <cell r="Q189" t="e">
            <v>#DIV/0!</v>
          </cell>
          <cell r="R189" t="e">
            <v>#DIV/0!</v>
          </cell>
          <cell r="S189" t="e">
            <v>#DIV/0!</v>
          </cell>
          <cell r="T189" t="e">
            <v>#DIV/0!</v>
          </cell>
          <cell r="U189" t="e">
            <v>#DIV/0!</v>
          </cell>
          <cell r="V189" t="e">
            <v>#DIV/0!</v>
          </cell>
          <cell r="Z189" t="e">
            <v>#DIV/0!</v>
          </cell>
          <cell r="AA189" t="e">
            <v>#DIV/0!</v>
          </cell>
          <cell r="AB189" t="e">
            <v>#DIV/0!</v>
          </cell>
          <cell r="AC189" t="e">
            <v>#DIV/0!</v>
          </cell>
          <cell r="AD189" t="e">
            <v>#DIV/0!</v>
          </cell>
          <cell r="AE189" t="e">
            <v>#DIV/0!</v>
          </cell>
          <cell r="AF189" t="e">
            <v>#DIV/0!</v>
          </cell>
          <cell r="AM189">
            <v>0</v>
          </cell>
          <cell r="AN189">
            <v>0</v>
          </cell>
          <cell r="AO189">
            <v>0</v>
          </cell>
          <cell r="AP189">
            <v>0</v>
          </cell>
          <cell r="AQ189">
            <v>0</v>
          </cell>
          <cell r="AR189">
            <v>0</v>
          </cell>
          <cell r="AS189">
            <v>0</v>
          </cell>
          <cell r="AW189">
            <v>1</v>
          </cell>
          <cell r="AX189">
            <v>1</v>
          </cell>
          <cell r="AY189">
            <v>1</v>
          </cell>
          <cell r="AZ189">
            <v>1</v>
          </cell>
          <cell r="BA189">
            <v>1</v>
          </cell>
          <cell r="BB189">
            <v>1</v>
          </cell>
          <cell r="BC189">
            <v>1</v>
          </cell>
          <cell r="BG189">
            <v>0</v>
          </cell>
          <cell r="BH189">
            <v>0</v>
          </cell>
          <cell r="BI189">
            <v>0</v>
          </cell>
          <cell r="BJ189">
            <v>0</v>
          </cell>
          <cell r="BK189">
            <v>0</v>
          </cell>
          <cell r="BL189">
            <v>0</v>
          </cell>
          <cell r="BM189">
            <v>0</v>
          </cell>
        </row>
        <row r="191">
          <cell r="F191" t="e">
            <v>#DIV/0!</v>
          </cell>
          <cell r="G191" t="e">
            <v>#DIV/0!</v>
          </cell>
          <cell r="H191" t="e">
            <v>#DIV/0!</v>
          </cell>
          <cell r="I191" t="e">
            <v>#DIV/0!</v>
          </cell>
          <cell r="J191" t="e">
            <v>#DIV/0!</v>
          </cell>
          <cell r="K191" t="e">
            <v>#DIV/0!</v>
          </cell>
          <cell r="L191" t="e">
            <v>#DIV/0!</v>
          </cell>
          <cell r="P191" t="e">
            <v>#DIV/0!</v>
          </cell>
          <cell r="Q191" t="e">
            <v>#DIV/0!</v>
          </cell>
          <cell r="R191" t="e">
            <v>#DIV/0!</v>
          </cell>
          <cell r="S191" t="e">
            <v>#DIV/0!</v>
          </cell>
          <cell r="T191" t="e">
            <v>#DIV/0!</v>
          </cell>
          <cell r="U191" t="e">
            <v>#DIV/0!</v>
          </cell>
          <cell r="V191" t="e">
            <v>#DIV/0!</v>
          </cell>
          <cell r="Z191" t="e">
            <v>#DIV/0!</v>
          </cell>
          <cell r="AA191" t="e">
            <v>#DIV/0!</v>
          </cell>
          <cell r="AB191" t="e">
            <v>#DIV/0!</v>
          </cell>
          <cell r="AC191" t="e">
            <v>#DIV/0!</v>
          </cell>
          <cell r="AD191" t="e">
            <v>#DIV/0!</v>
          </cell>
          <cell r="AE191" t="e">
            <v>#DIV/0!</v>
          </cell>
          <cell r="AF191" t="e">
            <v>#DIV/0!</v>
          </cell>
          <cell r="AM191">
            <v>0</v>
          </cell>
          <cell r="AN191">
            <v>0</v>
          </cell>
          <cell r="AO191">
            <v>0</v>
          </cell>
          <cell r="AP191">
            <v>0</v>
          </cell>
          <cell r="AQ191">
            <v>0</v>
          </cell>
          <cell r="AR191">
            <v>0</v>
          </cell>
          <cell r="AS191">
            <v>0</v>
          </cell>
          <cell r="AW191">
            <v>1</v>
          </cell>
          <cell r="AX191">
            <v>1</v>
          </cell>
          <cell r="AY191">
            <v>1</v>
          </cell>
          <cell r="AZ191">
            <v>1</v>
          </cell>
          <cell r="BA191">
            <v>1</v>
          </cell>
          <cell r="BB191">
            <v>1</v>
          </cell>
          <cell r="BC191">
            <v>1</v>
          </cell>
          <cell r="BG191">
            <v>0</v>
          </cell>
          <cell r="BH191">
            <v>0</v>
          </cell>
          <cell r="BI191">
            <v>0</v>
          </cell>
          <cell r="BJ191">
            <v>0</v>
          </cell>
          <cell r="BK191">
            <v>0</v>
          </cell>
          <cell r="BL191">
            <v>0</v>
          </cell>
          <cell r="BM191">
            <v>0</v>
          </cell>
        </row>
        <row r="193">
          <cell r="F193" t="e">
            <v>#DIV/0!</v>
          </cell>
          <cell r="G193" t="e">
            <v>#DIV/0!</v>
          </cell>
          <cell r="H193" t="e">
            <v>#DIV/0!</v>
          </cell>
          <cell r="I193" t="e">
            <v>#DIV/0!</v>
          </cell>
          <cell r="J193" t="e">
            <v>#DIV/0!</v>
          </cell>
          <cell r="K193" t="e">
            <v>#DIV/0!</v>
          </cell>
          <cell r="L193" t="e">
            <v>#DIV/0!</v>
          </cell>
          <cell r="P193" t="e">
            <v>#DIV/0!</v>
          </cell>
          <cell r="Q193" t="e">
            <v>#DIV/0!</v>
          </cell>
          <cell r="R193" t="e">
            <v>#DIV/0!</v>
          </cell>
          <cell r="S193" t="e">
            <v>#DIV/0!</v>
          </cell>
          <cell r="T193" t="e">
            <v>#DIV/0!</v>
          </cell>
          <cell r="U193" t="e">
            <v>#DIV/0!</v>
          </cell>
          <cell r="V193" t="e">
            <v>#DIV/0!</v>
          </cell>
          <cell r="Z193" t="e">
            <v>#DIV/0!</v>
          </cell>
          <cell r="AA193" t="e">
            <v>#DIV/0!</v>
          </cell>
          <cell r="AB193" t="e">
            <v>#DIV/0!</v>
          </cell>
          <cell r="AC193" t="e">
            <v>#DIV/0!</v>
          </cell>
          <cell r="AD193" t="e">
            <v>#DIV/0!</v>
          </cell>
          <cell r="AE193" t="e">
            <v>#DIV/0!</v>
          </cell>
          <cell r="AF193" t="e">
            <v>#DIV/0!</v>
          </cell>
          <cell r="AM193">
            <v>0</v>
          </cell>
          <cell r="AN193">
            <v>0</v>
          </cell>
          <cell r="AO193">
            <v>0</v>
          </cell>
          <cell r="AP193">
            <v>0</v>
          </cell>
          <cell r="AQ193">
            <v>0</v>
          </cell>
          <cell r="AR193">
            <v>0</v>
          </cell>
          <cell r="AS193">
            <v>0</v>
          </cell>
          <cell r="AW193">
            <v>1</v>
          </cell>
          <cell r="AX193">
            <v>1</v>
          </cell>
          <cell r="AY193">
            <v>1</v>
          </cell>
          <cell r="AZ193">
            <v>1</v>
          </cell>
          <cell r="BA193">
            <v>1</v>
          </cell>
          <cell r="BB193">
            <v>1</v>
          </cell>
          <cell r="BC193">
            <v>1</v>
          </cell>
          <cell r="BG193">
            <v>0</v>
          </cell>
          <cell r="BH193">
            <v>0</v>
          </cell>
          <cell r="BI193">
            <v>0</v>
          </cell>
          <cell r="BJ193">
            <v>0</v>
          </cell>
          <cell r="BK193">
            <v>0</v>
          </cell>
          <cell r="BL193">
            <v>0</v>
          </cell>
          <cell r="BM193">
            <v>0</v>
          </cell>
        </row>
        <row r="197">
          <cell r="F197" t="e">
            <v>#DIV/0!</v>
          </cell>
          <cell r="G197" t="e">
            <v>#DIV/0!</v>
          </cell>
          <cell r="H197" t="e">
            <v>#DIV/0!</v>
          </cell>
          <cell r="I197" t="e">
            <v>#DIV/0!</v>
          </cell>
          <cell r="J197" t="e">
            <v>#DIV/0!</v>
          </cell>
          <cell r="K197" t="e">
            <v>#DIV/0!</v>
          </cell>
          <cell r="L197" t="e">
            <v>#DIV/0!</v>
          </cell>
          <cell r="P197" t="e">
            <v>#DIV/0!</v>
          </cell>
          <cell r="Q197" t="e">
            <v>#DIV/0!</v>
          </cell>
          <cell r="R197" t="e">
            <v>#DIV/0!</v>
          </cell>
          <cell r="S197" t="e">
            <v>#DIV/0!</v>
          </cell>
          <cell r="T197" t="e">
            <v>#DIV/0!</v>
          </cell>
          <cell r="U197" t="e">
            <v>#DIV/0!</v>
          </cell>
          <cell r="V197" t="e">
            <v>#DIV/0!</v>
          </cell>
          <cell r="Z197" t="e">
            <v>#DIV/0!</v>
          </cell>
          <cell r="AA197" t="e">
            <v>#DIV/0!</v>
          </cell>
          <cell r="AB197" t="e">
            <v>#DIV/0!</v>
          </cell>
          <cell r="AC197" t="e">
            <v>#DIV/0!</v>
          </cell>
          <cell r="AD197" t="e">
            <v>#DIV/0!</v>
          </cell>
          <cell r="AE197" t="e">
            <v>#DIV/0!</v>
          </cell>
          <cell r="AF197" t="e">
            <v>#DIV/0!</v>
          </cell>
          <cell r="AM197">
            <v>0</v>
          </cell>
          <cell r="AN197">
            <v>0</v>
          </cell>
          <cell r="AO197">
            <v>0</v>
          </cell>
          <cell r="AP197">
            <v>0</v>
          </cell>
          <cell r="AQ197">
            <v>0</v>
          </cell>
          <cell r="AR197">
            <v>0</v>
          </cell>
          <cell r="AS197">
            <v>0</v>
          </cell>
          <cell r="AW197">
            <v>1</v>
          </cell>
          <cell r="AX197">
            <v>1</v>
          </cell>
          <cell r="AY197">
            <v>1</v>
          </cell>
          <cell r="AZ197">
            <v>1</v>
          </cell>
          <cell r="BA197">
            <v>1</v>
          </cell>
          <cell r="BB197">
            <v>1</v>
          </cell>
          <cell r="BC197">
            <v>1</v>
          </cell>
          <cell r="BG197">
            <v>0</v>
          </cell>
          <cell r="BH197">
            <v>0</v>
          </cell>
          <cell r="BI197">
            <v>0</v>
          </cell>
          <cell r="BJ197">
            <v>0</v>
          </cell>
          <cell r="BK197">
            <v>0</v>
          </cell>
          <cell r="BL197">
            <v>0</v>
          </cell>
          <cell r="BM197">
            <v>0</v>
          </cell>
        </row>
        <row r="199">
          <cell r="F199" t="e">
            <v>#DIV/0!</v>
          </cell>
          <cell r="G199" t="e">
            <v>#DIV/0!</v>
          </cell>
          <cell r="H199" t="e">
            <v>#DIV/0!</v>
          </cell>
          <cell r="I199" t="e">
            <v>#DIV/0!</v>
          </cell>
          <cell r="J199" t="e">
            <v>#DIV/0!</v>
          </cell>
          <cell r="K199" t="e">
            <v>#DIV/0!</v>
          </cell>
          <cell r="L199" t="e">
            <v>#DIV/0!</v>
          </cell>
          <cell r="P199" t="e">
            <v>#DIV/0!</v>
          </cell>
          <cell r="Q199" t="e">
            <v>#DIV/0!</v>
          </cell>
          <cell r="R199" t="e">
            <v>#DIV/0!</v>
          </cell>
          <cell r="S199" t="e">
            <v>#DIV/0!</v>
          </cell>
          <cell r="T199" t="e">
            <v>#DIV/0!</v>
          </cell>
          <cell r="U199" t="e">
            <v>#DIV/0!</v>
          </cell>
          <cell r="V199" t="e">
            <v>#DIV/0!</v>
          </cell>
          <cell r="Z199" t="e">
            <v>#DIV/0!</v>
          </cell>
          <cell r="AA199" t="e">
            <v>#DIV/0!</v>
          </cell>
          <cell r="AB199" t="e">
            <v>#DIV/0!</v>
          </cell>
          <cell r="AC199" t="e">
            <v>#DIV/0!</v>
          </cell>
          <cell r="AD199" t="e">
            <v>#DIV/0!</v>
          </cell>
          <cell r="AE199" t="e">
            <v>#DIV/0!</v>
          </cell>
          <cell r="AF199" t="e">
            <v>#DIV/0!</v>
          </cell>
          <cell r="AM199">
            <v>0</v>
          </cell>
          <cell r="AN199">
            <v>0</v>
          </cell>
          <cell r="AO199">
            <v>0</v>
          </cell>
          <cell r="AP199">
            <v>0</v>
          </cell>
          <cell r="AQ199">
            <v>0</v>
          </cell>
          <cell r="AR199">
            <v>0</v>
          </cell>
          <cell r="AS199">
            <v>0</v>
          </cell>
          <cell r="AW199">
            <v>1</v>
          </cell>
          <cell r="AX199">
            <v>1</v>
          </cell>
          <cell r="AY199">
            <v>1</v>
          </cell>
          <cell r="AZ199">
            <v>1</v>
          </cell>
          <cell r="BA199">
            <v>1</v>
          </cell>
          <cell r="BB199">
            <v>1</v>
          </cell>
          <cell r="BC199">
            <v>1</v>
          </cell>
          <cell r="BG199">
            <v>0</v>
          </cell>
          <cell r="BH199">
            <v>0</v>
          </cell>
          <cell r="BI199">
            <v>0</v>
          </cell>
          <cell r="BJ199">
            <v>0</v>
          </cell>
          <cell r="BK199">
            <v>0</v>
          </cell>
          <cell r="BL199">
            <v>0</v>
          </cell>
          <cell r="BM199">
            <v>0</v>
          </cell>
        </row>
        <row r="201">
          <cell r="F201" t="e">
            <v>#DIV/0!</v>
          </cell>
          <cell r="G201" t="e">
            <v>#DIV/0!</v>
          </cell>
          <cell r="H201" t="e">
            <v>#DIV/0!</v>
          </cell>
          <cell r="I201" t="e">
            <v>#DIV/0!</v>
          </cell>
          <cell r="J201" t="e">
            <v>#DIV/0!</v>
          </cell>
          <cell r="K201" t="e">
            <v>#DIV/0!</v>
          </cell>
          <cell r="L201" t="e">
            <v>#DIV/0!</v>
          </cell>
          <cell r="P201" t="e">
            <v>#DIV/0!</v>
          </cell>
          <cell r="Q201" t="e">
            <v>#DIV/0!</v>
          </cell>
          <cell r="R201" t="e">
            <v>#DIV/0!</v>
          </cell>
          <cell r="S201" t="e">
            <v>#DIV/0!</v>
          </cell>
          <cell r="T201" t="e">
            <v>#DIV/0!</v>
          </cell>
          <cell r="U201" t="e">
            <v>#DIV/0!</v>
          </cell>
          <cell r="V201" t="e">
            <v>#DIV/0!</v>
          </cell>
          <cell r="Z201" t="e">
            <v>#DIV/0!</v>
          </cell>
          <cell r="AA201" t="e">
            <v>#DIV/0!</v>
          </cell>
          <cell r="AB201" t="e">
            <v>#DIV/0!</v>
          </cell>
          <cell r="AC201" t="e">
            <v>#DIV/0!</v>
          </cell>
          <cell r="AD201" t="e">
            <v>#DIV/0!</v>
          </cell>
          <cell r="AE201" t="e">
            <v>#DIV/0!</v>
          </cell>
          <cell r="AF201" t="e">
            <v>#DIV/0!</v>
          </cell>
          <cell r="AM201">
            <v>0</v>
          </cell>
          <cell r="AN201">
            <v>0</v>
          </cell>
          <cell r="AO201">
            <v>0</v>
          </cell>
          <cell r="AP201">
            <v>0</v>
          </cell>
          <cell r="AQ201">
            <v>0</v>
          </cell>
          <cell r="AR201">
            <v>0</v>
          </cell>
          <cell r="AS201">
            <v>0</v>
          </cell>
          <cell r="AW201">
            <v>1</v>
          </cell>
          <cell r="AX201">
            <v>1</v>
          </cell>
          <cell r="AY201">
            <v>1</v>
          </cell>
          <cell r="AZ201">
            <v>1</v>
          </cell>
          <cell r="BA201">
            <v>1</v>
          </cell>
          <cell r="BB201">
            <v>1</v>
          </cell>
          <cell r="BC201">
            <v>1</v>
          </cell>
          <cell r="BG201">
            <v>0</v>
          </cell>
          <cell r="BH201">
            <v>0</v>
          </cell>
          <cell r="BI201">
            <v>0</v>
          </cell>
          <cell r="BJ201">
            <v>0</v>
          </cell>
          <cell r="BK201">
            <v>0</v>
          </cell>
          <cell r="BL201">
            <v>0</v>
          </cell>
          <cell r="BM201">
            <v>0</v>
          </cell>
        </row>
        <row r="203">
          <cell r="F203" t="e">
            <v>#DIV/0!</v>
          </cell>
          <cell r="G203" t="e">
            <v>#DIV/0!</v>
          </cell>
          <cell r="H203" t="e">
            <v>#DIV/0!</v>
          </cell>
          <cell r="I203" t="e">
            <v>#DIV/0!</v>
          </cell>
          <cell r="J203" t="e">
            <v>#DIV/0!</v>
          </cell>
          <cell r="K203" t="e">
            <v>#DIV/0!</v>
          </cell>
          <cell r="L203" t="e">
            <v>#DIV/0!</v>
          </cell>
          <cell r="P203" t="e">
            <v>#DIV/0!</v>
          </cell>
          <cell r="Q203" t="e">
            <v>#DIV/0!</v>
          </cell>
          <cell r="R203" t="e">
            <v>#DIV/0!</v>
          </cell>
          <cell r="S203" t="e">
            <v>#DIV/0!</v>
          </cell>
          <cell r="T203" t="e">
            <v>#DIV/0!</v>
          </cell>
          <cell r="U203" t="e">
            <v>#DIV/0!</v>
          </cell>
          <cell r="V203" t="e">
            <v>#DIV/0!</v>
          </cell>
          <cell r="Z203" t="e">
            <v>#DIV/0!</v>
          </cell>
          <cell r="AA203" t="e">
            <v>#DIV/0!</v>
          </cell>
          <cell r="AB203" t="e">
            <v>#DIV/0!</v>
          </cell>
          <cell r="AC203" t="e">
            <v>#DIV/0!</v>
          </cell>
          <cell r="AD203" t="e">
            <v>#DIV/0!</v>
          </cell>
          <cell r="AE203" t="e">
            <v>#DIV/0!</v>
          </cell>
          <cell r="AF203" t="e">
            <v>#DIV/0!</v>
          </cell>
          <cell r="AM203">
            <v>0</v>
          </cell>
          <cell r="AN203">
            <v>0</v>
          </cell>
          <cell r="AO203">
            <v>0</v>
          </cell>
          <cell r="AP203">
            <v>0</v>
          </cell>
          <cell r="AQ203">
            <v>0</v>
          </cell>
          <cell r="AR203">
            <v>0</v>
          </cell>
          <cell r="AS203">
            <v>0</v>
          </cell>
          <cell r="AW203">
            <v>1</v>
          </cell>
          <cell r="AX203">
            <v>1</v>
          </cell>
          <cell r="AY203">
            <v>1</v>
          </cell>
          <cell r="AZ203">
            <v>1</v>
          </cell>
          <cell r="BA203">
            <v>1</v>
          </cell>
          <cell r="BB203">
            <v>1</v>
          </cell>
          <cell r="BC203">
            <v>1</v>
          </cell>
          <cell r="BG203">
            <v>0</v>
          </cell>
          <cell r="BH203">
            <v>0</v>
          </cell>
          <cell r="BI203">
            <v>0</v>
          </cell>
          <cell r="BJ203">
            <v>0</v>
          </cell>
          <cell r="BK203">
            <v>0</v>
          </cell>
          <cell r="BL203">
            <v>0</v>
          </cell>
          <cell r="BM203">
            <v>0</v>
          </cell>
        </row>
        <row r="205">
          <cell r="F205" t="e">
            <v>#DIV/0!</v>
          </cell>
          <cell r="G205" t="e">
            <v>#DIV/0!</v>
          </cell>
          <cell r="H205" t="e">
            <v>#DIV/0!</v>
          </cell>
          <cell r="I205" t="e">
            <v>#DIV/0!</v>
          </cell>
          <cell r="J205" t="e">
            <v>#DIV/0!</v>
          </cell>
          <cell r="K205" t="e">
            <v>#DIV/0!</v>
          </cell>
          <cell r="L205" t="e">
            <v>#DIV/0!</v>
          </cell>
          <cell r="P205" t="e">
            <v>#DIV/0!</v>
          </cell>
          <cell r="Q205" t="e">
            <v>#DIV/0!</v>
          </cell>
          <cell r="R205" t="e">
            <v>#DIV/0!</v>
          </cell>
          <cell r="S205" t="e">
            <v>#DIV/0!</v>
          </cell>
          <cell r="T205" t="e">
            <v>#DIV/0!</v>
          </cell>
          <cell r="U205" t="e">
            <v>#DIV/0!</v>
          </cell>
          <cell r="V205" t="e">
            <v>#DIV/0!</v>
          </cell>
          <cell r="Z205" t="e">
            <v>#DIV/0!</v>
          </cell>
          <cell r="AA205" t="e">
            <v>#DIV/0!</v>
          </cell>
          <cell r="AB205" t="e">
            <v>#DIV/0!</v>
          </cell>
          <cell r="AC205" t="e">
            <v>#DIV/0!</v>
          </cell>
          <cell r="AD205" t="e">
            <v>#DIV/0!</v>
          </cell>
          <cell r="AE205" t="e">
            <v>#DIV/0!</v>
          </cell>
          <cell r="AF205" t="e">
            <v>#DIV/0!</v>
          </cell>
          <cell r="AM205">
            <v>0</v>
          </cell>
          <cell r="AN205">
            <v>0</v>
          </cell>
          <cell r="AO205">
            <v>0</v>
          </cell>
          <cell r="AP205">
            <v>0</v>
          </cell>
          <cell r="AQ205">
            <v>0</v>
          </cell>
          <cell r="AR205">
            <v>0</v>
          </cell>
          <cell r="AS205">
            <v>0</v>
          </cell>
          <cell r="AW205">
            <v>1</v>
          </cell>
          <cell r="AX205">
            <v>1</v>
          </cell>
          <cell r="AY205">
            <v>1</v>
          </cell>
          <cell r="AZ205">
            <v>1</v>
          </cell>
          <cell r="BA205">
            <v>1</v>
          </cell>
          <cell r="BB205">
            <v>1</v>
          </cell>
          <cell r="BC205">
            <v>1</v>
          </cell>
          <cell r="BG205">
            <v>0</v>
          </cell>
          <cell r="BH205">
            <v>0</v>
          </cell>
          <cell r="BI205">
            <v>0</v>
          </cell>
          <cell r="BJ205">
            <v>0</v>
          </cell>
          <cell r="BK205">
            <v>0</v>
          </cell>
          <cell r="BL205">
            <v>0</v>
          </cell>
          <cell r="BM205">
            <v>0</v>
          </cell>
        </row>
        <row r="207">
          <cell r="F207" t="e">
            <v>#DIV/0!</v>
          </cell>
          <cell r="G207" t="e">
            <v>#DIV/0!</v>
          </cell>
          <cell r="H207" t="e">
            <v>#DIV/0!</v>
          </cell>
          <cell r="I207" t="e">
            <v>#DIV/0!</v>
          </cell>
          <cell r="J207" t="e">
            <v>#DIV/0!</v>
          </cell>
          <cell r="K207" t="e">
            <v>#DIV/0!</v>
          </cell>
          <cell r="L207" t="e">
            <v>#DIV/0!</v>
          </cell>
          <cell r="P207" t="e">
            <v>#DIV/0!</v>
          </cell>
          <cell r="Q207" t="e">
            <v>#DIV/0!</v>
          </cell>
          <cell r="R207" t="e">
            <v>#DIV/0!</v>
          </cell>
          <cell r="S207" t="e">
            <v>#DIV/0!</v>
          </cell>
          <cell r="T207" t="e">
            <v>#DIV/0!</v>
          </cell>
          <cell r="U207" t="e">
            <v>#DIV/0!</v>
          </cell>
          <cell r="V207" t="e">
            <v>#DIV/0!</v>
          </cell>
          <cell r="Z207" t="e">
            <v>#DIV/0!</v>
          </cell>
          <cell r="AA207" t="e">
            <v>#DIV/0!</v>
          </cell>
          <cell r="AB207" t="e">
            <v>#DIV/0!</v>
          </cell>
          <cell r="AC207" t="e">
            <v>#DIV/0!</v>
          </cell>
          <cell r="AD207" t="e">
            <v>#DIV/0!</v>
          </cell>
          <cell r="AE207" t="e">
            <v>#DIV/0!</v>
          </cell>
          <cell r="AF207" t="e">
            <v>#DIV/0!</v>
          </cell>
          <cell r="AM207">
            <v>0</v>
          </cell>
          <cell r="AN207">
            <v>0</v>
          </cell>
          <cell r="AO207">
            <v>0</v>
          </cell>
          <cell r="AP207">
            <v>0</v>
          </cell>
          <cell r="AQ207">
            <v>0</v>
          </cell>
          <cell r="AR207">
            <v>0</v>
          </cell>
          <cell r="AS207">
            <v>0</v>
          </cell>
          <cell r="AW207">
            <v>1</v>
          </cell>
          <cell r="AX207">
            <v>1</v>
          </cell>
          <cell r="AY207">
            <v>1</v>
          </cell>
          <cell r="AZ207">
            <v>1</v>
          </cell>
          <cell r="BA207">
            <v>1</v>
          </cell>
          <cell r="BB207">
            <v>1</v>
          </cell>
          <cell r="BC207">
            <v>1</v>
          </cell>
          <cell r="BG207">
            <v>0</v>
          </cell>
          <cell r="BH207">
            <v>0</v>
          </cell>
          <cell r="BI207">
            <v>0</v>
          </cell>
          <cell r="BJ207">
            <v>0</v>
          </cell>
          <cell r="BK207">
            <v>0</v>
          </cell>
          <cell r="BL207">
            <v>0</v>
          </cell>
          <cell r="BM207">
            <v>0</v>
          </cell>
        </row>
        <row r="211">
          <cell r="F211" t="e">
            <v>#DIV/0!</v>
          </cell>
          <cell r="G211" t="e">
            <v>#DIV/0!</v>
          </cell>
          <cell r="H211" t="e">
            <v>#DIV/0!</v>
          </cell>
          <cell r="I211" t="e">
            <v>#DIV/0!</v>
          </cell>
          <cell r="J211" t="e">
            <v>#DIV/0!</v>
          </cell>
          <cell r="K211" t="e">
            <v>#DIV/0!</v>
          </cell>
          <cell r="L211" t="e">
            <v>#DIV/0!</v>
          </cell>
          <cell r="P211" t="e">
            <v>#DIV/0!</v>
          </cell>
          <cell r="Q211" t="e">
            <v>#DIV/0!</v>
          </cell>
          <cell r="R211" t="e">
            <v>#DIV/0!</v>
          </cell>
          <cell r="S211" t="e">
            <v>#DIV/0!</v>
          </cell>
          <cell r="T211" t="e">
            <v>#DIV/0!</v>
          </cell>
          <cell r="U211" t="e">
            <v>#DIV/0!</v>
          </cell>
          <cell r="V211" t="e">
            <v>#DIV/0!</v>
          </cell>
          <cell r="Z211" t="e">
            <v>#DIV/0!</v>
          </cell>
          <cell r="AA211" t="e">
            <v>#DIV/0!</v>
          </cell>
          <cell r="AB211" t="e">
            <v>#DIV/0!</v>
          </cell>
          <cell r="AC211" t="e">
            <v>#DIV/0!</v>
          </cell>
          <cell r="AD211" t="e">
            <v>#DIV/0!</v>
          </cell>
          <cell r="AE211" t="e">
            <v>#DIV/0!</v>
          </cell>
          <cell r="AF211" t="e">
            <v>#DIV/0!</v>
          </cell>
          <cell r="AM211">
            <v>0</v>
          </cell>
          <cell r="AN211">
            <v>0</v>
          </cell>
          <cell r="AO211">
            <v>0</v>
          </cell>
          <cell r="AP211">
            <v>0</v>
          </cell>
          <cell r="AQ211">
            <v>0</v>
          </cell>
          <cell r="AR211">
            <v>0</v>
          </cell>
          <cell r="AS211">
            <v>0</v>
          </cell>
          <cell r="AW211">
            <v>1</v>
          </cell>
          <cell r="AX211">
            <v>1</v>
          </cell>
          <cell r="AY211">
            <v>1</v>
          </cell>
          <cell r="AZ211">
            <v>1</v>
          </cell>
          <cell r="BA211">
            <v>1</v>
          </cell>
          <cell r="BB211">
            <v>1</v>
          </cell>
          <cell r="BC211">
            <v>1</v>
          </cell>
          <cell r="BG211">
            <v>0</v>
          </cell>
          <cell r="BH211">
            <v>0</v>
          </cell>
          <cell r="BI211">
            <v>0</v>
          </cell>
          <cell r="BJ211">
            <v>0</v>
          </cell>
          <cell r="BK211">
            <v>0</v>
          </cell>
          <cell r="BL211">
            <v>0</v>
          </cell>
          <cell r="BM211">
            <v>0</v>
          </cell>
        </row>
        <row r="213">
          <cell r="F213" t="e">
            <v>#DIV/0!</v>
          </cell>
          <cell r="G213" t="e">
            <v>#DIV/0!</v>
          </cell>
          <cell r="H213" t="e">
            <v>#DIV/0!</v>
          </cell>
          <cell r="I213" t="e">
            <v>#DIV/0!</v>
          </cell>
          <cell r="J213" t="e">
            <v>#DIV/0!</v>
          </cell>
          <cell r="K213" t="e">
            <v>#DIV/0!</v>
          </cell>
          <cell r="L213" t="e">
            <v>#DIV/0!</v>
          </cell>
          <cell r="P213" t="e">
            <v>#DIV/0!</v>
          </cell>
          <cell r="Q213" t="e">
            <v>#DIV/0!</v>
          </cell>
          <cell r="R213" t="e">
            <v>#DIV/0!</v>
          </cell>
          <cell r="S213" t="e">
            <v>#DIV/0!</v>
          </cell>
          <cell r="T213" t="e">
            <v>#DIV/0!</v>
          </cell>
          <cell r="U213" t="e">
            <v>#DIV/0!</v>
          </cell>
          <cell r="V213" t="e">
            <v>#DIV/0!</v>
          </cell>
          <cell r="Z213" t="e">
            <v>#DIV/0!</v>
          </cell>
          <cell r="AA213" t="e">
            <v>#DIV/0!</v>
          </cell>
          <cell r="AB213" t="e">
            <v>#DIV/0!</v>
          </cell>
          <cell r="AC213" t="e">
            <v>#DIV/0!</v>
          </cell>
          <cell r="AD213" t="e">
            <v>#DIV/0!</v>
          </cell>
          <cell r="AE213" t="e">
            <v>#DIV/0!</v>
          </cell>
          <cell r="AF213" t="e">
            <v>#DIV/0!</v>
          </cell>
          <cell r="AM213">
            <v>0</v>
          </cell>
          <cell r="AN213">
            <v>0</v>
          </cell>
          <cell r="AO213">
            <v>0</v>
          </cell>
          <cell r="AP213">
            <v>0</v>
          </cell>
          <cell r="AQ213">
            <v>0</v>
          </cell>
          <cell r="AR213">
            <v>0</v>
          </cell>
          <cell r="AS213">
            <v>0</v>
          </cell>
          <cell r="AW213">
            <v>1</v>
          </cell>
          <cell r="AX213">
            <v>1</v>
          </cell>
          <cell r="AY213">
            <v>1</v>
          </cell>
          <cell r="AZ213">
            <v>1</v>
          </cell>
          <cell r="BA213">
            <v>1</v>
          </cell>
          <cell r="BB213">
            <v>1</v>
          </cell>
          <cell r="BC213">
            <v>1</v>
          </cell>
          <cell r="BG213">
            <v>0</v>
          </cell>
          <cell r="BH213">
            <v>0</v>
          </cell>
          <cell r="BI213">
            <v>0</v>
          </cell>
          <cell r="BJ213">
            <v>0</v>
          </cell>
          <cell r="BK213">
            <v>0</v>
          </cell>
          <cell r="BL213">
            <v>0</v>
          </cell>
          <cell r="BM213">
            <v>0</v>
          </cell>
        </row>
        <row r="215">
          <cell r="F215" t="e">
            <v>#DIV/0!</v>
          </cell>
          <cell r="G215" t="e">
            <v>#DIV/0!</v>
          </cell>
          <cell r="H215" t="e">
            <v>#DIV/0!</v>
          </cell>
          <cell r="I215" t="e">
            <v>#DIV/0!</v>
          </cell>
          <cell r="J215" t="e">
            <v>#DIV/0!</v>
          </cell>
          <cell r="K215" t="e">
            <v>#DIV/0!</v>
          </cell>
          <cell r="L215" t="e">
            <v>#DIV/0!</v>
          </cell>
          <cell r="P215" t="e">
            <v>#DIV/0!</v>
          </cell>
          <cell r="Q215" t="e">
            <v>#DIV/0!</v>
          </cell>
          <cell r="R215" t="e">
            <v>#DIV/0!</v>
          </cell>
          <cell r="S215" t="e">
            <v>#DIV/0!</v>
          </cell>
          <cell r="T215" t="e">
            <v>#DIV/0!</v>
          </cell>
          <cell r="U215" t="e">
            <v>#DIV/0!</v>
          </cell>
          <cell r="V215" t="e">
            <v>#DIV/0!</v>
          </cell>
          <cell r="Z215" t="e">
            <v>#DIV/0!</v>
          </cell>
          <cell r="AA215" t="e">
            <v>#DIV/0!</v>
          </cell>
          <cell r="AB215" t="e">
            <v>#DIV/0!</v>
          </cell>
          <cell r="AC215" t="e">
            <v>#DIV/0!</v>
          </cell>
          <cell r="AD215" t="e">
            <v>#DIV/0!</v>
          </cell>
          <cell r="AE215" t="e">
            <v>#DIV/0!</v>
          </cell>
          <cell r="AF215" t="e">
            <v>#DIV/0!</v>
          </cell>
          <cell r="AM215">
            <v>0</v>
          </cell>
          <cell r="AN215">
            <v>0</v>
          </cell>
          <cell r="AO215">
            <v>0</v>
          </cell>
          <cell r="AP215">
            <v>0</v>
          </cell>
          <cell r="AQ215">
            <v>0</v>
          </cell>
          <cell r="AR215">
            <v>0</v>
          </cell>
          <cell r="AS215">
            <v>0</v>
          </cell>
          <cell r="AW215">
            <v>1</v>
          </cell>
          <cell r="AX215">
            <v>1</v>
          </cell>
          <cell r="AY215">
            <v>1</v>
          </cell>
          <cell r="AZ215">
            <v>1</v>
          </cell>
          <cell r="BA215">
            <v>1</v>
          </cell>
          <cell r="BB215">
            <v>1</v>
          </cell>
          <cell r="BC215">
            <v>1</v>
          </cell>
          <cell r="BG215">
            <v>0</v>
          </cell>
          <cell r="BH215">
            <v>0</v>
          </cell>
          <cell r="BI215">
            <v>0</v>
          </cell>
          <cell r="BJ215">
            <v>0</v>
          </cell>
          <cell r="BK215">
            <v>0</v>
          </cell>
          <cell r="BL215">
            <v>0</v>
          </cell>
          <cell r="BM215">
            <v>0</v>
          </cell>
        </row>
        <row r="217">
          <cell r="F217" t="e">
            <v>#DIV/0!</v>
          </cell>
          <cell r="G217" t="e">
            <v>#DIV/0!</v>
          </cell>
          <cell r="H217" t="e">
            <v>#DIV/0!</v>
          </cell>
          <cell r="I217" t="e">
            <v>#DIV/0!</v>
          </cell>
          <cell r="J217" t="e">
            <v>#DIV/0!</v>
          </cell>
          <cell r="K217" t="e">
            <v>#DIV/0!</v>
          </cell>
          <cell r="L217" t="e">
            <v>#DIV/0!</v>
          </cell>
          <cell r="P217" t="e">
            <v>#DIV/0!</v>
          </cell>
          <cell r="Q217" t="e">
            <v>#DIV/0!</v>
          </cell>
          <cell r="R217" t="e">
            <v>#DIV/0!</v>
          </cell>
          <cell r="S217" t="e">
            <v>#DIV/0!</v>
          </cell>
          <cell r="T217" t="e">
            <v>#DIV/0!</v>
          </cell>
          <cell r="U217" t="e">
            <v>#DIV/0!</v>
          </cell>
          <cell r="V217" t="e">
            <v>#DIV/0!</v>
          </cell>
          <cell r="Z217" t="e">
            <v>#DIV/0!</v>
          </cell>
          <cell r="AA217" t="e">
            <v>#DIV/0!</v>
          </cell>
          <cell r="AB217" t="e">
            <v>#DIV/0!</v>
          </cell>
          <cell r="AC217" t="e">
            <v>#DIV/0!</v>
          </cell>
          <cell r="AD217" t="e">
            <v>#DIV/0!</v>
          </cell>
          <cell r="AE217" t="e">
            <v>#DIV/0!</v>
          </cell>
          <cell r="AF217" t="e">
            <v>#DIV/0!</v>
          </cell>
          <cell r="AM217">
            <v>0</v>
          </cell>
          <cell r="AN217">
            <v>0</v>
          </cell>
          <cell r="AO217">
            <v>0</v>
          </cell>
          <cell r="AP217">
            <v>0</v>
          </cell>
          <cell r="AQ217">
            <v>0</v>
          </cell>
          <cell r="AR217">
            <v>0</v>
          </cell>
          <cell r="AS217">
            <v>0</v>
          </cell>
          <cell r="AW217">
            <v>1</v>
          </cell>
          <cell r="AX217">
            <v>1</v>
          </cell>
          <cell r="AY217">
            <v>1</v>
          </cell>
          <cell r="AZ217">
            <v>1</v>
          </cell>
          <cell r="BA217">
            <v>1</v>
          </cell>
          <cell r="BB217">
            <v>1</v>
          </cell>
          <cell r="BC217">
            <v>1</v>
          </cell>
          <cell r="BG217">
            <v>0</v>
          </cell>
          <cell r="BH217">
            <v>0</v>
          </cell>
          <cell r="BI217">
            <v>0</v>
          </cell>
          <cell r="BJ217">
            <v>0</v>
          </cell>
          <cell r="BK217">
            <v>0</v>
          </cell>
          <cell r="BL217">
            <v>0</v>
          </cell>
          <cell r="BM217">
            <v>0</v>
          </cell>
        </row>
        <row r="219">
          <cell r="F219" t="e">
            <v>#DIV/0!</v>
          </cell>
          <cell r="G219" t="e">
            <v>#DIV/0!</v>
          </cell>
          <cell r="H219" t="e">
            <v>#DIV/0!</v>
          </cell>
          <cell r="I219" t="e">
            <v>#DIV/0!</v>
          </cell>
          <cell r="J219" t="e">
            <v>#DIV/0!</v>
          </cell>
          <cell r="K219" t="e">
            <v>#DIV/0!</v>
          </cell>
          <cell r="L219" t="e">
            <v>#DIV/0!</v>
          </cell>
          <cell r="P219" t="e">
            <v>#DIV/0!</v>
          </cell>
          <cell r="Q219" t="e">
            <v>#DIV/0!</v>
          </cell>
          <cell r="R219" t="e">
            <v>#DIV/0!</v>
          </cell>
          <cell r="S219" t="e">
            <v>#DIV/0!</v>
          </cell>
          <cell r="T219" t="e">
            <v>#DIV/0!</v>
          </cell>
          <cell r="U219" t="e">
            <v>#DIV/0!</v>
          </cell>
          <cell r="V219" t="e">
            <v>#DIV/0!</v>
          </cell>
          <cell r="Z219" t="e">
            <v>#DIV/0!</v>
          </cell>
          <cell r="AA219" t="e">
            <v>#DIV/0!</v>
          </cell>
          <cell r="AB219" t="e">
            <v>#DIV/0!</v>
          </cell>
          <cell r="AC219" t="e">
            <v>#DIV/0!</v>
          </cell>
          <cell r="AD219" t="e">
            <v>#DIV/0!</v>
          </cell>
          <cell r="AE219" t="e">
            <v>#DIV/0!</v>
          </cell>
          <cell r="AF219" t="e">
            <v>#DIV/0!</v>
          </cell>
          <cell r="AM219">
            <v>0</v>
          </cell>
          <cell r="AN219">
            <v>0</v>
          </cell>
          <cell r="AO219">
            <v>0</v>
          </cell>
          <cell r="AP219">
            <v>0</v>
          </cell>
          <cell r="AQ219">
            <v>0</v>
          </cell>
          <cell r="AR219">
            <v>0</v>
          </cell>
          <cell r="AS219">
            <v>0</v>
          </cell>
          <cell r="AW219">
            <v>1</v>
          </cell>
          <cell r="AX219">
            <v>1</v>
          </cell>
          <cell r="AY219">
            <v>1</v>
          </cell>
          <cell r="AZ219">
            <v>1</v>
          </cell>
          <cell r="BA219">
            <v>1</v>
          </cell>
          <cell r="BB219">
            <v>1</v>
          </cell>
          <cell r="BC219">
            <v>1</v>
          </cell>
          <cell r="BG219">
            <v>0</v>
          </cell>
          <cell r="BH219">
            <v>0</v>
          </cell>
          <cell r="BI219">
            <v>0</v>
          </cell>
          <cell r="BJ219">
            <v>0</v>
          </cell>
          <cell r="BK219">
            <v>0</v>
          </cell>
          <cell r="BL219">
            <v>0</v>
          </cell>
          <cell r="BM219">
            <v>0</v>
          </cell>
        </row>
        <row r="221">
          <cell r="F221" t="e">
            <v>#DIV/0!</v>
          </cell>
          <cell r="G221" t="e">
            <v>#DIV/0!</v>
          </cell>
          <cell r="H221" t="e">
            <v>#DIV/0!</v>
          </cell>
          <cell r="I221" t="e">
            <v>#DIV/0!</v>
          </cell>
          <cell r="J221" t="e">
            <v>#DIV/0!</v>
          </cell>
          <cell r="K221" t="e">
            <v>#DIV/0!</v>
          </cell>
          <cell r="L221" t="e">
            <v>#DIV/0!</v>
          </cell>
          <cell r="P221" t="e">
            <v>#DIV/0!</v>
          </cell>
          <cell r="Q221" t="e">
            <v>#DIV/0!</v>
          </cell>
          <cell r="R221" t="e">
            <v>#DIV/0!</v>
          </cell>
          <cell r="S221" t="e">
            <v>#DIV/0!</v>
          </cell>
          <cell r="T221" t="e">
            <v>#DIV/0!</v>
          </cell>
          <cell r="U221" t="e">
            <v>#DIV/0!</v>
          </cell>
          <cell r="V221" t="e">
            <v>#DIV/0!</v>
          </cell>
          <cell r="Z221" t="e">
            <v>#DIV/0!</v>
          </cell>
          <cell r="AA221" t="e">
            <v>#DIV/0!</v>
          </cell>
          <cell r="AB221" t="e">
            <v>#DIV/0!</v>
          </cell>
          <cell r="AC221" t="e">
            <v>#DIV/0!</v>
          </cell>
          <cell r="AD221" t="e">
            <v>#DIV/0!</v>
          </cell>
          <cell r="AE221" t="e">
            <v>#DIV/0!</v>
          </cell>
          <cell r="AF221" t="e">
            <v>#DIV/0!</v>
          </cell>
          <cell r="AM221">
            <v>0</v>
          </cell>
          <cell r="AN221">
            <v>0</v>
          </cell>
          <cell r="AO221">
            <v>0</v>
          </cell>
          <cell r="AP221">
            <v>0</v>
          </cell>
          <cell r="AQ221">
            <v>0</v>
          </cell>
          <cell r="AR221">
            <v>0</v>
          </cell>
          <cell r="AS221">
            <v>0</v>
          </cell>
          <cell r="AW221">
            <v>1</v>
          </cell>
          <cell r="AX221">
            <v>1</v>
          </cell>
          <cell r="AY221">
            <v>1</v>
          </cell>
          <cell r="AZ221">
            <v>1</v>
          </cell>
          <cell r="BA221">
            <v>1</v>
          </cell>
          <cell r="BB221">
            <v>1</v>
          </cell>
          <cell r="BC221">
            <v>1</v>
          </cell>
          <cell r="BG221">
            <v>0</v>
          </cell>
          <cell r="BH221">
            <v>0</v>
          </cell>
          <cell r="BI221">
            <v>0</v>
          </cell>
          <cell r="BJ221">
            <v>0</v>
          </cell>
          <cell r="BK221">
            <v>0</v>
          </cell>
          <cell r="BL221">
            <v>0</v>
          </cell>
          <cell r="BM221">
            <v>0</v>
          </cell>
        </row>
      </sheetData>
      <sheetData sheetId="20"/>
      <sheetData sheetId="21"/>
      <sheetData sheetId="22"/>
      <sheetData sheetId="23"/>
      <sheetData sheetId="24">
        <row r="274">
          <cell r="AB274" t="e">
            <v>#DIV/0!</v>
          </cell>
          <cell r="AZ274" t="e">
            <v>#DIV/0!</v>
          </cell>
          <cell r="BX274" t="e">
            <v>#DIV/0!</v>
          </cell>
          <cell r="CV274" t="e">
            <v>#DIV/0!</v>
          </cell>
          <cell r="DT274" t="e">
            <v>#DIV/0!</v>
          </cell>
          <cell r="ER274" t="e">
            <v>#DIV/0!</v>
          </cell>
        </row>
        <row r="275">
          <cell r="AB275" t="e">
            <v>#DIV/0!</v>
          </cell>
          <cell r="AZ275" t="e">
            <v>#DIV/0!</v>
          </cell>
          <cell r="BX275" t="e">
            <v>#DIV/0!</v>
          </cell>
          <cell r="CV275" t="e">
            <v>#DIV/0!</v>
          </cell>
          <cell r="DT275" t="e">
            <v>#DIV/0!</v>
          </cell>
          <cell r="ER275" t="e">
            <v>#DIV/0!</v>
          </cell>
        </row>
        <row r="276">
          <cell r="AB276" t="e">
            <v>#DIV/0!</v>
          </cell>
          <cell r="AZ276" t="e">
            <v>#DIV/0!</v>
          </cell>
          <cell r="BX276" t="e">
            <v>#DIV/0!</v>
          </cell>
          <cell r="CV276" t="e">
            <v>#DIV/0!</v>
          </cell>
          <cell r="DT276" t="e">
            <v>#DIV/0!</v>
          </cell>
          <cell r="ER276" t="e">
            <v>#DIV/0!</v>
          </cell>
        </row>
        <row r="277">
          <cell r="AB277" t="e">
            <v>#DIV/0!</v>
          </cell>
          <cell r="AZ277" t="e">
            <v>#DIV/0!</v>
          </cell>
          <cell r="BX277" t="e">
            <v>#DIV/0!</v>
          </cell>
          <cell r="CV277" t="e">
            <v>#DIV/0!</v>
          </cell>
          <cell r="DT277" t="e">
            <v>#DIV/0!</v>
          </cell>
          <cell r="ER277" t="e">
            <v>#DIV/0!</v>
          </cell>
        </row>
        <row r="278">
          <cell r="AB278" t="e">
            <v>#DIV/0!</v>
          </cell>
          <cell r="AZ278" t="e">
            <v>#DIV/0!</v>
          </cell>
          <cell r="BX278" t="e">
            <v>#DIV/0!</v>
          </cell>
          <cell r="CV278" t="e">
            <v>#DIV/0!</v>
          </cell>
          <cell r="DT278" t="e">
            <v>#DIV/0!</v>
          </cell>
          <cell r="ER278" t="e">
            <v>#DIV/0!</v>
          </cell>
        </row>
        <row r="279">
          <cell r="AB279" t="e">
            <v>#DIV/0!</v>
          </cell>
          <cell r="AZ279" t="e">
            <v>#DIV/0!</v>
          </cell>
          <cell r="BX279" t="e">
            <v>#DIV/0!</v>
          </cell>
          <cell r="CV279" t="e">
            <v>#DIV/0!</v>
          </cell>
          <cell r="DT279" t="e">
            <v>#DIV/0!</v>
          </cell>
          <cell r="ER279" t="e">
            <v>#DIV/0!</v>
          </cell>
        </row>
        <row r="280">
          <cell r="AB280" t="e">
            <v>#DIV/0!</v>
          </cell>
          <cell r="AZ280" t="e">
            <v>#DIV/0!</v>
          </cell>
          <cell r="BX280" t="e">
            <v>#DIV/0!</v>
          </cell>
          <cell r="CV280" t="e">
            <v>#DIV/0!</v>
          </cell>
          <cell r="DT280" t="e">
            <v>#DIV/0!</v>
          </cell>
          <cell r="ER280" t="e">
            <v>#DIV/0!</v>
          </cell>
        </row>
        <row r="281">
          <cell r="AB281" t="e">
            <v>#DIV/0!</v>
          </cell>
          <cell r="AZ281" t="e">
            <v>#DIV/0!</v>
          </cell>
          <cell r="BX281" t="e">
            <v>#DIV/0!</v>
          </cell>
          <cell r="CV281" t="e">
            <v>#DIV/0!</v>
          </cell>
          <cell r="DT281" t="e">
            <v>#DIV/0!</v>
          </cell>
          <cell r="ER281" t="e">
            <v>#DIV/0!</v>
          </cell>
        </row>
        <row r="282">
          <cell r="AB282" t="e">
            <v>#DIV/0!</v>
          </cell>
          <cell r="AZ282" t="e">
            <v>#DIV/0!</v>
          </cell>
          <cell r="BX282" t="e">
            <v>#DIV/0!</v>
          </cell>
          <cell r="CV282" t="e">
            <v>#DIV/0!</v>
          </cell>
          <cell r="DT282" t="e">
            <v>#DIV/0!</v>
          </cell>
          <cell r="ER282" t="e">
            <v>#DIV/0!</v>
          </cell>
        </row>
        <row r="283">
          <cell r="AB283" t="e">
            <v>#DIV/0!</v>
          </cell>
          <cell r="AZ283" t="e">
            <v>#DIV/0!</v>
          </cell>
          <cell r="BX283" t="e">
            <v>#DIV/0!</v>
          </cell>
          <cell r="CV283" t="e">
            <v>#DIV/0!</v>
          </cell>
          <cell r="DT283" t="e">
            <v>#DIV/0!</v>
          </cell>
          <cell r="ER283" t="e">
            <v>#DIV/0!</v>
          </cell>
        </row>
        <row r="284">
          <cell r="AB284" t="e">
            <v>#DIV/0!</v>
          </cell>
          <cell r="AZ284" t="e">
            <v>#DIV/0!</v>
          </cell>
          <cell r="BX284" t="e">
            <v>#DIV/0!</v>
          </cell>
          <cell r="CV284" t="e">
            <v>#DIV/0!</v>
          </cell>
          <cell r="DT284" t="e">
            <v>#DIV/0!</v>
          </cell>
          <cell r="ER284" t="e">
            <v>#DIV/0!</v>
          </cell>
        </row>
        <row r="285">
          <cell r="AB285" t="e">
            <v>#DIV/0!</v>
          </cell>
          <cell r="AZ285" t="e">
            <v>#DIV/0!</v>
          </cell>
          <cell r="BX285" t="e">
            <v>#DIV/0!</v>
          </cell>
          <cell r="CV285" t="e">
            <v>#DIV/0!</v>
          </cell>
          <cell r="DT285" t="e">
            <v>#DIV/0!</v>
          </cell>
          <cell r="ER285" t="e">
            <v>#DIV/0!</v>
          </cell>
        </row>
        <row r="286">
          <cell r="AB286" t="e">
            <v>#DIV/0!</v>
          </cell>
          <cell r="AZ286" t="e">
            <v>#DIV/0!</v>
          </cell>
          <cell r="BX286" t="e">
            <v>#DIV/0!</v>
          </cell>
          <cell r="CV286" t="e">
            <v>#DIV/0!</v>
          </cell>
          <cell r="DT286" t="e">
            <v>#DIV/0!</v>
          </cell>
          <cell r="ER286" t="e">
            <v>#DIV/0!</v>
          </cell>
        </row>
        <row r="287">
          <cell r="AB287" t="e">
            <v>#DIV/0!</v>
          </cell>
          <cell r="AZ287" t="e">
            <v>#DIV/0!</v>
          </cell>
          <cell r="BX287" t="e">
            <v>#DIV/0!</v>
          </cell>
          <cell r="CV287" t="e">
            <v>#DIV/0!</v>
          </cell>
          <cell r="DT287" t="e">
            <v>#DIV/0!</v>
          </cell>
          <cell r="ER287" t="e">
            <v>#DIV/0!</v>
          </cell>
        </row>
        <row r="288">
          <cell r="AB288" t="e">
            <v>#DIV/0!</v>
          </cell>
          <cell r="AZ288" t="e">
            <v>#DIV/0!</v>
          </cell>
          <cell r="BX288" t="e">
            <v>#DIV/0!</v>
          </cell>
          <cell r="CV288" t="e">
            <v>#DIV/0!</v>
          </cell>
          <cell r="DT288" t="e">
            <v>#DIV/0!</v>
          </cell>
          <cell r="ER288" t="e">
            <v>#DIV/0!</v>
          </cell>
        </row>
        <row r="289">
          <cell r="AB289" t="e">
            <v>#DIV/0!</v>
          </cell>
          <cell r="AZ289" t="e">
            <v>#DIV/0!</v>
          </cell>
          <cell r="BX289" t="e">
            <v>#DIV/0!</v>
          </cell>
          <cell r="CV289" t="e">
            <v>#DIV/0!</v>
          </cell>
          <cell r="DT289" t="e">
            <v>#DIV/0!</v>
          </cell>
          <cell r="ER289" t="e">
            <v>#DIV/0!</v>
          </cell>
        </row>
        <row r="290">
          <cell r="AB290" t="e">
            <v>#DIV/0!</v>
          </cell>
          <cell r="AZ290" t="e">
            <v>#DIV/0!</v>
          </cell>
          <cell r="BX290" t="e">
            <v>#DIV/0!</v>
          </cell>
          <cell r="CV290" t="e">
            <v>#DIV/0!</v>
          </cell>
          <cell r="DT290" t="e">
            <v>#DIV/0!</v>
          </cell>
          <cell r="ER290" t="e">
            <v>#DIV/0!</v>
          </cell>
        </row>
        <row r="291">
          <cell r="AB291" t="e">
            <v>#DIV/0!</v>
          </cell>
          <cell r="AZ291" t="e">
            <v>#DIV/0!</v>
          </cell>
          <cell r="BX291" t="e">
            <v>#DIV/0!</v>
          </cell>
          <cell r="CV291" t="e">
            <v>#DIV/0!</v>
          </cell>
          <cell r="DT291" t="e">
            <v>#DIV/0!</v>
          </cell>
          <cell r="ER291" t="e">
            <v>#DIV/0!</v>
          </cell>
        </row>
        <row r="292">
          <cell r="AB292" t="e">
            <v>#DIV/0!</v>
          </cell>
          <cell r="AZ292" t="e">
            <v>#DIV/0!</v>
          </cell>
          <cell r="BX292" t="e">
            <v>#DIV/0!</v>
          </cell>
          <cell r="CV292" t="e">
            <v>#DIV/0!</v>
          </cell>
          <cell r="DT292" t="e">
            <v>#DIV/0!</v>
          </cell>
          <cell r="ER292" t="e">
            <v>#DIV/0!</v>
          </cell>
        </row>
        <row r="293">
          <cell r="AB293" t="e">
            <v>#DIV/0!</v>
          </cell>
          <cell r="AZ293" t="e">
            <v>#DIV/0!</v>
          </cell>
          <cell r="BX293" t="e">
            <v>#DIV/0!</v>
          </cell>
          <cell r="CV293" t="e">
            <v>#DIV/0!</v>
          </cell>
          <cell r="DT293" t="e">
            <v>#DIV/0!</v>
          </cell>
          <cell r="ER293" t="e">
            <v>#DIV/0!</v>
          </cell>
        </row>
        <row r="294">
          <cell r="AB294" t="e">
            <v>#DIV/0!</v>
          </cell>
          <cell r="AZ294" t="e">
            <v>#DIV/0!</v>
          </cell>
          <cell r="BX294" t="e">
            <v>#DIV/0!</v>
          </cell>
          <cell r="CV294" t="e">
            <v>#DIV/0!</v>
          </cell>
          <cell r="DT294" t="e">
            <v>#DIV/0!</v>
          </cell>
          <cell r="ER294" t="e">
            <v>#DIV/0!</v>
          </cell>
        </row>
        <row r="295">
          <cell r="AB295" t="e">
            <v>#DIV/0!</v>
          </cell>
          <cell r="AZ295" t="e">
            <v>#DIV/0!</v>
          </cell>
          <cell r="BX295" t="e">
            <v>#DIV/0!</v>
          </cell>
          <cell r="CV295" t="e">
            <v>#DIV/0!</v>
          </cell>
          <cell r="DT295" t="e">
            <v>#DIV/0!</v>
          </cell>
          <cell r="ER295" t="e">
            <v>#DIV/0!</v>
          </cell>
        </row>
        <row r="296">
          <cell r="AB296" t="e">
            <v>#DIV/0!</v>
          </cell>
          <cell r="AZ296" t="e">
            <v>#DIV/0!</v>
          </cell>
          <cell r="BX296" t="e">
            <v>#DIV/0!</v>
          </cell>
          <cell r="CV296" t="e">
            <v>#DIV/0!</v>
          </cell>
          <cell r="DT296" t="e">
            <v>#DIV/0!</v>
          </cell>
          <cell r="ER296" t="e">
            <v>#DIV/0!</v>
          </cell>
        </row>
        <row r="297">
          <cell r="AB297" t="e">
            <v>#DIV/0!</v>
          </cell>
          <cell r="AZ297" t="e">
            <v>#DIV/0!</v>
          </cell>
          <cell r="BX297" t="e">
            <v>#DIV/0!</v>
          </cell>
          <cell r="CV297" t="e">
            <v>#DIV/0!</v>
          </cell>
          <cell r="DT297" t="e">
            <v>#DIV/0!</v>
          </cell>
          <cell r="ER297" t="e">
            <v>#DIV/0!</v>
          </cell>
        </row>
        <row r="298">
          <cell r="AB298" t="e">
            <v>#DIV/0!</v>
          </cell>
          <cell r="AZ298" t="e">
            <v>#DIV/0!</v>
          </cell>
          <cell r="BX298" t="e">
            <v>#DIV/0!</v>
          </cell>
          <cell r="CV298" t="e">
            <v>#DIV/0!</v>
          </cell>
          <cell r="DT298" t="e">
            <v>#DIV/0!</v>
          </cell>
          <cell r="ER298" t="e">
            <v>#DIV/0!</v>
          </cell>
        </row>
        <row r="299">
          <cell r="AB299" t="e">
            <v>#DIV/0!</v>
          </cell>
          <cell r="AZ299" t="e">
            <v>#DIV/0!</v>
          </cell>
          <cell r="BX299" t="e">
            <v>#DIV/0!</v>
          </cell>
          <cell r="CV299" t="e">
            <v>#DIV/0!</v>
          </cell>
          <cell r="DT299" t="e">
            <v>#DIV/0!</v>
          </cell>
          <cell r="ER299" t="e">
            <v>#DIV/0!</v>
          </cell>
        </row>
        <row r="300">
          <cell r="AB300" t="e">
            <v>#DIV/0!</v>
          </cell>
          <cell r="AZ300" t="e">
            <v>#DIV/0!</v>
          </cell>
          <cell r="BX300" t="e">
            <v>#DIV/0!</v>
          </cell>
          <cell r="CV300" t="e">
            <v>#DIV/0!</v>
          </cell>
          <cell r="DT300" t="e">
            <v>#DIV/0!</v>
          </cell>
          <cell r="ER300" t="e">
            <v>#DIV/0!</v>
          </cell>
        </row>
        <row r="301">
          <cell r="AB301" t="e">
            <v>#DIV/0!</v>
          </cell>
          <cell r="AZ301" t="e">
            <v>#DIV/0!</v>
          </cell>
          <cell r="BX301" t="e">
            <v>#DIV/0!</v>
          </cell>
          <cell r="CV301" t="e">
            <v>#DIV/0!</v>
          </cell>
          <cell r="DT301" t="e">
            <v>#DIV/0!</v>
          </cell>
          <cell r="ER301" t="e">
            <v>#DIV/0!</v>
          </cell>
        </row>
        <row r="302">
          <cell r="AB302" t="e">
            <v>#DIV/0!</v>
          </cell>
          <cell r="AZ302" t="e">
            <v>#DIV/0!</v>
          </cell>
          <cell r="BX302" t="e">
            <v>#DIV/0!</v>
          </cell>
          <cell r="CV302" t="e">
            <v>#DIV/0!</v>
          </cell>
          <cell r="DT302" t="e">
            <v>#DIV/0!</v>
          </cell>
          <cell r="ER302" t="e">
            <v>#DIV/0!</v>
          </cell>
        </row>
        <row r="303">
          <cell r="AB303" t="e">
            <v>#DIV/0!</v>
          </cell>
          <cell r="AZ303" t="e">
            <v>#DIV/0!</v>
          </cell>
          <cell r="BX303" t="e">
            <v>#DIV/0!</v>
          </cell>
          <cell r="CV303" t="e">
            <v>#DIV/0!</v>
          </cell>
          <cell r="DT303" t="e">
            <v>#DIV/0!</v>
          </cell>
          <cell r="ER303" t="e">
            <v>#DIV/0!</v>
          </cell>
        </row>
      </sheetData>
      <sheetData sheetId="25">
        <row r="275">
          <cell r="AB275" t="e">
            <v>#DIV/0!</v>
          </cell>
          <cell r="AZ275" t="e">
            <v>#DIV/0!</v>
          </cell>
          <cell r="BX275" t="e">
            <v>#DIV/0!</v>
          </cell>
          <cell r="CV275" t="e">
            <v>#DIV/0!</v>
          </cell>
          <cell r="DT275" t="e">
            <v>#DIV/0!</v>
          </cell>
          <cell r="ER275" t="e">
            <v>#DIV/0!</v>
          </cell>
        </row>
        <row r="276">
          <cell r="AB276" t="e">
            <v>#DIV/0!</v>
          </cell>
          <cell r="AZ276" t="e">
            <v>#DIV/0!</v>
          </cell>
          <cell r="BX276" t="e">
            <v>#DIV/0!</v>
          </cell>
          <cell r="CV276" t="e">
            <v>#DIV/0!</v>
          </cell>
          <cell r="DT276" t="e">
            <v>#DIV/0!</v>
          </cell>
          <cell r="ER276" t="e">
            <v>#DIV/0!</v>
          </cell>
        </row>
        <row r="277">
          <cell r="AB277" t="e">
            <v>#DIV/0!</v>
          </cell>
          <cell r="AZ277" t="e">
            <v>#DIV/0!</v>
          </cell>
          <cell r="BX277" t="e">
            <v>#DIV/0!</v>
          </cell>
          <cell r="CV277" t="e">
            <v>#DIV/0!</v>
          </cell>
          <cell r="DT277" t="e">
            <v>#DIV/0!</v>
          </cell>
          <cell r="ER277" t="e">
            <v>#DIV/0!</v>
          </cell>
        </row>
        <row r="278">
          <cell r="AB278" t="e">
            <v>#DIV/0!</v>
          </cell>
          <cell r="AZ278" t="e">
            <v>#DIV/0!</v>
          </cell>
          <cell r="BX278" t="e">
            <v>#DIV/0!</v>
          </cell>
          <cell r="CV278" t="e">
            <v>#DIV/0!</v>
          </cell>
          <cell r="DT278" t="e">
            <v>#DIV/0!</v>
          </cell>
          <cell r="ER278" t="e">
            <v>#DIV/0!</v>
          </cell>
        </row>
        <row r="279">
          <cell r="AB279" t="e">
            <v>#DIV/0!</v>
          </cell>
          <cell r="AZ279" t="e">
            <v>#DIV/0!</v>
          </cell>
          <cell r="BX279" t="e">
            <v>#DIV/0!</v>
          </cell>
          <cell r="CV279" t="e">
            <v>#DIV/0!</v>
          </cell>
          <cell r="DT279" t="e">
            <v>#DIV/0!</v>
          </cell>
          <cell r="ER279" t="e">
            <v>#DIV/0!</v>
          </cell>
        </row>
        <row r="280">
          <cell r="AB280" t="e">
            <v>#DIV/0!</v>
          </cell>
          <cell r="AZ280" t="e">
            <v>#DIV/0!</v>
          </cell>
          <cell r="BX280" t="e">
            <v>#DIV/0!</v>
          </cell>
          <cell r="CV280" t="e">
            <v>#DIV/0!</v>
          </cell>
          <cell r="DT280" t="e">
            <v>#DIV/0!</v>
          </cell>
          <cell r="ER280" t="e">
            <v>#DIV/0!</v>
          </cell>
        </row>
        <row r="281">
          <cell r="AB281" t="e">
            <v>#DIV/0!</v>
          </cell>
          <cell r="AZ281" t="e">
            <v>#DIV/0!</v>
          </cell>
          <cell r="BX281" t="e">
            <v>#DIV/0!</v>
          </cell>
          <cell r="CV281" t="e">
            <v>#DIV/0!</v>
          </cell>
          <cell r="DT281" t="e">
            <v>#DIV/0!</v>
          </cell>
          <cell r="ER281" t="e">
            <v>#DIV/0!</v>
          </cell>
        </row>
        <row r="282">
          <cell r="AB282" t="e">
            <v>#DIV/0!</v>
          </cell>
          <cell r="AZ282" t="e">
            <v>#DIV/0!</v>
          </cell>
          <cell r="BX282" t="e">
            <v>#DIV/0!</v>
          </cell>
          <cell r="CV282" t="e">
            <v>#DIV/0!</v>
          </cell>
          <cell r="DT282" t="e">
            <v>#DIV/0!</v>
          </cell>
          <cell r="ER282" t="e">
            <v>#DIV/0!</v>
          </cell>
        </row>
        <row r="283">
          <cell r="AB283" t="e">
            <v>#DIV/0!</v>
          </cell>
          <cell r="AZ283" t="e">
            <v>#DIV/0!</v>
          </cell>
          <cell r="BX283" t="e">
            <v>#DIV/0!</v>
          </cell>
          <cell r="CV283" t="e">
            <v>#DIV/0!</v>
          </cell>
          <cell r="DT283" t="e">
            <v>#DIV/0!</v>
          </cell>
          <cell r="ER283" t="e">
            <v>#DIV/0!</v>
          </cell>
        </row>
        <row r="284">
          <cell r="AB284" t="e">
            <v>#DIV/0!</v>
          </cell>
          <cell r="AZ284" t="e">
            <v>#DIV/0!</v>
          </cell>
          <cell r="BX284" t="e">
            <v>#DIV/0!</v>
          </cell>
          <cell r="CV284" t="e">
            <v>#DIV/0!</v>
          </cell>
          <cell r="DT284" t="e">
            <v>#DIV/0!</v>
          </cell>
          <cell r="ER284" t="e">
            <v>#DIV/0!</v>
          </cell>
        </row>
        <row r="285">
          <cell r="AB285" t="e">
            <v>#DIV/0!</v>
          </cell>
          <cell r="AZ285" t="e">
            <v>#DIV/0!</v>
          </cell>
          <cell r="BX285" t="e">
            <v>#DIV/0!</v>
          </cell>
          <cell r="CV285" t="e">
            <v>#DIV/0!</v>
          </cell>
          <cell r="DT285" t="e">
            <v>#DIV/0!</v>
          </cell>
          <cell r="ER285" t="e">
            <v>#DIV/0!</v>
          </cell>
        </row>
        <row r="286">
          <cell r="AB286" t="e">
            <v>#DIV/0!</v>
          </cell>
          <cell r="AZ286" t="e">
            <v>#DIV/0!</v>
          </cell>
          <cell r="BX286" t="e">
            <v>#DIV/0!</v>
          </cell>
          <cell r="CV286" t="e">
            <v>#DIV/0!</v>
          </cell>
          <cell r="DT286" t="e">
            <v>#DIV/0!</v>
          </cell>
          <cell r="ER286" t="e">
            <v>#DIV/0!</v>
          </cell>
        </row>
        <row r="287">
          <cell r="AB287" t="e">
            <v>#DIV/0!</v>
          </cell>
          <cell r="AZ287" t="e">
            <v>#DIV/0!</v>
          </cell>
          <cell r="BX287" t="e">
            <v>#DIV/0!</v>
          </cell>
          <cell r="CV287" t="e">
            <v>#DIV/0!</v>
          </cell>
          <cell r="DT287" t="e">
            <v>#DIV/0!</v>
          </cell>
          <cell r="ER287" t="e">
            <v>#DIV/0!</v>
          </cell>
        </row>
        <row r="288">
          <cell r="AB288" t="e">
            <v>#DIV/0!</v>
          </cell>
          <cell r="AZ288" t="e">
            <v>#DIV/0!</v>
          </cell>
          <cell r="BX288" t="e">
            <v>#DIV/0!</v>
          </cell>
          <cell r="CV288" t="e">
            <v>#DIV/0!</v>
          </cell>
          <cell r="DT288" t="e">
            <v>#DIV/0!</v>
          </cell>
          <cell r="ER288" t="e">
            <v>#DIV/0!</v>
          </cell>
        </row>
        <row r="289">
          <cell r="AB289" t="e">
            <v>#DIV/0!</v>
          </cell>
          <cell r="AZ289" t="e">
            <v>#DIV/0!</v>
          </cell>
          <cell r="BX289" t="e">
            <v>#DIV/0!</v>
          </cell>
          <cell r="CV289" t="e">
            <v>#DIV/0!</v>
          </cell>
          <cell r="DT289" t="e">
            <v>#DIV/0!</v>
          </cell>
          <cell r="ER289" t="e">
            <v>#DIV/0!</v>
          </cell>
        </row>
        <row r="290">
          <cell r="AB290" t="e">
            <v>#DIV/0!</v>
          </cell>
          <cell r="AZ290" t="e">
            <v>#DIV/0!</v>
          </cell>
          <cell r="BX290" t="e">
            <v>#DIV/0!</v>
          </cell>
          <cell r="CV290" t="e">
            <v>#DIV/0!</v>
          </cell>
          <cell r="DT290" t="e">
            <v>#DIV/0!</v>
          </cell>
          <cell r="ER290" t="e">
            <v>#DIV/0!</v>
          </cell>
        </row>
        <row r="291">
          <cell r="AB291" t="e">
            <v>#DIV/0!</v>
          </cell>
          <cell r="AZ291" t="e">
            <v>#DIV/0!</v>
          </cell>
          <cell r="BX291" t="e">
            <v>#DIV/0!</v>
          </cell>
          <cell r="CV291" t="e">
            <v>#DIV/0!</v>
          </cell>
          <cell r="DT291" t="e">
            <v>#DIV/0!</v>
          </cell>
          <cell r="ER291" t="e">
            <v>#DIV/0!</v>
          </cell>
        </row>
        <row r="292">
          <cell r="AB292" t="e">
            <v>#DIV/0!</v>
          </cell>
          <cell r="AZ292" t="e">
            <v>#DIV/0!</v>
          </cell>
          <cell r="BX292" t="e">
            <v>#DIV/0!</v>
          </cell>
          <cell r="CV292" t="e">
            <v>#DIV/0!</v>
          </cell>
          <cell r="DT292" t="e">
            <v>#DIV/0!</v>
          </cell>
          <cell r="ER292" t="e">
            <v>#DIV/0!</v>
          </cell>
        </row>
        <row r="293">
          <cell r="AB293" t="e">
            <v>#DIV/0!</v>
          </cell>
          <cell r="AZ293" t="e">
            <v>#DIV/0!</v>
          </cell>
          <cell r="BX293" t="e">
            <v>#DIV/0!</v>
          </cell>
          <cell r="CV293" t="e">
            <v>#DIV/0!</v>
          </cell>
          <cell r="DT293" t="e">
            <v>#DIV/0!</v>
          </cell>
          <cell r="ER293" t="e">
            <v>#DIV/0!</v>
          </cell>
        </row>
        <row r="294">
          <cell r="AB294" t="e">
            <v>#DIV/0!</v>
          </cell>
          <cell r="AZ294" t="e">
            <v>#DIV/0!</v>
          </cell>
          <cell r="BX294" t="e">
            <v>#DIV/0!</v>
          </cell>
          <cell r="CV294" t="e">
            <v>#DIV/0!</v>
          </cell>
          <cell r="DT294" t="e">
            <v>#DIV/0!</v>
          </cell>
          <cell r="ER294" t="e">
            <v>#DIV/0!</v>
          </cell>
        </row>
        <row r="295">
          <cell r="AB295" t="e">
            <v>#DIV/0!</v>
          </cell>
          <cell r="AZ295" t="e">
            <v>#DIV/0!</v>
          </cell>
          <cell r="BX295" t="e">
            <v>#DIV/0!</v>
          </cell>
          <cell r="CV295" t="e">
            <v>#DIV/0!</v>
          </cell>
          <cell r="DT295" t="e">
            <v>#DIV/0!</v>
          </cell>
          <cell r="ER295" t="e">
            <v>#DIV/0!</v>
          </cell>
        </row>
        <row r="296">
          <cell r="AB296" t="e">
            <v>#DIV/0!</v>
          </cell>
          <cell r="AZ296" t="e">
            <v>#DIV/0!</v>
          </cell>
          <cell r="BX296" t="e">
            <v>#DIV/0!</v>
          </cell>
          <cell r="CV296" t="e">
            <v>#DIV/0!</v>
          </cell>
          <cell r="DT296" t="e">
            <v>#DIV/0!</v>
          </cell>
          <cell r="ER296" t="e">
            <v>#DIV/0!</v>
          </cell>
        </row>
        <row r="297">
          <cell r="AB297" t="e">
            <v>#DIV/0!</v>
          </cell>
          <cell r="AZ297" t="e">
            <v>#DIV/0!</v>
          </cell>
          <cell r="BX297" t="e">
            <v>#DIV/0!</v>
          </cell>
          <cell r="CV297" t="e">
            <v>#DIV/0!</v>
          </cell>
          <cell r="DT297" t="e">
            <v>#DIV/0!</v>
          </cell>
          <cell r="ER297" t="e">
            <v>#DIV/0!</v>
          </cell>
        </row>
        <row r="298">
          <cell r="AB298" t="e">
            <v>#DIV/0!</v>
          </cell>
          <cell r="AZ298" t="e">
            <v>#DIV/0!</v>
          </cell>
          <cell r="BX298" t="e">
            <v>#DIV/0!</v>
          </cell>
          <cell r="CV298" t="e">
            <v>#DIV/0!</v>
          </cell>
          <cell r="DT298" t="e">
            <v>#DIV/0!</v>
          </cell>
          <cell r="ER298" t="e">
            <v>#DIV/0!</v>
          </cell>
        </row>
        <row r="299">
          <cell r="AB299" t="e">
            <v>#DIV/0!</v>
          </cell>
          <cell r="AZ299" t="e">
            <v>#DIV/0!</v>
          </cell>
          <cell r="BX299" t="e">
            <v>#DIV/0!</v>
          </cell>
          <cell r="CV299" t="e">
            <v>#DIV/0!</v>
          </cell>
          <cell r="DT299" t="e">
            <v>#DIV/0!</v>
          </cell>
          <cell r="ER299" t="e">
            <v>#DIV/0!</v>
          </cell>
        </row>
        <row r="300">
          <cell r="AB300" t="e">
            <v>#DIV/0!</v>
          </cell>
          <cell r="AZ300" t="e">
            <v>#DIV/0!</v>
          </cell>
          <cell r="BX300" t="e">
            <v>#DIV/0!</v>
          </cell>
          <cell r="CV300" t="e">
            <v>#DIV/0!</v>
          </cell>
          <cell r="DT300" t="e">
            <v>#DIV/0!</v>
          </cell>
          <cell r="ER300" t="e">
            <v>#DIV/0!</v>
          </cell>
        </row>
        <row r="301">
          <cell r="AB301" t="e">
            <v>#DIV/0!</v>
          </cell>
          <cell r="AZ301" t="e">
            <v>#DIV/0!</v>
          </cell>
          <cell r="BX301" t="e">
            <v>#DIV/0!</v>
          </cell>
          <cell r="CV301" t="e">
            <v>#DIV/0!</v>
          </cell>
          <cell r="DT301" t="e">
            <v>#DIV/0!</v>
          </cell>
          <cell r="ER301" t="e">
            <v>#DIV/0!</v>
          </cell>
        </row>
        <row r="302">
          <cell r="AB302" t="e">
            <v>#DIV/0!</v>
          </cell>
          <cell r="AZ302" t="e">
            <v>#DIV/0!</v>
          </cell>
          <cell r="BX302" t="e">
            <v>#DIV/0!</v>
          </cell>
          <cell r="CV302" t="e">
            <v>#DIV/0!</v>
          </cell>
          <cell r="DT302" t="e">
            <v>#DIV/0!</v>
          </cell>
          <cell r="ER302" t="e">
            <v>#DIV/0!</v>
          </cell>
        </row>
        <row r="303">
          <cell r="AB303" t="e">
            <v>#DIV/0!</v>
          </cell>
          <cell r="AZ303" t="e">
            <v>#DIV/0!</v>
          </cell>
          <cell r="BX303" t="e">
            <v>#DIV/0!</v>
          </cell>
          <cell r="CV303" t="e">
            <v>#DIV/0!</v>
          </cell>
          <cell r="DT303" t="e">
            <v>#DIV/0!</v>
          </cell>
          <cell r="ER303" t="e">
            <v>#DIV/0!</v>
          </cell>
        </row>
        <row r="304">
          <cell r="AB304" t="e">
            <v>#DIV/0!</v>
          </cell>
          <cell r="AZ304" t="e">
            <v>#DIV/0!</v>
          </cell>
          <cell r="BX304" t="e">
            <v>#DIV/0!</v>
          </cell>
          <cell r="CV304" t="e">
            <v>#DIV/0!</v>
          </cell>
          <cell r="DT304" t="e">
            <v>#DIV/0!</v>
          </cell>
          <cell r="ER304" t="e">
            <v>#DIV/0!</v>
          </cell>
        </row>
      </sheetData>
      <sheetData sheetId="26"/>
      <sheetData sheetId="27"/>
      <sheetData sheetId="2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32_データ_計算_02_フロー】"/>
      <sheetName val="032_01_借家入居割合_510Yr"/>
      <sheetName val="032_11_単身割合_510Yr"/>
      <sheetName val="032_12_夫婦のみ割合_510Yr"/>
      <sheetName val="031_02_世帯数増減_510Yr"/>
    </sheetNames>
    <sheetDataSet>
      <sheetData sheetId="0"/>
      <sheetData sheetId="1">
        <row r="58">
          <cell r="E58" t="e">
            <v>#DIV/0!</v>
          </cell>
          <cell r="K58" t="e">
            <v>#DIV/0!</v>
          </cell>
        </row>
        <row r="71">
          <cell r="E71" t="e">
            <v>#DIV/0!</v>
          </cell>
          <cell r="K71" t="e">
            <v>#DIV/0!</v>
          </cell>
        </row>
        <row r="72">
          <cell r="E72" t="e">
            <v>#DIV/0!</v>
          </cell>
          <cell r="K72" t="e">
            <v>#DIV/0!</v>
          </cell>
        </row>
      </sheetData>
      <sheetData sheetId="2">
        <row r="281">
          <cell r="F281" t="e">
            <v>#DIV/0!</v>
          </cell>
          <cell r="G281" t="e">
            <v>#DIV/0!</v>
          </cell>
          <cell r="H281" t="e">
            <v>#DIV/0!</v>
          </cell>
          <cell r="I281" t="e">
            <v>#DIV/0!</v>
          </cell>
          <cell r="J281" t="e">
            <v>#DIV/0!</v>
          </cell>
          <cell r="K281" t="e">
            <v>#DIV/0!</v>
          </cell>
          <cell r="L281" t="e">
            <v>#DIV/0!</v>
          </cell>
          <cell r="O281" t="e">
            <v>#DIV/0!</v>
          </cell>
          <cell r="P281" t="e">
            <v>#DIV/0!</v>
          </cell>
          <cell r="Q281" t="e">
            <v>#DIV/0!</v>
          </cell>
          <cell r="R281" t="e">
            <v>#DIV/0!</v>
          </cell>
          <cell r="S281" t="e">
            <v>#DIV/0!</v>
          </cell>
          <cell r="T281" t="e">
            <v>#DIV/0!</v>
          </cell>
          <cell r="U281" t="e">
            <v>#DIV/0!</v>
          </cell>
        </row>
        <row r="282">
          <cell r="F282" t="e">
            <v>#DIV/0!</v>
          </cell>
          <cell r="G282" t="e">
            <v>#DIV/0!</v>
          </cell>
          <cell r="H282" t="e">
            <v>#DIV/0!</v>
          </cell>
          <cell r="I282" t="e">
            <v>#DIV/0!</v>
          </cell>
          <cell r="J282" t="e">
            <v>#DIV/0!</v>
          </cell>
          <cell r="K282" t="e">
            <v>#DIV/0!</v>
          </cell>
          <cell r="L282" t="e">
            <v>#DIV/0!</v>
          </cell>
          <cell r="O282" t="e">
            <v>#DIV/0!</v>
          </cell>
          <cell r="P282" t="e">
            <v>#DIV/0!</v>
          </cell>
          <cell r="Q282" t="e">
            <v>#DIV/0!</v>
          </cell>
          <cell r="R282" t="e">
            <v>#DIV/0!</v>
          </cell>
          <cell r="S282" t="e">
            <v>#DIV/0!</v>
          </cell>
          <cell r="T282" t="e">
            <v>#DIV/0!</v>
          </cell>
          <cell r="U282" t="e">
            <v>#DIV/0!</v>
          </cell>
        </row>
        <row r="283">
          <cell r="F283" t="e">
            <v>#DIV/0!</v>
          </cell>
          <cell r="G283" t="e">
            <v>#DIV/0!</v>
          </cell>
          <cell r="H283" t="e">
            <v>#DIV/0!</v>
          </cell>
          <cell r="I283" t="e">
            <v>#DIV/0!</v>
          </cell>
          <cell r="J283" t="e">
            <v>#DIV/0!</v>
          </cell>
          <cell r="K283" t="e">
            <v>#DIV/0!</v>
          </cell>
          <cell r="L283" t="e">
            <v>#DIV/0!</v>
          </cell>
          <cell r="O283" t="e">
            <v>#DIV/0!</v>
          </cell>
          <cell r="P283" t="e">
            <v>#DIV/0!</v>
          </cell>
          <cell r="Q283" t="e">
            <v>#DIV/0!</v>
          </cell>
          <cell r="R283" t="e">
            <v>#DIV/0!</v>
          </cell>
          <cell r="S283" t="e">
            <v>#DIV/0!</v>
          </cell>
          <cell r="T283" t="e">
            <v>#DIV/0!</v>
          </cell>
          <cell r="U283" t="e">
            <v>#DIV/0!</v>
          </cell>
        </row>
        <row r="284">
          <cell r="F284" t="e">
            <v>#DIV/0!</v>
          </cell>
          <cell r="G284" t="e">
            <v>#DIV/0!</v>
          </cell>
          <cell r="H284" t="e">
            <v>#DIV/0!</v>
          </cell>
          <cell r="I284" t="e">
            <v>#DIV/0!</v>
          </cell>
          <cell r="J284" t="e">
            <v>#DIV/0!</v>
          </cell>
          <cell r="K284" t="e">
            <v>#DIV/0!</v>
          </cell>
          <cell r="L284" t="e">
            <v>#DIV/0!</v>
          </cell>
          <cell r="O284" t="e">
            <v>#DIV/0!</v>
          </cell>
          <cell r="P284" t="e">
            <v>#DIV/0!</v>
          </cell>
          <cell r="Q284" t="e">
            <v>#DIV/0!</v>
          </cell>
          <cell r="R284" t="e">
            <v>#DIV/0!</v>
          </cell>
          <cell r="S284" t="e">
            <v>#DIV/0!</v>
          </cell>
          <cell r="T284" t="e">
            <v>#DIV/0!</v>
          </cell>
          <cell r="U284" t="e">
            <v>#DIV/0!</v>
          </cell>
        </row>
        <row r="285">
          <cell r="F285" t="e">
            <v>#DIV/0!</v>
          </cell>
          <cell r="G285" t="e">
            <v>#DIV/0!</v>
          </cell>
          <cell r="H285" t="e">
            <v>#DIV/0!</v>
          </cell>
          <cell r="I285" t="e">
            <v>#DIV/0!</v>
          </cell>
          <cell r="J285" t="e">
            <v>#DIV/0!</v>
          </cell>
          <cell r="K285" t="e">
            <v>#DIV/0!</v>
          </cell>
          <cell r="L285" t="e">
            <v>#DIV/0!</v>
          </cell>
          <cell r="O285" t="e">
            <v>#DIV/0!</v>
          </cell>
          <cell r="P285" t="e">
            <v>#DIV/0!</v>
          </cell>
          <cell r="Q285" t="e">
            <v>#DIV/0!</v>
          </cell>
          <cell r="R285" t="e">
            <v>#DIV/0!</v>
          </cell>
          <cell r="S285" t="e">
            <v>#DIV/0!</v>
          </cell>
          <cell r="T285" t="e">
            <v>#DIV/0!</v>
          </cell>
          <cell r="U285" t="e">
            <v>#DIV/0!</v>
          </cell>
        </row>
      </sheetData>
      <sheetData sheetId="3">
        <row r="270">
          <cell r="F270" t="e">
            <v>#DIV/0!</v>
          </cell>
          <cell r="G270" t="e">
            <v>#DIV/0!</v>
          </cell>
          <cell r="H270" t="e">
            <v>#DIV/0!</v>
          </cell>
          <cell r="I270" t="e">
            <v>#DIV/0!</v>
          </cell>
          <cell r="J270" t="e">
            <v>#DIV/0!</v>
          </cell>
          <cell r="K270" t="e">
            <v>#DIV/0!</v>
          </cell>
          <cell r="L270" t="e">
            <v>#DIV/0!</v>
          </cell>
          <cell r="Q270" t="e">
            <v>#DIV/0!</v>
          </cell>
          <cell r="R270" t="e">
            <v>#DIV/0!</v>
          </cell>
          <cell r="S270" t="e">
            <v>#DIV/0!</v>
          </cell>
          <cell r="T270" t="e">
            <v>#DIV/0!</v>
          </cell>
          <cell r="U270" t="e">
            <v>#DIV/0!</v>
          </cell>
          <cell r="V270" t="e">
            <v>#DIV/0!</v>
          </cell>
          <cell r="W270" t="e">
            <v>#DIV/0!</v>
          </cell>
        </row>
        <row r="271">
          <cell r="F271" t="e">
            <v>#DIV/0!</v>
          </cell>
          <cell r="G271" t="e">
            <v>#DIV/0!</v>
          </cell>
          <cell r="H271" t="e">
            <v>#DIV/0!</v>
          </cell>
          <cell r="I271" t="e">
            <v>#DIV/0!</v>
          </cell>
          <cell r="J271" t="e">
            <v>#DIV/0!</v>
          </cell>
          <cell r="K271" t="e">
            <v>#DIV/0!</v>
          </cell>
          <cell r="L271" t="e">
            <v>#DIV/0!</v>
          </cell>
          <cell r="Q271" t="e">
            <v>#DIV/0!</v>
          </cell>
          <cell r="R271" t="e">
            <v>#DIV/0!</v>
          </cell>
          <cell r="S271" t="e">
            <v>#DIV/0!</v>
          </cell>
          <cell r="T271" t="e">
            <v>#DIV/0!</v>
          </cell>
          <cell r="U271" t="e">
            <v>#DIV/0!</v>
          </cell>
          <cell r="V271" t="e">
            <v>#DIV/0!</v>
          </cell>
          <cell r="W271" t="e">
            <v>#DIV/0!</v>
          </cell>
        </row>
        <row r="272">
          <cell r="F272" t="e">
            <v>#DIV/0!</v>
          </cell>
          <cell r="G272" t="e">
            <v>#DIV/0!</v>
          </cell>
          <cell r="H272" t="e">
            <v>#DIV/0!</v>
          </cell>
          <cell r="I272" t="e">
            <v>#DIV/0!</v>
          </cell>
          <cell r="J272" t="e">
            <v>#DIV/0!</v>
          </cell>
          <cell r="K272" t="e">
            <v>#DIV/0!</v>
          </cell>
          <cell r="L272" t="e">
            <v>#DIV/0!</v>
          </cell>
          <cell r="Q272" t="e">
            <v>#DIV/0!</v>
          </cell>
          <cell r="R272" t="e">
            <v>#DIV/0!</v>
          </cell>
          <cell r="S272" t="e">
            <v>#DIV/0!</v>
          </cell>
          <cell r="T272" t="e">
            <v>#DIV/0!</v>
          </cell>
          <cell r="U272" t="e">
            <v>#DIV/0!</v>
          </cell>
          <cell r="V272" t="e">
            <v>#DIV/0!</v>
          </cell>
          <cell r="W272" t="e">
            <v>#DIV/0!</v>
          </cell>
        </row>
        <row r="273">
          <cell r="F273" t="e">
            <v>#DIV/0!</v>
          </cell>
          <cell r="G273" t="e">
            <v>#DIV/0!</v>
          </cell>
          <cell r="H273" t="e">
            <v>#DIV/0!</v>
          </cell>
          <cell r="I273" t="e">
            <v>#DIV/0!</v>
          </cell>
          <cell r="J273" t="e">
            <v>#DIV/0!</v>
          </cell>
          <cell r="K273" t="e">
            <v>#DIV/0!</v>
          </cell>
          <cell r="L273" t="e">
            <v>#DIV/0!</v>
          </cell>
          <cell r="Q273" t="e">
            <v>#DIV/0!</v>
          </cell>
          <cell r="R273" t="e">
            <v>#DIV/0!</v>
          </cell>
          <cell r="S273" t="e">
            <v>#DIV/0!</v>
          </cell>
          <cell r="T273" t="e">
            <v>#DIV/0!</v>
          </cell>
          <cell r="U273" t="e">
            <v>#DIV/0!</v>
          </cell>
          <cell r="V273" t="e">
            <v>#DIV/0!</v>
          </cell>
          <cell r="W273" t="e">
            <v>#DIV/0!</v>
          </cell>
        </row>
        <row r="274">
          <cell r="F274" t="e">
            <v>#DIV/0!</v>
          </cell>
          <cell r="G274" t="e">
            <v>#DIV/0!</v>
          </cell>
          <cell r="H274" t="e">
            <v>#DIV/0!</v>
          </cell>
          <cell r="I274" t="e">
            <v>#DIV/0!</v>
          </cell>
          <cell r="J274" t="e">
            <v>#DIV/0!</v>
          </cell>
          <cell r="K274" t="e">
            <v>#DIV/0!</v>
          </cell>
          <cell r="L274" t="e">
            <v>#DIV/0!</v>
          </cell>
          <cell r="Q274" t="e">
            <v>#DIV/0!</v>
          </cell>
          <cell r="R274" t="e">
            <v>#DIV/0!</v>
          </cell>
          <cell r="S274" t="e">
            <v>#DIV/0!</v>
          </cell>
          <cell r="T274" t="e">
            <v>#DIV/0!</v>
          </cell>
          <cell r="U274" t="e">
            <v>#DIV/0!</v>
          </cell>
          <cell r="V274" t="e">
            <v>#DIV/0!</v>
          </cell>
          <cell r="W274" t="e">
            <v>#DIV/0!</v>
          </cell>
        </row>
      </sheetData>
      <sheetData sheetId="4">
        <row r="77">
          <cell r="E77" t="e">
            <v>#VALUE!</v>
          </cell>
          <cell r="N77">
            <v>0.98322014051721573</v>
          </cell>
        </row>
        <row r="89">
          <cell r="E89" t="e">
            <v>#DIV/0!</v>
          </cell>
          <cell r="F89" t="e">
            <v>#DIV/0!</v>
          </cell>
        </row>
        <row r="159">
          <cell r="E159" t="e">
            <v>#VALUE!</v>
          </cell>
          <cell r="F159" t="e">
            <v>#VALUE!</v>
          </cell>
          <cell r="N159">
            <v>0</v>
          </cell>
          <cell r="O159">
            <v>0</v>
          </cell>
        </row>
        <row r="160">
          <cell r="E160" t="e">
            <v>#VALUE!</v>
          </cell>
          <cell r="F160" t="e">
            <v>#VALUE!</v>
          </cell>
          <cell r="N160">
            <v>0</v>
          </cell>
          <cell r="O160">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42_需要_計算_02_ストック】"/>
      <sheetName val="042_01_Setai_2550"/>
      <sheetName val="042_02_HonSai_2550"/>
      <sheetName val="042_03_VeryKon_2550"/>
      <sheetName val="042_04_Rslt_2025"/>
      <sheetName val="042_05_Rslt_2030"/>
      <sheetName val="042_06_Rslt_2035"/>
      <sheetName val="042_07_Rslt_2040"/>
      <sheetName val="042_08_Rslt_2045"/>
      <sheetName val="042_09_Rslt_2050"/>
      <sheetName val="042_10_Sanko_Calc_2550"/>
      <sheetName val="042_11_Sanko_Rslt_2550"/>
    </sheetNames>
    <sheetDataSet>
      <sheetData sheetId="0"/>
      <sheetData sheetId="1">
        <row r="51">
          <cell r="G51" t="e">
            <v>#DIV/0!</v>
          </cell>
          <cell r="T51" t="e">
            <v>#DIV/0!</v>
          </cell>
          <cell r="AG51" t="e">
            <v>#DIV/0!</v>
          </cell>
          <cell r="AT51" t="e">
            <v>#DIV/0!</v>
          </cell>
          <cell r="BG51" t="e">
            <v>#DIV/0!</v>
          </cell>
          <cell r="BT51" t="e">
            <v>#DIV/0!</v>
          </cell>
        </row>
        <row r="52">
          <cell r="G52" t="e">
            <v>#DIV/0!</v>
          </cell>
          <cell r="T52" t="e">
            <v>#DIV/0!</v>
          </cell>
          <cell r="AG52" t="e">
            <v>#DIV/0!</v>
          </cell>
          <cell r="AT52" t="e">
            <v>#DIV/0!</v>
          </cell>
          <cell r="BG52" t="e">
            <v>#DIV/0!</v>
          </cell>
          <cell r="BT52" t="e">
            <v>#DIV/0!</v>
          </cell>
        </row>
        <row r="53">
          <cell r="G53" t="e">
            <v>#DIV/0!</v>
          </cell>
          <cell r="T53" t="e">
            <v>#DIV/0!</v>
          </cell>
          <cell r="AG53" t="e">
            <v>#DIV/0!</v>
          </cell>
          <cell r="AT53" t="e">
            <v>#DIV/0!</v>
          </cell>
          <cell r="BG53" t="e">
            <v>#DIV/0!</v>
          </cell>
          <cell r="BT53" t="e">
            <v>#DIV/0!</v>
          </cell>
        </row>
        <row r="54">
          <cell r="G54" t="e">
            <v>#DIV/0!</v>
          </cell>
          <cell r="T54" t="e">
            <v>#DIV/0!</v>
          </cell>
          <cell r="AG54" t="e">
            <v>#DIV/0!</v>
          </cell>
          <cell r="AT54" t="e">
            <v>#DIV/0!</v>
          </cell>
          <cell r="BG54" t="e">
            <v>#DIV/0!</v>
          </cell>
          <cell r="BT54" t="e">
            <v>#DIV/0!</v>
          </cell>
        </row>
        <row r="55">
          <cell r="G55" t="e">
            <v>#DIV/0!</v>
          </cell>
          <cell r="T55" t="e">
            <v>#DIV/0!</v>
          </cell>
          <cell r="AG55" t="e">
            <v>#DIV/0!</v>
          </cell>
          <cell r="AT55" t="e">
            <v>#DIV/0!</v>
          </cell>
          <cell r="BG55" t="e">
            <v>#DIV/0!</v>
          </cell>
          <cell r="BT55" t="e">
            <v>#DIV/0!</v>
          </cell>
        </row>
        <row r="56">
          <cell r="G56" t="e">
            <v>#DIV/0!</v>
          </cell>
          <cell r="T56" t="e">
            <v>#DIV/0!</v>
          </cell>
          <cell r="AG56" t="e">
            <v>#DIV/0!</v>
          </cell>
          <cell r="AT56" t="e">
            <v>#DIV/0!</v>
          </cell>
          <cell r="BG56" t="e">
            <v>#DIV/0!</v>
          </cell>
          <cell r="BT56" t="e">
            <v>#DIV/0!</v>
          </cell>
        </row>
        <row r="57">
          <cell r="G57" t="e">
            <v>#DIV/0!</v>
          </cell>
          <cell r="T57" t="e">
            <v>#DIV/0!</v>
          </cell>
          <cell r="AG57" t="e">
            <v>#DIV/0!</v>
          </cell>
          <cell r="AT57" t="e">
            <v>#DIV/0!</v>
          </cell>
          <cell r="BG57" t="e">
            <v>#DIV/0!</v>
          </cell>
          <cell r="BT57" t="e">
            <v>#DIV/0!</v>
          </cell>
        </row>
        <row r="58">
          <cell r="G58" t="e">
            <v>#DIV/0!</v>
          </cell>
          <cell r="T58" t="e">
            <v>#DIV/0!</v>
          </cell>
          <cell r="AG58" t="e">
            <v>#DIV/0!</v>
          </cell>
          <cell r="AT58" t="e">
            <v>#DIV/0!</v>
          </cell>
          <cell r="BG58" t="e">
            <v>#DIV/0!</v>
          </cell>
          <cell r="BT58" t="e">
            <v>#DIV/0!</v>
          </cell>
        </row>
        <row r="59">
          <cell r="G59" t="e">
            <v>#DIV/0!</v>
          </cell>
          <cell r="T59" t="e">
            <v>#DIV/0!</v>
          </cell>
          <cell r="AG59" t="e">
            <v>#DIV/0!</v>
          </cell>
          <cell r="AT59" t="e">
            <v>#DIV/0!</v>
          </cell>
          <cell r="BG59" t="e">
            <v>#DIV/0!</v>
          </cell>
          <cell r="BT59" t="e">
            <v>#DIV/0!</v>
          </cell>
        </row>
        <row r="60">
          <cell r="G60" t="e">
            <v>#DIV/0!</v>
          </cell>
          <cell r="T60" t="e">
            <v>#DIV/0!</v>
          </cell>
          <cell r="AG60" t="e">
            <v>#DIV/0!</v>
          </cell>
          <cell r="AT60" t="e">
            <v>#DIV/0!</v>
          </cell>
          <cell r="BG60" t="e">
            <v>#DIV/0!</v>
          </cell>
          <cell r="BT60" t="e">
            <v>#DIV/0!</v>
          </cell>
        </row>
        <row r="61">
          <cell r="G61" t="e">
            <v>#DIV/0!</v>
          </cell>
          <cell r="T61" t="e">
            <v>#DIV/0!</v>
          </cell>
          <cell r="AG61" t="e">
            <v>#DIV/0!</v>
          </cell>
          <cell r="AT61" t="e">
            <v>#DIV/0!</v>
          </cell>
          <cell r="BG61" t="e">
            <v>#DIV/0!</v>
          </cell>
          <cell r="BT61" t="e">
            <v>#DIV/0!</v>
          </cell>
        </row>
        <row r="62">
          <cell r="G62" t="e">
            <v>#DIV/0!</v>
          </cell>
          <cell r="T62" t="e">
            <v>#DIV/0!</v>
          </cell>
          <cell r="AG62" t="e">
            <v>#DIV/0!</v>
          </cell>
          <cell r="AT62" t="e">
            <v>#DIV/0!</v>
          </cell>
          <cell r="BG62" t="e">
            <v>#DIV/0!</v>
          </cell>
          <cell r="BT62" t="e">
            <v>#DIV/0!</v>
          </cell>
        </row>
        <row r="63">
          <cell r="G63" t="e">
            <v>#DIV/0!</v>
          </cell>
          <cell r="T63" t="e">
            <v>#DIV/0!</v>
          </cell>
          <cell r="AG63" t="e">
            <v>#DIV/0!</v>
          </cell>
          <cell r="AT63" t="e">
            <v>#DIV/0!</v>
          </cell>
          <cell r="BG63" t="e">
            <v>#DIV/0!</v>
          </cell>
          <cell r="BT63" t="e">
            <v>#DIV/0!</v>
          </cell>
        </row>
        <row r="64">
          <cell r="G64" t="e">
            <v>#DIV/0!</v>
          </cell>
          <cell r="T64" t="e">
            <v>#DIV/0!</v>
          </cell>
          <cell r="AG64" t="e">
            <v>#DIV/0!</v>
          </cell>
          <cell r="AT64" t="e">
            <v>#DIV/0!</v>
          </cell>
          <cell r="BG64" t="e">
            <v>#DIV/0!</v>
          </cell>
          <cell r="BT64" t="e">
            <v>#DIV/0!</v>
          </cell>
        </row>
        <row r="65">
          <cell r="G65" t="e">
            <v>#DIV/0!</v>
          </cell>
          <cell r="T65" t="e">
            <v>#DIV/0!</v>
          </cell>
          <cell r="AG65" t="e">
            <v>#DIV/0!</v>
          </cell>
          <cell r="AT65" t="e">
            <v>#DIV/0!</v>
          </cell>
          <cell r="BG65" t="e">
            <v>#DIV/0!</v>
          </cell>
          <cell r="BT65" t="e">
            <v>#DIV/0!</v>
          </cell>
        </row>
        <row r="66">
          <cell r="G66" t="e">
            <v>#DIV/0!</v>
          </cell>
          <cell r="T66" t="e">
            <v>#DIV/0!</v>
          </cell>
          <cell r="AG66" t="e">
            <v>#DIV/0!</v>
          </cell>
          <cell r="AT66" t="e">
            <v>#DIV/0!</v>
          </cell>
          <cell r="BG66" t="e">
            <v>#DIV/0!</v>
          </cell>
          <cell r="BT66" t="e">
            <v>#DIV/0!</v>
          </cell>
        </row>
        <row r="67">
          <cell r="G67" t="e">
            <v>#DIV/0!</v>
          </cell>
          <cell r="T67" t="e">
            <v>#DIV/0!</v>
          </cell>
          <cell r="AG67" t="e">
            <v>#DIV/0!</v>
          </cell>
          <cell r="AT67" t="e">
            <v>#DIV/0!</v>
          </cell>
          <cell r="BG67" t="e">
            <v>#DIV/0!</v>
          </cell>
          <cell r="BT67" t="e">
            <v>#DIV/0!</v>
          </cell>
        </row>
        <row r="68">
          <cell r="G68" t="e">
            <v>#DIV/0!</v>
          </cell>
          <cell r="T68" t="e">
            <v>#DIV/0!</v>
          </cell>
          <cell r="AG68" t="e">
            <v>#DIV/0!</v>
          </cell>
          <cell r="AT68" t="e">
            <v>#DIV/0!</v>
          </cell>
          <cell r="BG68" t="e">
            <v>#DIV/0!</v>
          </cell>
          <cell r="BT68" t="e">
            <v>#DIV/0!</v>
          </cell>
        </row>
        <row r="69">
          <cell r="G69" t="e">
            <v>#DIV/0!</v>
          </cell>
          <cell r="T69" t="e">
            <v>#DIV/0!</v>
          </cell>
          <cell r="AG69" t="e">
            <v>#DIV/0!</v>
          </cell>
          <cell r="AT69" t="e">
            <v>#DIV/0!</v>
          </cell>
          <cell r="BG69" t="e">
            <v>#DIV/0!</v>
          </cell>
          <cell r="BT69" t="e">
            <v>#DIV/0!</v>
          </cell>
        </row>
        <row r="70">
          <cell r="G70" t="e">
            <v>#DIV/0!</v>
          </cell>
          <cell r="T70" t="e">
            <v>#DIV/0!</v>
          </cell>
          <cell r="AG70" t="e">
            <v>#DIV/0!</v>
          </cell>
          <cell r="AT70" t="e">
            <v>#DIV/0!</v>
          </cell>
          <cell r="BG70" t="e">
            <v>#DIV/0!</v>
          </cell>
          <cell r="BT70" t="e">
            <v>#DIV/0!</v>
          </cell>
        </row>
        <row r="71">
          <cell r="G71" t="e">
            <v>#DIV/0!</v>
          </cell>
          <cell r="T71" t="e">
            <v>#DIV/0!</v>
          </cell>
          <cell r="AG71" t="e">
            <v>#DIV/0!</v>
          </cell>
          <cell r="AT71" t="e">
            <v>#DIV/0!</v>
          </cell>
          <cell r="BG71" t="e">
            <v>#DIV/0!</v>
          </cell>
          <cell r="BT71" t="e">
            <v>#DIV/0!</v>
          </cell>
        </row>
        <row r="72">
          <cell r="G72" t="e">
            <v>#DIV/0!</v>
          </cell>
          <cell r="T72" t="e">
            <v>#DIV/0!</v>
          </cell>
          <cell r="AG72" t="e">
            <v>#DIV/0!</v>
          </cell>
          <cell r="AT72" t="e">
            <v>#DIV/0!</v>
          </cell>
          <cell r="BG72" t="e">
            <v>#DIV/0!</v>
          </cell>
          <cell r="BT72" t="e">
            <v>#DIV/0!</v>
          </cell>
        </row>
        <row r="73">
          <cell r="G73" t="e">
            <v>#DIV/0!</v>
          </cell>
          <cell r="T73" t="e">
            <v>#DIV/0!</v>
          </cell>
          <cell r="AG73" t="e">
            <v>#DIV/0!</v>
          </cell>
          <cell r="AT73" t="e">
            <v>#DIV/0!</v>
          </cell>
          <cell r="BG73" t="e">
            <v>#DIV/0!</v>
          </cell>
          <cell r="BT73" t="e">
            <v>#DIV/0!</v>
          </cell>
        </row>
        <row r="74">
          <cell r="G74" t="e">
            <v>#DIV/0!</v>
          </cell>
          <cell r="T74" t="e">
            <v>#DIV/0!</v>
          </cell>
          <cell r="AG74" t="e">
            <v>#DIV/0!</v>
          </cell>
          <cell r="AT74" t="e">
            <v>#DIV/0!</v>
          </cell>
          <cell r="BG74" t="e">
            <v>#DIV/0!</v>
          </cell>
          <cell r="BT74" t="e">
            <v>#DIV/0!</v>
          </cell>
        </row>
        <row r="75">
          <cell r="G75" t="e">
            <v>#DIV/0!</v>
          </cell>
          <cell r="T75" t="e">
            <v>#DIV/0!</v>
          </cell>
          <cell r="AG75" t="e">
            <v>#DIV/0!</v>
          </cell>
          <cell r="AT75" t="e">
            <v>#DIV/0!</v>
          </cell>
          <cell r="BG75" t="e">
            <v>#DIV/0!</v>
          </cell>
          <cell r="BT75" t="e">
            <v>#DIV/0!</v>
          </cell>
        </row>
        <row r="76">
          <cell r="G76" t="e">
            <v>#DIV/0!</v>
          </cell>
          <cell r="T76" t="e">
            <v>#DIV/0!</v>
          </cell>
          <cell r="AG76" t="e">
            <v>#DIV/0!</v>
          </cell>
          <cell r="AT76" t="e">
            <v>#DIV/0!</v>
          </cell>
          <cell r="BG76" t="e">
            <v>#DIV/0!</v>
          </cell>
          <cell r="BT76" t="e">
            <v>#DIV/0!</v>
          </cell>
        </row>
        <row r="77">
          <cell r="G77" t="e">
            <v>#DIV/0!</v>
          </cell>
          <cell r="T77" t="e">
            <v>#DIV/0!</v>
          </cell>
          <cell r="AG77" t="e">
            <v>#DIV/0!</v>
          </cell>
          <cell r="AT77" t="e">
            <v>#DIV/0!</v>
          </cell>
          <cell r="BG77" t="e">
            <v>#DIV/0!</v>
          </cell>
          <cell r="BT77" t="e">
            <v>#DIV/0!</v>
          </cell>
        </row>
        <row r="78">
          <cell r="G78" t="e">
            <v>#DIV/0!</v>
          </cell>
          <cell r="T78" t="e">
            <v>#DIV/0!</v>
          </cell>
          <cell r="AG78" t="e">
            <v>#DIV/0!</v>
          </cell>
          <cell r="AT78" t="e">
            <v>#DIV/0!</v>
          </cell>
          <cell r="BG78" t="e">
            <v>#DIV/0!</v>
          </cell>
          <cell r="BT78" t="e">
            <v>#DIV/0!</v>
          </cell>
        </row>
        <row r="79">
          <cell r="G79" t="e">
            <v>#DIV/0!</v>
          </cell>
          <cell r="T79" t="e">
            <v>#DIV/0!</v>
          </cell>
          <cell r="AG79" t="e">
            <v>#DIV/0!</v>
          </cell>
          <cell r="AT79" t="e">
            <v>#DIV/0!</v>
          </cell>
          <cell r="BG79" t="e">
            <v>#DIV/0!</v>
          </cell>
          <cell r="BT79" t="e">
            <v>#DIV/0!</v>
          </cell>
        </row>
        <row r="80">
          <cell r="G80" t="e">
            <v>#DIV/0!</v>
          </cell>
          <cell r="T80" t="e">
            <v>#DIV/0!</v>
          </cell>
          <cell r="AG80" t="e">
            <v>#DIV/0!</v>
          </cell>
          <cell r="AT80" t="e">
            <v>#DIV/0!</v>
          </cell>
          <cell r="BG80" t="e">
            <v>#DIV/0!</v>
          </cell>
          <cell r="BT80" t="e">
            <v>#DIV/0!</v>
          </cell>
        </row>
        <row r="81">
          <cell r="G81" t="e">
            <v>#DIV/0!</v>
          </cell>
          <cell r="T81" t="e">
            <v>#DIV/0!</v>
          </cell>
          <cell r="AG81" t="e">
            <v>#DIV/0!</v>
          </cell>
          <cell r="AT81" t="e">
            <v>#DIV/0!</v>
          </cell>
          <cell r="BG81" t="e">
            <v>#DIV/0!</v>
          </cell>
          <cell r="BT81" t="e">
            <v>#DIV/0!</v>
          </cell>
        </row>
        <row r="82">
          <cell r="G82" t="e">
            <v>#DIV/0!</v>
          </cell>
          <cell r="T82" t="e">
            <v>#DIV/0!</v>
          </cell>
          <cell r="AG82" t="e">
            <v>#DIV/0!</v>
          </cell>
          <cell r="AT82" t="e">
            <v>#DIV/0!</v>
          </cell>
          <cell r="BG82" t="e">
            <v>#DIV/0!</v>
          </cell>
          <cell r="BT82" t="e">
            <v>#DIV/0!</v>
          </cell>
        </row>
        <row r="83">
          <cell r="G83" t="e">
            <v>#DIV/0!</v>
          </cell>
          <cell r="T83" t="e">
            <v>#DIV/0!</v>
          </cell>
          <cell r="AG83" t="e">
            <v>#DIV/0!</v>
          </cell>
          <cell r="AT83" t="e">
            <v>#DIV/0!</v>
          </cell>
          <cell r="BG83" t="e">
            <v>#DIV/0!</v>
          </cell>
          <cell r="BT83" t="e">
            <v>#DIV/0!</v>
          </cell>
        </row>
        <row r="84">
          <cell r="G84" t="e">
            <v>#DIV/0!</v>
          </cell>
          <cell r="T84" t="e">
            <v>#DIV/0!</v>
          </cell>
          <cell r="AG84" t="e">
            <v>#DIV/0!</v>
          </cell>
          <cell r="AT84" t="e">
            <v>#DIV/0!</v>
          </cell>
          <cell r="BG84" t="e">
            <v>#DIV/0!</v>
          </cell>
          <cell r="BT84" t="e">
            <v>#DIV/0!</v>
          </cell>
        </row>
        <row r="85">
          <cell r="G85" t="e">
            <v>#DIV/0!</v>
          </cell>
          <cell r="T85" t="e">
            <v>#DIV/0!</v>
          </cell>
          <cell r="AG85" t="e">
            <v>#DIV/0!</v>
          </cell>
          <cell r="AT85" t="e">
            <v>#DIV/0!</v>
          </cell>
          <cell r="BG85" t="e">
            <v>#DIV/0!</v>
          </cell>
          <cell r="BT85" t="e">
            <v>#DIV/0!</v>
          </cell>
        </row>
        <row r="86">
          <cell r="G86" t="e">
            <v>#DIV/0!</v>
          </cell>
          <cell r="T86" t="e">
            <v>#DIV/0!</v>
          </cell>
          <cell r="AG86" t="e">
            <v>#DIV/0!</v>
          </cell>
          <cell r="AT86" t="e">
            <v>#DIV/0!</v>
          </cell>
          <cell r="BG86" t="e">
            <v>#DIV/0!</v>
          </cell>
          <cell r="BT86" t="e">
            <v>#DIV/0!</v>
          </cell>
        </row>
      </sheetData>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A1DE1-4536-48B3-93C6-C96C16BD512D}">
  <sheetPr codeName="Sheet1"/>
  <dimension ref="A1"/>
  <sheetViews>
    <sheetView workbookViewId="0"/>
  </sheetViews>
  <sheetFormatPr defaultRowHeight="18.75"/>
  <sheetData/>
  <phoneticPr fontId="2"/>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AD8641-DB78-4A0E-8A4B-D5C4A4FB8509}">
  <sheetPr codeName="Sheet2"/>
  <dimension ref="B2:BS512"/>
  <sheetViews>
    <sheetView tabSelected="1" zoomScale="55" zoomScaleNormal="55" workbookViewId="0"/>
  </sheetViews>
  <sheetFormatPr defaultColWidth="6.5" defaultRowHeight="18.75"/>
  <cols>
    <col min="1" max="1" width="6.5" style="1"/>
    <col min="2" max="2" width="1.25" style="1" customWidth="1"/>
    <col min="3" max="3" width="12.25" style="1" customWidth="1"/>
    <col min="4" max="4" width="1.25" style="1" customWidth="1"/>
    <col min="5" max="5" width="13.375" style="5" customWidth="1"/>
    <col min="6" max="6" width="16.5" style="1" customWidth="1"/>
    <col min="7" max="13" width="9.625" style="1" customWidth="1"/>
    <col min="14" max="85" width="6.5" style="1" customWidth="1"/>
    <col min="86" max="16384" width="6.5" style="1"/>
  </cols>
  <sheetData>
    <row r="2" spans="2:6">
      <c r="B2" s="200"/>
      <c r="C2" s="3" t="s">
        <v>278</v>
      </c>
    </row>
    <row r="3" spans="2:6">
      <c r="B3" s="200"/>
      <c r="C3" s="3"/>
    </row>
    <row r="4" spans="2:6">
      <c r="B4" s="200"/>
      <c r="C4" s="3"/>
      <c r="E4" s="430" t="s">
        <v>522</v>
      </c>
      <c r="F4" s="3" t="s">
        <v>523</v>
      </c>
    </row>
    <row r="5" spans="2:6">
      <c r="B5" s="200"/>
      <c r="C5" s="3"/>
      <c r="E5" s="430" t="s">
        <v>469</v>
      </c>
      <c r="F5" s="3" t="s">
        <v>468</v>
      </c>
    </row>
    <row r="6" spans="2:6">
      <c r="B6" s="200"/>
      <c r="E6" s="429" t="s">
        <v>505</v>
      </c>
      <c r="F6" s="3" t="s">
        <v>503</v>
      </c>
    </row>
    <row r="7" spans="2:6">
      <c r="B7" s="200"/>
      <c r="E7" s="429" t="s">
        <v>279</v>
      </c>
      <c r="F7" s="3" t="s">
        <v>102</v>
      </c>
    </row>
    <row r="8" spans="2:6">
      <c r="B8" s="200"/>
      <c r="E8" s="429" t="s">
        <v>280</v>
      </c>
      <c r="F8" s="3" t="s">
        <v>281</v>
      </c>
    </row>
    <row r="9" spans="2:6">
      <c r="B9" s="200"/>
      <c r="E9" s="429" t="s">
        <v>282</v>
      </c>
      <c r="F9" s="3" t="s">
        <v>444</v>
      </c>
    </row>
    <row r="10" spans="2:6">
      <c r="B10" s="200"/>
      <c r="E10" s="429" t="s">
        <v>285</v>
      </c>
      <c r="F10" s="3" t="s">
        <v>457</v>
      </c>
    </row>
    <row r="11" spans="2:6">
      <c r="B11" s="200"/>
      <c r="E11" s="429" t="s">
        <v>286</v>
      </c>
      <c r="F11" s="3" t="s">
        <v>456</v>
      </c>
    </row>
    <row r="12" spans="2:6">
      <c r="B12" s="200"/>
      <c r="E12" s="429" t="s">
        <v>287</v>
      </c>
      <c r="F12" s="3" t="s">
        <v>458</v>
      </c>
    </row>
    <row r="13" spans="2:6">
      <c r="B13" s="200"/>
      <c r="E13" s="429" t="s">
        <v>288</v>
      </c>
      <c r="F13" s="3" t="s">
        <v>460</v>
      </c>
    </row>
    <row r="14" spans="2:6">
      <c r="B14" s="200"/>
      <c r="E14" s="429" t="s">
        <v>289</v>
      </c>
      <c r="F14" s="3" t="s">
        <v>463</v>
      </c>
    </row>
    <row r="15" spans="2:6">
      <c r="B15" s="200"/>
      <c r="E15" s="429" t="s">
        <v>290</v>
      </c>
      <c r="F15" s="3" t="s">
        <v>464</v>
      </c>
    </row>
    <row r="16" spans="2:6">
      <c r="B16" s="200"/>
      <c r="E16" s="429" t="s">
        <v>291</v>
      </c>
      <c r="F16" s="3" t="s">
        <v>292</v>
      </c>
    </row>
    <row r="17" spans="2:13">
      <c r="B17" s="200"/>
      <c r="E17" s="429" t="s">
        <v>293</v>
      </c>
      <c r="F17" s="3" t="s">
        <v>461</v>
      </c>
    </row>
    <row r="20" spans="2:13">
      <c r="B20" s="200"/>
      <c r="C20" s="247" t="s">
        <v>524</v>
      </c>
      <c r="D20" s="3" t="s">
        <v>523</v>
      </c>
    </row>
    <row r="21" spans="2:13">
      <c r="B21" s="200"/>
    </row>
    <row r="22" spans="2:13">
      <c r="B22" s="200"/>
      <c r="D22" s="100"/>
      <c r="E22" s="430" t="s">
        <v>95</v>
      </c>
    </row>
    <row r="23" spans="2:13">
      <c r="B23" s="200"/>
      <c r="D23" s="100"/>
      <c r="E23" s="430"/>
    </row>
    <row r="24" spans="2:13">
      <c r="B24" s="200"/>
      <c r="D24" s="100"/>
      <c r="E24" s="430"/>
      <c r="F24" s="3" t="s">
        <v>525</v>
      </c>
    </row>
    <row r="25" spans="2:13">
      <c r="B25" s="200"/>
      <c r="D25" s="100"/>
      <c r="E25" s="430"/>
      <c r="F25" s="551" t="s">
        <v>526</v>
      </c>
      <c r="G25" s="552">
        <v>2020</v>
      </c>
      <c r="H25" s="553">
        <f t="shared" ref="H25:M25" si="0">G25+5</f>
        <v>2025</v>
      </c>
      <c r="I25" s="553">
        <f t="shared" si="0"/>
        <v>2030</v>
      </c>
      <c r="J25" s="553">
        <f t="shared" si="0"/>
        <v>2035</v>
      </c>
      <c r="K25" s="553">
        <f t="shared" si="0"/>
        <v>2040</v>
      </c>
      <c r="L25" s="553">
        <f t="shared" si="0"/>
        <v>2045</v>
      </c>
      <c r="M25" s="554">
        <f t="shared" si="0"/>
        <v>2050</v>
      </c>
    </row>
    <row r="26" spans="2:13">
      <c r="B26" s="200"/>
      <c r="D26" s="100"/>
      <c r="E26" s="430"/>
      <c r="F26" s="555" t="s">
        <v>527</v>
      </c>
      <c r="G26" s="556">
        <f t="array" ref="G26:G41">'[1]011_11_統計データ_将来世帯数'!G26:G41</f>
        <v>0</v>
      </c>
      <c r="H26" s="559">
        <f t="array" ref="H26:H40">'[1]011_11_統計データ_将来世帯数'!L26:L40</f>
        <v>0</v>
      </c>
      <c r="I26" s="559">
        <f t="array" ref="I26:I40">'[1]011_11_統計データ_将来世帯数'!Q26:Q40</f>
        <v>0</v>
      </c>
      <c r="J26" s="559">
        <f t="array" ref="J26:J40">'[1]011_11_統計データ_将来世帯数'!V26:V40</f>
        <v>0</v>
      </c>
      <c r="K26" s="559">
        <f t="array" ref="K26:K40">'[1]011_11_統計データ_将来世帯数'!AA26:AA40</f>
        <v>0</v>
      </c>
      <c r="L26" s="559">
        <f t="array" ref="L26:L40">'[1]011_11_統計データ_将来世帯数'!AF26:AF40</f>
        <v>0</v>
      </c>
      <c r="M26" s="561">
        <f t="array" ref="M26:M40">'[1]011_11_統計データ_将来世帯数'!AK26:AK40</f>
        <v>0</v>
      </c>
    </row>
    <row r="27" spans="2:13">
      <c r="B27" s="200"/>
      <c r="D27" s="100"/>
      <c r="E27" s="430"/>
      <c r="F27" s="563" t="s">
        <v>528</v>
      </c>
      <c r="G27" s="557">
        <v>0</v>
      </c>
      <c r="H27" s="560">
        <v>0</v>
      </c>
      <c r="I27" s="560">
        <v>0</v>
      </c>
      <c r="J27" s="560">
        <v>0</v>
      </c>
      <c r="K27" s="560">
        <v>0</v>
      </c>
      <c r="L27" s="560">
        <v>0</v>
      </c>
      <c r="M27" s="562">
        <v>0</v>
      </c>
    </row>
    <row r="28" spans="2:13">
      <c r="B28" s="200"/>
      <c r="D28" s="100"/>
      <c r="E28" s="430"/>
      <c r="F28" s="564" t="s">
        <v>529</v>
      </c>
      <c r="G28" s="557">
        <v>0</v>
      </c>
      <c r="H28" s="560">
        <v>0</v>
      </c>
      <c r="I28" s="560">
        <v>0</v>
      </c>
      <c r="J28" s="560">
        <v>0</v>
      </c>
      <c r="K28" s="560">
        <v>0</v>
      </c>
      <c r="L28" s="560">
        <v>0</v>
      </c>
      <c r="M28" s="562">
        <v>0</v>
      </c>
    </row>
    <row r="29" spans="2:13">
      <c r="B29" s="200"/>
      <c r="D29" s="100"/>
      <c r="E29" s="430"/>
      <c r="F29" s="564" t="s">
        <v>530</v>
      </c>
      <c r="G29" s="557">
        <v>0</v>
      </c>
      <c r="H29" s="560">
        <v>0</v>
      </c>
      <c r="I29" s="560">
        <v>0</v>
      </c>
      <c r="J29" s="560">
        <v>0</v>
      </c>
      <c r="K29" s="560">
        <v>0</v>
      </c>
      <c r="L29" s="560">
        <v>0</v>
      </c>
      <c r="M29" s="562">
        <v>0</v>
      </c>
    </row>
    <row r="30" spans="2:13">
      <c r="B30" s="200"/>
      <c r="D30" s="100"/>
      <c r="E30" s="430"/>
      <c r="F30" s="564" t="s">
        <v>531</v>
      </c>
      <c r="G30" s="557">
        <v>0</v>
      </c>
      <c r="H30" s="560">
        <v>0</v>
      </c>
      <c r="I30" s="560">
        <v>0</v>
      </c>
      <c r="J30" s="560">
        <v>0</v>
      </c>
      <c r="K30" s="560">
        <v>0</v>
      </c>
      <c r="L30" s="560">
        <v>0</v>
      </c>
      <c r="M30" s="562">
        <v>0</v>
      </c>
    </row>
    <row r="31" spans="2:13">
      <c r="B31" s="200"/>
      <c r="D31" s="100"/>
      <c r="E31" s="430"/>
      <c r="F31" s="564" t="s">
        <v>532</v>
      </c>
      <c r="G31" s="557">
        <v>0</v>
      </c>
      <c r="H31" s="560">
        <v>0</v>
      </c>
      <c r="I31" s="560">
        <v>0</v>
      </c>
      <c r="J31" s="560">
        <v>0</v>
      </c>
      <c r="K31" s="560">
        <v>0</v>
      </c>
      <c r="L31" s="560">
        <v>0</v>
      </c>
      <c r="M31" s="562">
        <v>0</v>
      </c>
    </row>
    <row r="32" spans="2:13">
      <c r="B32" s="200"/>
      <c r="D32" s="100"/>
      <c r="E32" s="430"/>
      <c r="F32" s="564" t="s">
        <v>533</v>
      </c>
      <c r="G32" s="557">
        <v>0</v>
      </c>
      <c r="H32" s="560">
        <v>0</v>
      </c>
      <c r="I32" s="560">
        <v>0</v>
      </c>
      <c r="J32" s="560">
        <v>0</v>
      </c>
      <c r="K32" s="560">
        <v>0</v>
      </c>
      <c r="L32" s="560">
        <v>0</v>
      </c>
      <c r="M32" s="562">
        <v>0</v>
      </c>
    </row>
    <row r="33" spans="2:13">
      <c r="B33" s="200"/>
      <c r="D33" s="100"/>
      <c r="E33" s="430"/>
      <c r="F33" s="564" t="s">
        <v>534</v>
      </c>
      <c r="G33" s="557">
        <v>0</v>
      </c>
      <c r="H33" s="560">
        <v>0</v>
      </c>
      <c r="I33" s="560">
        <v>0</v>
      </c>
      <c r="J33" s="560">
        <v>0</v>
      </c>
      <c r="K33" s="560">
        <v>0</v>
      </c>
      <c r="L33" s="560">
        <v>0</v>
      </c>
      <c r="M33" s="562">
        <v>0</v>
      </c>
    </row>
    <row r="34" spans="2:13">
      <c r="B34" s="200"/>
      <c r="D34" s="100"/>
      <c r="E34" s="430"/>
      <c r="F34" s="564" t="s">
        <v>535</v>
      </c>
      <c r="G34" s="557">
        <v>0</v>
      </c>
      <c r="H34" s="560">
        <v>0</v>
      </c>
      <c r="I34" s="560">
        <v>0</v>
      </c>
      <c r="J34" s="560">
        <v>0</v>
      </c>
      <c r="K34" s="560">
        <v>0</v>
      </c>
      <c r="L34" s="560">
        <v>0</v>
      </c>
      <c r="M34" s="562">
        <v>0</v>
      </c>
    </row>
    <row r="35" spans="2:13">
      <c r="B35" s="200"/>
      <c r="D35" s="100"/>
      <c r="E35" s="430"/>
      <c r="F35" s="564" t="s">
        <v>536</v>
      </c>
      <c r="G35" s="557">
        <v>0</v>
      </c>
      <c r="H35" s="560">
        <v>0</v>
      </c>
      <c r="I35" s="560">
        <v>0</v>
      </c>
      <c r="J35" s="560">
        <v>0</v>
      </c>
      <c r="K35" s="560">
        <v>0</v>
      </c>
      <c r="L35" s="560">
        <v>0</v>
      </c>
      <c r="M35" s="562">
        <v>0</v>
      </c>
    </row>
    <row r="36" spans="2:13">
      <c r="B36" s="200"/>
      <c r="D36" s="100"/>
      <c r="E36" s="430"/>
      <c r="F36" s="564" t="s">
        <v>537</v>
      </c>
      <c r="G36" s="557">
        <v>0</v>
      </c>
      <c r="H36" s="560">
        <v>0</v>
      </c>
      <c r="I36" s="560">
        <v>0</v>
      </c>
      <c r="J36" s="560">
        <v>0</v>
      </c>
      <c r="K36" s="560">
        <v>0</v>
      </c>
      <c r="L36" s="560">
        <v>0</v>
      </c>
      <c r="M36" s="562">
        <v>0</v>
      </c>
    </row>
    <row r="37" spans="2:13">
      <c r="B37" s="200"/>
      <c r="D37" s="100"/>
      <c r="E37" s="430"/>
      <c r="F37" s="564" t="s">
        <v>538</v>
      </c>
      <c r="G37" s="557">
        <v>0</v>
      </c>
      <c r="H37" s="560">
        <v>0</v>
      </c>
      <c r="I37" s="560">
        <v>0</v>
      </c>
      <c r="J37" s="560">
        <v>0</v>
      </c>
      <c r="K37" s="560">
        <v>0</v>
      </c>
      <c r="L37" s="560">
        <v>0</v>
      </c>
      <c r="M37" s="562">
        <v>0</v>
      </c>
    </row>
    <row r="38" spans="2:13">
      <c r="B38" s="200"/>
      <c r="D38" s="100"/>
      <c r="E38" s="430"/>
      <c r="F38" s="564" t="s">
        <v>539</v>
      </c>
      <c r="G38" s="557">
        <v>0</v>
      </c>
      <c r="H38" s="560">
        <v>0</v>
      </c>
      <c r="I38" s="560">
        <v>0</v>
      </c>
      <c r="J38" s="560">
        <v>0</v>
      </c>
      <c r="K38" s="560">
        <v>0</v>
      </c>
      <c r="L38" s="560">
        <v>0</v>
      </c>
      <c r="M38" s="562">
        <v>0</v>
      </c>
    </row>
    <row r="39" spans="2:13">
      <c r="B39" s="200"/>
      <c r="D39" s="100"/>
      <c r="E39" s="430"/>
      <c r="F39" s="564" t="s">
        <v>540</v>
      </c>
      <c r="G39" s="557">
        <v>0</v>
      </c>
      <c r="H39" s="560">
        <v>0</v>
      </c>
      <c r="I39" s="560">
        <v>0</v>
      </c>
      <c r="J39" s="560">
        <v>0</v>
      </c>
      <c r="K39" s="560">
        <v>0</v>
      </c>
      <c r="L39" s="560">
        <v>0</v>
      </c>
      <c r="M39" s="562">
        <v>0</v>
      </c>
    </row>
    <row r="40" spans="2:13">
      <c r="B40" s="200"/>
      <c r="D40" s="100"/>
      <c r="E40" s="430"/>
      <c r="F40" s="564" t="s">
        <v>541</v>
      </c>
      <c r="G40" s="557">
        <v>0</v>
      </c>
      <c r="H40" s="560">
        <v>0</v>
      </c>
      <c r="I40" s="560">
        <v>0</v>
      </c>
      <c r="J40" s="560">
        <v>0</v>
      </c>
      <c r="K40" s="560">
        <v>0</v>
      </c>
      <c r="L40" s="560">
        <v>0</v>
      </c>
      <c r="M40" s="562">
        <v>0</v>
      </c>
    </row>
    <row r="41" spans="2:13">
      <c r="B41" s="200"/>
      <c r="D41" s="100"/>
      <c r="E41" s="430"/>
      <c r="F41" s="565" t="s">
        <v>542</v>
      </c>
      <c r="G41" s="558">
        <v>0</v>
      </c>
      <c r="H41" s="566">
        <f>SUM('[1]011_11_統計データ_将来世帯数'!L41:L43)</f>
        <v>0</v>
      </c>
      <c r="I41" s="566">
        <f>SUM('[1]011_11_統計データ_将来世帯数'!Q41:Q43)</f>
        <v>0</v>
      </c>
      <c r="J41" s="566">
        <f>SUM('[1]011_11_統計データ_将来世帯数'!V41:V43)</f>
        <v>0</v>
      </c>
      <c r="K41" s="566">
        <f>SUM('[1]011_11_統計データ_将来世帯数'!AA41:AA43)</f>
        <v>0</v>
      </c>
      <c r="L41" s="566">
        <f>SUM('[1]011_11_統計データ_将来世帯数'!AF41:AF43)</f>
        <v>0</v>
      </c>
      <c r="M41" s="567">
        <f>SUM('[1]011_11_統計データ_将来世帯数'!AK41:AK43)</f>
        <v>0</v>
      </c>
    </row>
    <row r="42" spans="2:13">
      <c r="B42" s="200"/>
      <c r="D42" s="100"/>
      <c r="E42" s="430"/>
    </row>
    <row r="43" spans="2:13">
      <c r="B43" s="200"/>
      <c r="D43" s="100"/>
      <c r="E43" s="430"/>
      <c r="F43" s="3" t="s">
        <v>543</v>
      </c>
    </row>
    <row r="44" spans="2:13">
      <c r="B44" s="200"/>
      <c r="D44" s="100"/>
      <c r="E44" s="430"/>
      <c r="F44" s="551" t="s">
        <v>526</v>
      </c>
      <c r="G44" s="552">
        <v>2020</v>
      </c>
      <c r="H44" s="553">
        <f t="shared" ref="H44:M44" si="1">G44+5</f>
        <v>2025</v>
      </c>
      <c r="I44" s="553">
        <f t="shared" si="1"/>
        <v>2030</v>
      </c>
      <c r="J44" s="553">
        <f t="shared" si="1"/>
        <v>2035</v>
      </c>
      <c r="K44" s="553">
        <f t="shared" si="1"/>
        <v>2040</v>
      </c>
      <c r="L44" s="553">
        <f t="shared" si="1"/>
        <v>2045</v>
      </c>
      <c r="M44" s="554">
        <f t="shared" si="1"/>
        <v>2050</v>
      </c>
    </row>
    <row r="45" spans="2:13">
      <c r="B45" s="200"/>
      <c r="D45" s="100"/>
      <c r="E45" s="430"/>
      <c r="F45" s="555" t="s">
        <v>527</v>
      </c>
      <c r="G45" s="570">
        <f t="array" ref="G45:G60">'[1]011_11_統計データ_将来世帯数'!H26:H41</f>
        <v>0</v>
      </c>
      <c r="H45" s="559">
        <f t="array" ref="H45:H59">'[1]011_11_統計データ_将来世帯数'!M26:M40</f>
        <v>0</v>
      </c>
      <c r="I45" s="559">
        <f t="array" ref="I45:I59">'[1]011_11_統計データ_将来世帯数'!R26:R40</f>
        <v>0</v>
      </c>
      <c r="J45" s="559">
        <f t="array" ref="J45:J59">'[1]011_11_統計データ_将来世帯数'!W26:W40</f>
        <v>0</v>
      </c>
      <c r="K45" s="559">
        <f t="array" ref="K45:K59">'[1]011_11_統計データ_将来世帯数'!AB26:AB40</f>
        <v>0</v>
      </c>
      <c r="L45" s="559">
        <f t="array" ref="L45:L59">'[1]011_11_統計データ_将来世帯数'!AG26:AG40</f>
        <v>0</v>
      </c>
      <c r="M45" s="561">
        <f t="array" ref="M45:M59">'[1]011_11_統計データ_将来世帯数'!AL26:AL40</f>
        <v>0</v>
      </c>
    </row>
    <row r="46" spans="2:13">
      <c r="B46" s="200"/>
      <c r="D46" s="100"/>
      <c r="E46" s="430"/>
      <c r="F46" s="563" t="s">
        <v>528</v>
      </c>
      <c r="G46" s="571">
        <v>0</v>
      </c>
      <c r="H46" s="560">
        <v>0</v>
      </c>
      <c r="I46" s="560">
        <v>0</v>
      </c>
      <c r="J46" s="560">
        <v>0</v>
      </c>
      <c r="K46" s="560">
        <v>0</v>
      </c>
      <c r="L46" s="560">
        <v>0</v>
      </c>
      <c r="M46" s="562">
        <v>0</v>
      </c>
    </row>
    <row r="47" spans="2:13">
      <c r="B47" s="200"/>
      <c r="D47" s="100"/>
      <c r="E47" s="430"/>
      <c r="F47" s="564" t="s">
        <v>529</v>
      </c>
      <c r="G47" s="571">
        <v>0</v>
      </c>
      <c r="H47" s="560">
        <v>0</v>
      </c>
      <c r="I47" s="560">
        <v>0</v>
      </c>
      <c r="J47" s="560">
        <v>0</v>
      </c>
      <c r="K47" s="560">
        <v>0</v>
      </c>
      <c r="L47" s="560">
        <v>0</v>
      </c>
      <c r="M47" s="562">
        <v>0</v>
      </c>
    </row>
    <row r="48" spans="2:13">
      <c r="B48" s="200"/>
      <c r="D48" s="100"/>
      <c r="E48" s="430"/>
      <c r="F48" s="564" t="s">
        <v>530</v>
      </c>
      <c r="G48" s="571">
        <v>0</v>
      </c>
      <c r="H48" s="560">
        <v>0</v>
      </c>
      <c r="I48" s="560">
        <v>0</v>
      </c>
      <c r="J48" s="560">
        <v>0</v>
      </c>
      <c r="K48" s="560">
        <v>0</v>
      </c>
      <c r="L48" s="560">
        <v>0</v>
      </c>
      <c r="M48" s="562">
        <v>0</v>
      </c>
    </row>
    <row r="49" spans="2:13">
      <c r="B49" s="200"/>
      <c r="D49" s="100"/>
      <c r="E49" s="430"/>
      <c r="F49" s="564" t="s">
        <v>531</v>
      </c>
      <c r="G49" s="571">
        <v>0</v>
      </c>
      <c r="H49" s="560">
        <v>0</v>
      </c>
      <c r="I49" s="560">
        <v>0</v>
      </c>
      <c r="J49" s="560">
        <v>0</v>
      </c>
      <c r="K49" s="560">
        <v>0</v>
      </c>
      <c r="L49" s="560">
        <v>0</v>
      </c>
      <c r="M49" s="562">
        <v>0</v>
      </c>
    </row>
    <row r="50" spans="2:13">
      <c r="B50" s="200"/>
      <c r="D50" s="100"/>
      <c r="E50" s="430"/>
      <c r="F50" s="564" t="s">
        <v>532</v>
      </c>
      <c r="G50" s="571">
        <v>0</v>
      </c>
      <c r="H50" s="560">
        <v>0</v>
      </c>
      <c r="I50" s="560">
        <v>0</v>
      </c>
      <c r="J50" s="560">
        <v>0</v>
      </c>
      <c r="K50" s="560">
        <v>0</v>
      </c>
      <c r="L50" s="560">
        <v>0</v>
      </c>
      <c r="M50" s="562">
        <v>0</v>
      </c>
    </row>
    <row r="51" spans="2:13">
      <c r="B51" s="200"/>
      <c r="D51" s="100"/>
      <c r="E51" s="430"/>
      <c r="F51" s="564" t="s">
        <v>533</v>
      </c>
      <c r="G51" s="571">
        <v>0</v>
      </c>
      <c r="H51" s="560">
        <v>0</v>
      </c>
      <c r="I51" s="560">
        <v>0</v>
      </c>
      <c r="J51" s="560">
        <v>0</v>
      </c>
      <c r="K51" s="560">
        <v>0</v>
      </c>
      <c r="L51" s="560">
        <v>0</v>
      </c>
      <c r="M51" s="562">
        <v>0</v>
      </c>
    </row>
    <row r="52" spans="2:13">
      <c r="B52" s="200"/>
      <c r="D52" s="100"/>
      <c r="E52" s="430"/>
      <c r="F52" s="564" t="s">
        <v>534</v>
      </c>
      <c r="G52" s="571">
        <v>0</v>
      </c>
      <c r="H52" s="560">
        <v>0</v>
      </c>
      <c r="I52" s="560">
        <v>0</v>
      </c>
      <c r="J52" s="560">
        <v>0</v>
      </c>
      <c r="K52" s="560">
        <v>0</v>
      </c>
      <c r="L52" s="560">
        <v>0</v>
      </c>
      <c r="M52" s="562">
        <v>0</v>
      </c>
    </row>
    <row r="53" spans="2:13">
      <c r="B53" s="200"/>
      <c r="D53" s="100"/>
      <c r="E53" s="430"/>
      <c r="F53" s="564" t="s">
        <v>535</v>
      </c>
      <c r="G53" s="571">
        <v>0</v>
      </c>
      <c r="H53" s="560">
        <v>0</v>
      </c>
      <c r="I53" s="560">
        <v>0</v>
      </c>
      <c r="J53" s="560">
        <v>0</v>
      </c>
      <c r="K53" s="560">
        <v>0</v>
      </c>
      <c r="L53" s="560">
        <v>0</v>
      </c>
      <c r="M53" s="562">
        <v>0</v>
      </c>
    </row>
    <row r="54" spans="2:13">
      <c r="B54" s="200"/>
      <c r="D54" s="100"/>
      <c r="E54" s="430"/>
      <c r="F54" s="564" t="s">
        <v>536</v>
      </c>
      <c r="G54" s="571">
        <v>0</v>
      </c>
      <c r="H54" s="560">
        <v>0</v>
      </c>
      <c r="I54" s="560">
        <v>0</v>
      </c>
      <c r="J54" s="560">
        <v>0</v>
      </c>
      <c r="K54" s="560">
        <v>0</v>
      </c>
      <c r="L54" s="560">
        <v>0</v>
      </c>
      <c r="M54" s="562">
        <v>0</v>
      </c>
    </row>
    <row r="55" spans="2:13">
      <c r="B55" s="200"/>
      <c r="D55" s="100"/>
      <c r="E55" s="430"/>
      <c r="F55" s="564" t="s">
        <v>537</v>
      </c>
      <c r="G55" s="571">
        <v>0</v>
      </c>
      <c r="H55" s="560">
        <v>0</v>
      </c>
      <c r="I55" s="560">
        <v>0</v>
      </c>
      <c r="J55" s="560">
        <v>0</v>
      </c>
      <c r="K55" s="560">
        <v>0</v>
      </c>
      <c r="L55" s="560">
        <v>0</v>
      </c>
      <c r="M55" s="562">
        <v>0</v>
      </c>
    </row>
    <row r="56" spans="2:13">
      <c r="B56" s="200"/>
      <c r="D56" s="100"/>
      <c r="E56" s="430"/>
      <c r="F56" s="564" t="s">
        <v>538</v>
      </c>
      <c r="G56" s="571">
        <v>0</v>
      </c>
      <c r="H56" s="560">
        <v>0</v>
      </c>
      <c r="I56" s="560">
        <v>0</v>
      </c>
      <c r="J56" s="560">
        <v>0</v>
      </c>
      <c r="K56" s="560">
        <v>0</v>
      </c>
      <c r="L56" s="560">
        <v>0</v>
      </c>
      <c r="M56" s="562">
        <v>0</v>
      </c>
    </row>
    <row r="57" spans="2:13">
      <c r="B57" s="200"/>
      <c r="D57" s="100"/>
      <c r="E57" s="430"/>
      <c r="F57" s="564" t="s">
        <v>539</v>
      </c>
      <c r="G57" s="571">
        <v>0</v>
      </c>
      <c r="H57" s="560">
        <v>0</v>
      </c>
      <c r="I57" s="560">
        <v>0</v>
      </c>
      <c r="J57" s="560">
        <v>0</v>
      </c>
      <c r="K57" s="560">
        <v>0</v>
      </c>
      <c r="L57" s="560">
        <v>0</v>
      </c>
      <c r="M57" s="562">
        <v>0</v>
      </c>
    </row>
    <row r="58" spans="2:13">
      <c r="B58" s="200"/>
      <c r="D58" s="100"/>
      <c r="E58" s="430"/>
      <c r="F58" s="564" t="s">
        <v>540</v>
      </c>
      <c r="G58" s="571">
        <v>0</v>
      </c>
      <c r="H58" s="560">
        <v>0</v>
      </c>
      <c r="I58" s="560">
        <v>0</v>
      </c>
      <c r="J58" s="560">
        <v>0</v>
      </c>
      <c r="K58" s="560">
        <v>0</v>
      </c>
      <c r="L58" s="560">
        <v>0</v>
      </c>
      <c r="M58" s="562">
        <v>0</v>
      </c>
    </row>
    <row r="59" spans="2:13">
      <c r="B59" s="200"/>
      <c r="D59" s="100"/>
      <c r="E59" s="430"/>
      <c r="F59" s="564" t="s">
        <v>541</v>
      </c>
      <c r="G59" s="571">
        <v>0</v>
      </c>
      <c r="H59" s="560">
        <v>0</v>
      </c>
      <c r="I59" s="560">
        <v>0</v>
      </c>
      <c r="J59" s="560">
        <v>0</v>
      </c>
      <c r="K59" s="560">
        <v>0</v>
      </c>
      <c r="L59" s="560">
        <v>0</v>
      </c>
      <c r="M59" s="562">
        <v>0</v>
      </c>
    </row>
    <row r="60" spans="2:13">
      <c r="B60" s="200"/>
      <c r="D60" s="100"/>
      <c r="E60" s="430"/>
      <c r="F60" s="565" t="s">
        <v>542</v>
      </c>
      <c r="G60" s="572">
        <v>0</v>
      </c>
      <c r="H60" s="566">
        <f>SUM('[1]011_11_統計データ_将来世帯数'!M41:M43)</f>
        <v>0</v>
      </c>
      <c r="I60" s="566">
        <f>SUM('[1]011_11_統計データ_将来世帯数'!R41:R43)</f>
        <v>0</v>
      </c>
      <c r="J60" s="566">
        <f>SUM('[1]011_11_統計データ_将来世帯数'!W41:W43)</f>
        <v>0</v>
      </c>
      <c r="K60" s="566">
        <f>SUM('[1]011_11_統計データ_将来世帯数'!AB41:AB43)</f>
        <v>0</v>
      </c>
      <c r="L60" s="566">
        <f>SUM('[1]011_11_統計データ_将来世帯数'!AG41:AG43)</f>
        <v>0</v>
      </c>
      <c r="M60" s="567">
        <f>SUM('[1]011_11_統計データ_将来世帯数'!AL41:AL43)</f>
        <v>0</v>
      </c>
    </row>
    <row r="61" spans="2:13">
      <c r="B61" s="200"/>
      <c r="D61" s="100"/>
      <c r="E61" s="430"/>
    </row>
    <row r="62" spans="2:13">
      <c r="B62" s="200"/>
      <c r="D62" s="100"/>
      <c r="E62" s="430"/>
      <c r="F62" s="3" t="s">
        <v>544</v>
      </c>
    </row>
    <row r="63" spans="2:13">
      <c r="B63" s="200"/>
      <c r="D63" s="100"/>
      <c r="E63" s="430"/>
      <c r="F63" s="551" t="s">
        <v>526</v>
      </c>
      <c r="G63" s="552">
        <v>2020</v>
      </c>
      <c r="H63" s="553">
        <f t="shared" ref="H63:M63" si="2">G63+5</f>
        <v>2025</v>
      </c>
      <c r="I63" s="553">
        <f t="shared" si="2"/>
        <v>2030</v>
      </c>
      <c r="J63" s="553">
        <f t="shared" si="2"/>
        <v>2035</v>
      </c>
      <c r="K63" s="553">
        <f t="shared" si="2"/>
        <v>2040</v>
      </c>
      <c r="L63" s="553">
        <f t="shared" si="2"/>
        <v>2045</v>
      </c>
      <c r="M63" s="554">
        <f t="shared" si="2"/>
        <v>2050</v>
      </c>
    </row>
    <row r="64" spans="2:13">
      <c r="B64" s="200"/>
      <c r="D64" s="100"/>
      <c r="E64" s="430"/>
      <c r="F64" s="555" t="s">
        <v>527</v>
      </c>
      <c r="G64" s="570">
        <f t="array" ref="G64:G79">'[1]011_11_統計データ_将来世帯数'!I26:I41</f>
        <v>0</v>
      </c>
      <c r="H64" s="559">
        <f t="array" ref="H64:H78">'[1]011_11_統計データ_将来世帯数'!N26:N40</f>
        <v>0</v>
      </c>
      <c r="I64" s="559">
        <f t="array" ref="I64:I78">'[1]011_11_統計データ_将来世帯数'!S26:S40</f>
        <v>0</v>
      </c>
      <c r="J64" s="559">
        <f t="array" ref="J64:J78">'[1]011_11_統計データ_将来世帯数'!X26:X40</f>
        <v>0</v>
      </c>
      <c r="K64" s="559">
        <f t="array" ref="K64:K78">'[1]011_11_統計データ_将来世帯数'!AC26:AC40</f>
        <v>0</v>
      </c>
      <c r="L64" s="559">
        <f t="array" ref="L64:L78">'[1]011_11_統計データ_将来世帯数'!AH26:AH40</f>
        <v>0</v>
      </c>
      <c r="M64" s="561">
        <f t="array" ref="M64:M78">'[1]011_11_統計データ_将来世帯数'!AM26:AM40</f>
        <v>0</v>
      </c>
    </row>
    <row r="65" spans="2:13">
      <c r="B65" s="200"/>
      <c r="D65" s="100"/>
      <c r="E65" s="430"/>
      <c r="F65" s="563" t="s">
        <v>528</v>
      </c>
      <c r="G65" s="571">
        <v>0</v>
      </c>
      <c r="H65" s="560">
        <v>0</v>
      </c>
      <c r="I65" s="560">
        <v>0</v>
      </c>
      <c r="J65" s="560">
        <v>0</v>
      </c>
      <c r="K65" s="560">
        <v>0</v>
      </c>
      <c r="L65" s="560">
        <v>0</v>
      </c>
      <c r="M65" s="562">
        <v>0</v>
      </c>
    </row>
    <row r="66" spans="2:13">
      <c r="B66" s="200"/>
      <c r="D66" s="100"/>
      <c r="E66" s="430"/>
      <c r="F66" s="564" t="s">
        <v>529</v>
      </c>
      <c r="G66" s="571">
        <v>0</v>
      </c>
      <c r="H66" s="560">
        <v>0</v>
      </c>
      <c r="I66" s="560">
        <v>0</v>
      </c>
      <c r="J66" s="560">
        <v>0</v>
      </c>
      <c r="K66" s="560">
        <v>0</v>
      </c>
      <c r="L66" s="560">
        <v>0</v>
      </c>
      <c r="M66" s="562">
        <v>0</v>
      </c>
    </row>
    <row r="67" spans="2:13">
      <c r="B67" s="200"/>
      <c r="D67" s="100"/>
      <c r="E67" s="430"/>
      <c r="F67" s="564" t="s">
        <v>530</v>
      </c>
      <c r="G67" s="571">
        <v>0</v>
      </c>
      <c r="H67" s="560">
        <v>0</v>
      </c>
      <c r="I67" s="560">
        <v>0</v>
      </c>
      <c r="J67" s="560">
        <v>0</v>
      </c>
      <c r="K67" s="560">
        <v>0</v>
      </c>
      <c r="L67" s="560">
        <v>0</v>
      </c>
      <c r="M67" s="562">
        <v>0</v>
      </c>
    </row>
    <row r="68" spans="2:13">
      <c r="B68" s="200"/>
      <c r="D68" s="100"/>
      <c r="E68" s="430"/>
      <c r="F68" s="564" t="s">
        <v>531</v>
      </c>
      <c r="G68" s="571">
        <v>0</v>
      </c>
      <c r="H68" s="560">
        <v>0</v>
      </c>
      <c r="I68" s="560">
        <v>0</v>
      </c>
      <c r="J68" s="560">
        <v>0</v>
      </c>
      <c r="K68" s="560">
        <v>0</v>
      </c>
      <c r="L68" s="560">
        <v>0</v>
      </c>
      <c r="M68" s="562">
        <v>0</v>
      </c>
    </row>
    <row r="69" spans="2:13">
      <c r="B69" s="200"/>
      <c r="D69" s="100"/>
      <c r="E69" s="430"/>
      <c r="F69" s="564" t="s">
        <v>532</v>
      </c>
      <c r="G69" s="571">
        <v>0</v>
      </c>
      <c r="H69" s="560">
        <v>0</v>
      </c>
      <c r="I69" s="560">
        <v>0</v>
      </c>
      <c r="J69" s="560">
        <v>0</v>
      </c>
      <c r="K69" s="560">
        <v>0</v>
      </c>
      <c r="L69" s="560">
        <v>0</v>
      </c>
      <c r="M69" s="562">
        <v>0</v>
      </c>
    </row>
    <row r="70" spans="2:13">
      <c r="B70" s="200"/>
      <c r="D70" s="100"/>
      <c r="E70" s="430"/>
      <c r="F70" s="564" t="s">
        <v>533</v>
      </c>
      <c r="G70" s="571">
        <v>0</v>
      </c>
      <c r="H70" s="560">
        <v>0</v>
      </c>
      <c r="I70" s="560">
        <v>0</v>
      </c>
      <c r="J70" s="560">
        <v>0</v>
      </c>
      <c r="K70" s="560">
        <v>0</v>
      </c>
      <c r="L70" s="560">
        <v>0</v>
      </c>
      <c r="M70" s="562">
        <v>0</v>
      </c>
    </row>
    <row r="71" spans="2:13">
      <c r="B71" s="200"/>
      <c r="D71" s="100"/>
      <c r="E71" s="430"/>
      <c r="F71" s="564" t="s">
        <v>534</v>
      </c>
      <c r="G71" s="571">
        <v>0</v>
      </c>
      <c r="H71" s="560">
        <v>0</v>
      </c>
      <c r="I71" s="560">
        <v>0</v>
      </c>
      <c r="J71" s="560">
        <v>0</v>
      </c>
      <c r="K71" s="560">
        <v>0</v>
      </c>
      <c r="L71" s="560">
        <v>0</v>
      </c>
      <c r="M71" s="562">
        <v>0</v>
      </c>
    </row>
    <row r="72" spans="2:13">
      <c r="B72" s="200"/>
      <c r="D72" s="100"/>
      <c r="E72" s="430"/>
      <c r="F72" s="564" t="s">
        <v>535</v>
      </c>
      <c r="G72" s="571">
        <v>0</v>
      </c>
      <c r="H72" s="560">
        <v>0</v>
      </c>
      <c r="I72" s="560">
        <v>0</v>
      </c>
      <c r="J72" s="560">
        <v>0</v>
      </c>
      <c r="K72" s="560">
        <v>0</v>
      </c>
      <c r="L72" s="560">
        <v>0</v>
      </c>
      <c r="M72" s="562">
        <v>0</v>
      </c>
    </row>
    <row r="73" spans="2:13">
      <c r="B73" s="200"/>
      <c r="D73" s="100"/>
      <c r="E73" s="430"/>
      <c r="F73" s="564" t="s">
        <v>536</v>
      </c>
      <c r="G73" s="571">
        <v>0</v>
      </c>
      <c r="H73" s="560">
        <v>0</v>
      </c>
      <c r="I73" s="560">
        <v>0</v>
      </c>
      <c r="J73" s="560">
        <v>0</v>
      </c>
      <c r="K73" s="560">
        <v>0</v>
      </c>
      <c r="L73" s="560">
        <v>0</v>
      </c>
      <c r="M73" s="562">
        <v>0</v>
      </c>
    </row>
    <row r="74" spans="2:13">
      <c r="B74" s="200"/>
      <c r="D74" s="100"/>
      <c r="E74" s="430"/>
      <c r="F74" s="564" t="s">
        <v>537</v>
      </c>
      <c r="G74" s="571">
        <v>0</v>
      </c>
      <c r="H74" s="560">
        <v>0</v>
      </c>
      <c r="I74" s="560">
        <v>0</v>
      </c>
      <c r="J74" s="560">
        <v>0</v>
      </c>
      <c r="K74" s="560">
        <v>0</v>
      </c>
      <c r="L74" s="560">
        <v>0</v>
      </c>
      <c r="M74" s="562">
        <v>0</v>
      </c>
    </row>
    <row r="75" spans="2:13">
      <c r="B75" s="200"/>
      <c r="D75" s="100"/>
      <c r="E75" s="430"/>
      <c r="F75" s="564" t="s">
        <v>538</v>
      </c>
      <c r="G75" s="571">
        <v>0</v>
      </c>
      <c r="H75" s="560">
        <v>0</v>
      </c>
      <c r="I75" s="560">
        <v>0</v>
      </c>
      <c r="J75" s="560">
        <v>0</v>
      </c>
      <c r="K75" s="560">
        <v>0</v>
      </c>
      <c r="L75" s="560">
        <v>0</v>
      </c>
      <c r="M75" s="562">
        <v>0</v>
      </c>
    </row>
    <row r="76" spans="2:13">
      <c r="B76" s="200"/>
      <c r="D76" s="100"/>
      <c r="E76" s="430"/>
      <c r="F76" s="564" t="s">
        <v>539</v>
      </c>
      <c r="G76" s="571">
        <v>0</v>
      </c>
      <c r="H76" s="560">
        <v>0</v>
      </c>
      <c r="I76" s="560">
        <v>0</v>
      </c>
      <c r="J76" s="560">
        <v>0</v>
      </c>
      <c r="K76" s="560">
        <v>0</v>
      </c>
      <c r="L76" s="560">
        <v>0</v>
      </c>
      <c r="M76" s="562">
        <v>0</v>
      </c>
    </row>
    <row r="77" spans="2:13">
      <c r="B77" s="200"/>
      <c r="D77" s="100"/>
      <c r="E77" s="430"/>
      <c r="F77" s="564" t="s">
        <v>540</v>
      </c>
      <c r="G77" s="571">
        <v>0</v>
      </c>
      <c r="H77" s="560">
        <v>0</v>
      </c>
      <c r="I77" s="560">
        <v>0</v>
      </c>
      <c r="J77" s="560">
        <v>0</v>
      </c>
      <c r="K77" s="560">
        <v>0</v>
      </c>
      <c r="L77" s="560">
        <v>0</v>
      </c>
      <c r="M77" s="562">
        <v>0</v>
      </c>
    </row>
    <row r="78" spans="2:13">
      <c r="B78" s="200"/>
      <c r="D78" s="100"/>
      <c r="E78" s="430"/>
      <c r="F78" s="564" t="s">
        <v>541</v>
      </c>
      <c r="G78" s="571">
        <v>0</v>
      </c>
      <c r="H78" s="560">
        <v>0</v>
      </c>
      <c r="I78" s="560">
        <v>0</v>
      </c>
      <c r="J78" s="560">
        <v>0</v>
      </c>
      <c r="K78" s="560">
        <v>0</v>
      </c>
      <c r="L78" s="560">
        <v>0</v>
      </c>
      <c r="M78" s="562">
        <v>0</v>
      </c>
    </row>
    <row r="79" spans="2:13">
      <c r="B79" s="200"/>
      <c r="D79" s="100"/>
      <c r="E79" s="430"/>
      <c r="F79" s="565" t="s">
        <v>542</v>
      </c>
      <c r="G79" s="572">
        <v>0</v>
      </c>
      <c r="H79" s="566">
        <f>SUM('[1]011_11_統計データ_将来世帯数'!N41:N43)</f>
        <v>0</v>
      </c>
      <c r="I79" s="566">
        <f>SUM('[1]011_11_統計データ_将来世帯数'!S41:S43)</f>
        <v>0</v>
      </c>
      <c r="J79" s="566">
        <f>SUM('[1]011_11_統計データ_将来世帯数'!X41:X43)</f>
        <v>0</v>
      </c>
      <c r="K79" s="566">
        <f>SUM('[1]011_11_統計データ_将来世帯数'!AC41:AC43)</f>
        <v>0</v>
      </c>
      <c r="L79" s="566">
        <f>SUM('[1]011_11_統計データ_将来世帯数'!AH41:AH43)</f>
        <v>0</v>
      </c>
      <c r="M79" s="567">
        <f>SUM('[1]011_11_統計データ_将来世帯数'!AM41:AM43)</f>
        <v>0</v>
      </c>
    </row>
    <row r="80" spans="2:13">
      <c r="B80" s="200"/>
      <c r="D80" s="100"/>
      <c r="E80" s="430"/>
    </row>
    <row r="82" spans="2:14">
      <c r="B82" s="200"/>
      <c r="C82" s="247" t="s">
        <v>470</v>
      </c>
      <c r="D82" s="3" t="s">
        <v>468</v>
      </c>
    </row>
    <row r="83" spans="2:14">
      <c r="B83" s="200"/>
    </row>
    <row r="84" spans="2:14">
      <c r="B84" s="200"/>
      <c r="D84" s="100"/>
      <c r="E84" s="430" t="s">
        <v>91</v>
      </c>
    </row>
    <row r="85" spans="2:14">
      <c r="B85" s="200"/>
      <c r="D85" s="100"/>
      <c r="F85" s="253" t="s">
        <v>93</v>
      </c>
      <c r="G85" s="89" t="s">
        <v>465</v>
      </c>
      <c r="H85" s="90"/>
      <c r="I85" s="91"/>
      <c r="J85" s="93"/>
      <c r="K85" s="93"/>
      <c r="L85" s="93"/>
      <c r="M85" s="93"/>
      <c r="N85" s="94"/>
    </row>
    <row r="86" spans="2:14">
      <c r="B86" s="200"/>
      <c r="D86" s="100"/>
      <c r="F86" s="254"/>
      <c r="G86" s="95">
        <f>'[1]012_01_条件設定_共通'!$F$60</f>
        <v>2</v>
      </c>
      <c r="H86" s="97" t="str">
        <f>'[1]012_01_条件設定_共通'!$F$61</f>
        <v>対数近似によるトレンド推計</v>
      </c>
      <c r="I86" s="98"/>
      <c r="J86" s="98"/>
      <c r="K86" s="98"/>
      <c r="L86" s="98"/>
      <c r="M86" s="244"/>
      <c r="N86" s="245"/>
    </row>
    <row r="87" spans="2:14">
      <c r="B87" s="200"/>
      <c r="D87" s="100"/>
    </row>
    <row r="88" spans="2:14">
      <c r="B88" s="200"/>
      <c r="D88" s="100"/>
      <c r="F88" s="253" t="s">
        <v>92</v>
      </c>
      <c r="G88" s="89" t="s">
        <v>467</v>
      </c>
      <c r="H88" s="90"/>
      <c r="I88" s="91"/>
      <c r="J88" s="93"/>
      <c r="K88" s="93"/>
      <c r="L88" s="93"/>
      <c r="M88" s="93"/>
      <c r="N88" s="94"/>
    </row>
    <row r="89" spans="2:14">
      <c r="B89" s="200"/>
      <c r="D89" s="100"/>
      <c r="F89" s="254"/>
      <c r="G89" s="95">
        <f>'[1]012_01_条件設定_共通'!$F$51</f>
        <v>1</v>
      </c>
      <c r="H89" s="97" t="str">
        <f>'[1]012_01_条件設定_共通'!$F$52</f>
        <v>家計調査に基づく推計</v>
      </c>
      <c r="I89" s="98"/>
      <c r="J89" s="98"/>
      <c r="K89" s="98"/>
      <c r="L89" s="98"/>
      <c r="M89" s="98"/>
      <c r="N89" s="243"/>
    </row>
    <row r="90" spans="2:14">
      <c r="B90" s="200"/>
      <c r="D90" s="100"/>
    </row>
    <row r="91" spans="2:14">
      <c r="B91" s="200"/>
    </row>
    <row r="92" spans="2:14">
      <c r="B92" s="200"/>
      <c r="D92" s="100"/>
      <c r="E92" s="430" t="s">
        <v>95</v>
      </c>
    </row>
    <row r="93" spans="2:14">
      <c r="B93" s="200"/>
      <c r="D93" s="100"/>
      <c r="F93" s="1" t="s">
        <v>475</v>
      </c>
    </row>
    <row r="94" spans="2:14">
      <c r="B94" s="200"/>
      <c r="D94" s="100"/>
      <c r="F94" s="117"/>
      <c r="G94" s="118" t="s">
        <v>471</v>
      </c>
      <c r="H94" s="350" t="s">
        <v>472</v>
      </c>
      <c r="I94" s="350" t="s">
        <v>473</v>
      </c>
      <c r="J94" s="116" t="s">
        <v>474</v>
      </c>
    </row>
    <row r="95" spans="2:14">
      <c r="B95" s="200"/>
      <c r="D95" s="100"/>
      <c r="F95" s="530" t="s">
        <v>508</v>
      </c>
      <c r="G95" s="543">
        <f t="array" ref="G95:J101">_xlfn.IFS(
     AND('030_01_利用データ_共通'!$G$89=1,'030_01_利用データ_共通'!$G$86=1),'[3]031_13_年収別、五分位別_世帯割合_2550_K'!$AM$84:$AP$90/10000,
     AND('030_01_利用データ_共通'!$G$89=1,'030_01_利用データ_共通'!$G$86=2),'[3]031_13_年収別、五分位別_世帯割合_2550_K'!$F$84:$I$90/10000,
     AND('030_01_利用データ_共通'!$G$89=2,'030_01_利用データ_共通'!$G$86=1),'[3]031_13_年収別、五分位別_世帯割合_2550_K'!$AM$84:$AP$90/10000,
     AND('030_01_利用データ_共通'!$G$89=2,'030_01_利用データ_共通'!$G$86=2),'[3]031_13_年収別、五分位別_世帯割合_2550_K'!$F$84:$I$90/10000,
     AND('030_01_利用データ_共通'!$G$89=3,'030_01_利用データ_共通'!$G$86=1),'[3]031_18_五分位・十分位階級境界値_2550_KK2'!U101:X107,
     AND('030_01_利用データ_共通'!$G$89=3,'030_01_利用データ_共通'!$G$86=2),'[3]031_18_五分位・十分位階級境界値_2550_KK2'!G101:J107
)</f>
        <v>235</v>
      </c>
      <c r="H95" s="544">
        <v>360</v>
      </c>
      <c r="I95" s="544">
        <v>523</v>
      </c>
      <c r="J95" s="545">
        <v>768</v>
      </c>
    </row>
    <row r="96" spans="2:14">
      <c r="B96" s="200"/>
      <c r="D96" s="100"/>
      <c r="F96" s="530" t="s">
        <v>96</v>
      </c>
      <c r="G96" s="546">
        <v>231.54790977526727</v>
      </c>
      <c r="H96" s="547">
        <v>347.31314032715824</v>
      </c>
      <c r="I96" s="547">
        <v>496.09358725402728</v>
      </c>
      <c r="J96" s="548">
        <v>733.92983123775366</v>
      </c>
    </row>
    <row r="97" spans="2:14">
      <c r="B97" s="200"/>
      <c r="D97" s="100"/>
      <c r="F97" s="530" t="s">
        <v>212</v>
      </c>
      <c r="G97" s="546">
        <v>226.23496124386497</v>
      </c>
      <c r="H97" s="547">
        <v>340.74017743420086</v>
      </c>
      <c r="I97" s="547">
        <v>490.02037368194351</v>
      </c>
      <c r="J97" s="548">
        <v>729.05385676769902</v>
      </c>
    </row>
    <row r="98" spans="2:14">
      <c r="B98" s="200"/>
      <c r="D98" s="100"/>
      <c r="F98" s="530" t="s">
        <v>98</v>
      </c>
      <c r="G98" s="546">
        <v>221.65228185829278</v>
      </c>
      <c r="H98" s="547">
        <v>335.0706736974995</v>
      </c>
      <c r="I98" s="547">
        <v>484.78192831089075</v>
      </c>
      <c r="J98" s="548">
        <v>724.84808899930715</v>
      </c>
    </row>
    <row r="99" spans="2:14">
      <c r="B99" s="200"/>
      <c r="D99" s="100"/>
      <c r="F99" s="530" t="s">
        <v>99</v>
      </c>
      <c r="G99" s="546">
        <v>217.62316469901631</v>
      </c>
      <c r="H99" s="547">
        <v>330.086014534556</v>
      </c>
      <c r="I99" s="547">
        <v>480.17625805630348</v>
      </c>
      <c r="J99" s="548">
        <v>721.15035462650587</v>
      </c>
    </row>
    <row r="100" spans="2:14">
      <c r="B100" s="200"/>
      <c r="D100" s="100"/>
      <c r="F100" s="530" t="s">
        <v>100</v>
      </c>
      <c r="G100" s="546">
        <v>214.02817348750992</v>
      </c>
      <c r="H100" s="547">
        <v>325.63843826046349</v>
      </c>
      <c r="I100" s="547">
        <v>476.06683571046347</v>
      </c>
      <c r="J100" s="548">
        <v>717.85104064599761</v>
      </c>
    </row>
    <row r="101" spans="2:14">
      <c r="B101" s="200"/>
      <c r="D101" s="100"/>
      <c r="F101" s="531" t="s">
        <v>101</v>
      </c>
      <c r="G101" s="549">
        <v>210.7827896149029</v>
      </c>
      <c r="H101" s="519">
        <v>321.6233819048511</v>
      </c>
      <c r="I101" s="519">
        <v>472.3570483362318</v>
      </c>
      <c r="J101" s="550">
        <v>714.87257985067288</v>
      </c>
    </row>
    <row r="102" spans="2:14">
      <c r="B102" s="200"/>
      <c r="D102" s="100"/>
    </row>
    <row r="103" spans="2:14">
      <c r="E103" s="1"/>
    </row>
    <row r="104" spans="2:14">
      <c r="B104" s="200"/>
      <c r="C104" s="247" t="s">
        <v>504</v>
      </c>
      <c r="D104" s="3" t="s">
        <v>503</v>
      </c>
    </row>
    <row r="105" spans="2:14">
      <c r="B105" s="200"/>
    </row>
    <row r="106" spans="2:14">
      <c r="B106" s="200"/>
      <c r="D106" s="100"/>
      <c r="E106" s="430" t="s">
        <v>91</v>
      </c>
    </row>
    <row r="107" spans="2:14">
      <c r="B107" s="200"/>
      <c r="D107" s="100"/>
      <c r="F107" s="542" t="s">
        <v>93</v>
      </c>
      <c r="G107" s="205" t="s">
        <v>465</v>
      </c>
      <c r="H107" s="206"/>
      <c r="I107" s="207"/>
      <c r="J107" s="260"/>
      <c r="K107" s="260"/>
      <c r="L107" s="260"/>
      <c r="M107" s="260"/>
      <c r="N107" s="261"/>
    </row>
    <row r="108" spans="2:14">
      <c r="B108" s="200"/>
      <c r="D108" s="100"/>
      <c r="F108" s="439"/>
      <c r="G108" s="240">
        <f>'[1]012_01_条件設定_共通'!$F$60</f>
        <v>2</v>
      </c>
      <c r="H108" s="364" t="str">
        <f>'[1]012_01_条件設定_共通'!$F$61</f>
        <v>対数近似によるトレンド推計</v>
      </c>
      <c r="I108" s="264"/>
      <c r="J108" s="264"/>
      <c r="K108" s="264"/>
      <c r="L108" s="264"/>
      <c r="M108" s="260"/>
      <c r="N108" s="261"/>
    </row>
    <row r="109" spans="2:14">
      <c r="B109" s="200"/>
      <c r="D109" s="100"/>
    </row>
    <row r="110" spans="2:14">
      <c r="B110" s="200"/>
      <c r="D110" s="100"/>
      <c r="F110" s="542" t="s">
        <v>92</v>
      </c>
      <c r="G110" s="205" t="s">
        <v>467</v>
      </c>
      <c r="H110" s="206"/>
      <c r="I110" s="207"/>
      <c r="J110" s="260"/>
      <c r="K110" s="260"/>
      <c r="L110" s="260"/>
      <c r="M110" s="260"/>
      <c r="N110" s="261"/>
    </row>
    <row r="111" spans="2:14">
      <c r="B111" s="200"/>
      <c r="D111" s="100"/>
      <c r="F111" s="439"/>
      <c r="G111" s="240">
        <f>'[1]012_01_条件設定_共通'!$F$51</f>
        <v>1</v>
      </c>
      <c r="H111" s="364" t="str">
        <f>'[1]012_01_条件設定_共通'!$F$52</f>
        <v>家計調査に基づく推計</v>
      </c>
      <c r="I111" s="264"/>
      <c r="J111" s="264"/>
      <c r="K111" s="264"/>
      <c r="L111" s="264"/>
      <c r="M111" s="264"/>
      <c r="N111" s="265"/>
    </row>
    <row r="112" spans="2:14">
      <c r="B112" s="200"/>
      <c r="D112" s="100"/>
    </row>
    <row r="113" spans="2:30">
      <c r="B113" s="200"/>
    </row>
    <row r="114" spans="2:30">
      <c r="B114" s="200"/>
      <c r="D114" s="100"/>
      <c r="E114" s="430" t="s">
        <v>95</v>
      </c>
    </row>
    <row r="115" spans="2:30">
      <c r="B115" s="200"/>
      <c r="D115" s="100"/>
      <c r="F115" s="1" t="s">
        <v>506</v>
      </c>
    </row>
    <row r="116" spans="2:30">
      <c r="B116" s="200"/>
      <c r="D116" s="100"/>
      <c r="F116" s="117"/>
      <c r="G116" s="118" t="s">
        <v>471</v>
      </c>
      <c r="H116" s="350" t="s">
        <v>472</v>
      </c>
      <c r="I116" s="350" t="s">
        <v>473</v>
      </c>
      <c r="J116" s="350" t="s">
        <v>474</v>
      </c>
      <c r="K116" s="116" t="s">
        <v>507</v>
      </c>
    </row>
    <row r="117" spans="2:30">
      <c r="B117" s="200"/>
      <c r="D117" s="100"/>
      <c r="F117" s="530" t="s">
        <v>508</v>
      </c>
      <c r="G117" s="543">
        <f t="array" ref="G117:K123">_xlfn.IFS(
     AND('030_01_利用データ_共通'!$G$111=1,'030_01_利用データ_共通'!$G$108=1),'[3]031_14_五分位中央値_2550_K'!$O$87:$S$93,
     AND('030_01_利用データ_共通'!$G$111=1,'030_01_利用データ_共通'!$G$108=2),'[3]031_14_五分位中央値_2550_K'!$E$87:$I$93,
     AND('030_01_利用データ_共通'!$G$111=2,'030_01_利用データ_共通'!$G$108=1),'[3]031_14_五分位中央値_2550_K'!$O$87:$S$93,
     AND('030_01_利用データ_共通'!$G$111=2,'030_01_利用データ_共通'!$G$108=2),'[3]031_14_五分位中央値_2550_K'!$E$87:$I$93,
     AND('030_01_利用データ_共通'!$G$111=3,'030_01_利用データ_共通'!$G$108=1),'[3]031_18_五分位・十分位階級境界値_2550_KK2'!U111:Y117,
     AND('030_01_利用データ_共通'!$G$111=3,'030_01_利用データ_共通'!$G$108=2),'[3]031_18_五分位・十分位階級境界値_2550_KK2'!G111:K117
)</f>
        <v>168</v>
      </c>
      <c r="H117" s="544">
        <v>299</v>
      </c>
      <c r="I117" s="544">
        <v>432</v>
      </c>
      <c r="J117" s="544">
        <v>621</v>
      </c>
      <c r="K117" s="545">
        <v>1066</v>
      </c>
    </row>
    <row r="118" spans="2:30">
      <c r="B118" s="200"/>
      <c r="D118" s="100"/>
      <c r="F118" s="530" t="s">
        <v>96</v>
      </c>
      <c r="G118" s="546">
        <v>163</v>
      </c>
      <c r="H118" s="547">
        <v>290.0078506087662</v>
      </c>
      <c r="I118" s="547">
        <v>416.89318066334204</v>
      </c>
      <c r="J118" s="547">
        <v>603.22924738293432</v>
      </c>
      <c r="K118" s="548">
        <v>1064.278613422475</v>
      </c>
    </row>
    <row r="119" spans="2:30">
      <c r="B119" s="200"/>
      <c r="D119" s="100"/>
      <c r="F119" s="530" t="s">
        <v>212</v>
      </c>
      <c r="G119" s="546">
        <v>160.51525004907427</v>
      </c>
      <c r="H119" s="547">
        <v>284.03400949610284</v>
      </c>
      <c r="I119" s="547">
        <v>410.58268282837133</v>
      </c>
      <c r="J119" s="547">
        <v>597.73648348440815</v>
      </c>
      <c r="K119" s="548">
        <v>1057.6314913411582</v>
      </c>
    </row>
    <row r="120" spans="2:30">
      <c r="B120" s="200"/>
      <c r="D120" s="100"/>
      <c r="F120" s="530" t="s">
        <v>98</v>
      </c>
      <c r="G120" s="546">
        <v>158.218267635682</v>
      </c>
      <c r="H120" s="547">
        <v>278.88127775818384</v>
      </c>
      <c r="I120" s="547">
        <v>405.13956811154469</v>
      </c>
      <c r="J120" s="547">
        <v>592.99870450183107</v>
      </c>
      <c r="K120" s="548">
        <v>1051.8980216575374</v>
      </c>
    </row>
    <row r="121" spans="2:30">
      <c r="B121" s="200"/>
      <c r="D121" s="100"/>
      <c r="F121" s="530" t="s">
        <v>99</v>
      </c>
      <c r="G121" s="546">
        <v>156.19874794475794</v>
      </c>
      <c r="H121" s="547">
        <v>274.35096740573817</v>
      </c>
      <c r="I121" s="547">
        <v>400.35395143180881</v>
      </c>
      <c r="J121" s="547">
        <v>588.83322291573995</v>
      </c>
      <c r="K121" s="548">
        <v>1046.8571232789168</v>
      </c>
    </row>
    <row r="122" spans="2:30">
      <c r="B122" s="200"/>
      <c r="D122" s="100"/>
      <c r="F122" s="530" t="s">
        <v>100</v>
      </c>
      <c r="G122" s="546">
        <v>154.39682577339076</v>
      </c>
      <c r="H122" s="547">
        <v>270.30878514629649</v>
      </c>
      <c r="I122" s="547">
        <v>396.08397137782129</v>
      </c>
      <c r="J122" s="547">
        <v>585.11656015769336</v>
      </c>
      <c r="K122" s="548">
        <v>1042.3593674051483</v>
      </c>
    </row>
    <row r="123" spans="2:30">
      <c r="B123" s="200"/>
      <c r="D123" s="100"/>
      <c r="F123" s="531" t="s">
        <v>101</v>
      </c>
      <c r="G123" s="549">
        <v>152.77013774813753</v>
      </c>
      <c r="H123" s="519">
        <v>266.65969886398739</v>
      </c>
      <c r="I123" s="519">
        <v>392.2292402844015</v>
      </c>
      <c r="J123" s="519">
        <v>581.76133710839156</v>
      </c>
      <c r="K123" s="550">
        <v>1038.2990113383707</v>
      </c>
    </row>
    <row r="124" spans="2:30">
      <c r="B124" s="200"/>
      <c r="D124" s="100"/>
    </row>
    <row r="126" spans="2:30">
      <c r="B126" s="200"/>
      <c r="C126" s="247" t="s">
        <v>279</v>
      </c>
      <c r="D126" s="3" t="s">
        <v>102</v>
      </c>
    </row>
    <row r="127" spans="2:30">
      <c r="B127" s="200"/>
      <c r="T127" s="3"/>
      <c r="U127" s="3"/>
      <c r="V127" s="3"/>
      <c r="W127" s="3"/>
      <c r="X127" s="3"/>
      <c r="Y127" s="3"/>
      <c r="Z127" s="3"/>
      <c r="AA127" s="3"/>
      <c r="AB127" s="3"/>
      <c r="AC127" s="3"/>
      <c r="AD127" s="3"/>
    </row>
    <row r="128" spans="2:30">
      <c r="B128" s="200"/>
      <c r="D128" s="100"/>
      <c r="E128" s="430" t="s">
        <v>91</v>
      </c>
    </row>
    <row r="129" spans="2:22">
      <c r="B129" s="200"/>
      <c r="D129" s="100"/>
      <c r="E129" s="532"/>
      <c r="F129" s="542" t="s">
        <v>92</v>
      </c>
      <c r="G129" s="205" t="s">
        <v>467</v>
      </c>
      <c r="H129" s="206"/>
      <c r="I129" s="207"/>
      <c r="J129" s="260"/>
      <c r="K129" s="260"/>
      <c r="L129" s="260"/>
      <c r="M129" s="260"/>
      <c r="N129" s="261"/>
    </row>
    <row r="130" spans="2:22" ht="19.5" customHeight="1">
      <c r="B130" s="200"/>
      <c r="D130" s="100"/>
      <c r="E130" s="532"/>
      <c r="F130" s="439"/>
      <c r="G130" s="240">
        <f>'[1]012_01_条件設定_共通'!$F$51</f>
        <v>1</v>
      </c>
      <c r="H130" s="364" t="str">
        <f>'[1]012_01_条件設定_共通'!$F$52</f>
        <v>家計調査に基づく推計</v>
      </c>
      <c r="I130" s="264"/>
      <c r="J130" s="264"/>
      <c r="K130" s="264"/>
      <c r="L130" s="264"/>
      <c r="M130" s="264"/>
      <c r="N130" s="265"/>
      <c r="O130" s="31"/>
      <c r="Q130" s="31"/>
      <c r="R130" s="31"/>
      <c r="S130" s="31"/>
      <c r="T130" s="31"/>
      <c r="U130" s="31"/>
      <c r="V130" s="31"/>
    </row>
    <row r="131" spans="2:22">
      <c r="B131" s="200"/>
      <c r="D131" s="100"/>
      <c r="E131" s="532"/>
      <c r="F131" s="31"/>
      <c r="G131" s="31"/>
      <c r="H131" s="31"/>
      <c r="I131" s="31"/>
      <c r="J131" s="31"/>
      <c r="K131" s="31"/>
      <c r="L131" s="31"/>
      <c r="M131" s="31"/>
      <c r="N131" s="31"/>
      <c r="O131" s="31"/>
      <c r="P131" s="31"/>
      <c r="Q131" s="31"/>
      <c r="R131" s="31"/>
      <c r="S131" s="31"/>
      <c r="T131" s="31"/>
      <c r="U131" s="31"/>
      <c r="V131" s="31"/>
    </row>
    <row r="132" spans="2:22">
      <c r="B132" s="200"/>
      <c r="D132" s="100"/>
      <c r="E132" s="532"/>
      <c r="F132" s="249" t="s">
        <v>93</v>
      </c>
      <c r="G132" s="205" t="s">
        <v>465</v>
      </c>
      <c r="H132" s="206"/>
      <c r="I132" s="206"/>
      <c r="J132" s="206"/>
      <c r="K132" s="206"/>
      <c r="L132" s="206"/>
      <c r="M132" s="206"/>
      <c r="N132" s="207"/>
    </row>
    <row r="133" spans="2:22" ht="19.5" customHeight="1">
      <c r="B133" s="200"/>
      <c r="D133" s="100"/>
      <c r="F133" s="250" t="s">
        <v>179</v>
      </c>
      <c r="G133" s="257">
        <f>'[1]012_01_条件設定_共通'!$F$60</f>
        <v>2</v>
      </c>
      <c r="H133" s="202" t="str">
        <f>'[1]012_01_条件設定_共通'!$F$61</f>
        <v>対数近似によるトレンド推計</v>
      </c>
      <c r="I133" s="203"/>
      <c r="J133" s="203"/>
      <c r="K133" s="203"/>
      <c r="L133" s="203"/>
      <c r="M133" s="203"/>
      <c r="N133" s="204"/>
    </row>
    <row r="134" spans="2:22">
      <c r="B134" s="200"/>
      <c r="F134" s="92"/>
      <c r="G134" s="92"/>
      <c r="H134" s="92"/>
      <c r="I134" s="92"/>
    </row>
    <row r="135" spans="2:22">
      <c r="B135" s="200"/>
      <c r="F135" s="92"/>
      <c r="G135" s="92"/>
      <c r="H135" s="92"/>
    </row>
    <row r="136" spans="2:22">
      <c r="B136" s="200"/>
      <c r="D136" s="100"/>
      <c r="E136" s="430" t="s">
        <v>95</v>
      </c>
      <c r="F136" s="1" t="s">
        <v>102</v>
      </c>
    </row>
    <row r="137" spans="2:22">
      <c r="B137" s="200"/>
      <c r="D137" s="100"/>
      <c r="E137" s="430"/>
      <c r="F137" s="3" t="s">
        <v>376</v>
      </c>
    </row>
    <row r="138" spans="2:22" ht="18.75" customHeight="1">
      <c r="B138" s="200"/>
      <c r="D138" s="100"/>
      <c r="E138" s="430"/>
      <c r="F138" s="606" t="s">
        <v>25</v>
      </c>
      <c r="G138" s="126">
        <v>0</v>
      </c>
      <c r="H138" s="127">
        <v>200</v>
      </c>
      <c r="I138" s="127">
        <v>300</v>
      </c>
      <c r="J138" s="127">
        <v>400</v>
      </c>
      <c r="K138" s="127">
        <v>500</v>
      </c>
      <c r="L138" s="127">
        <v>700</v>
      </c>
      <c r="M138" s="127">
        <v>1000</v>
      </c>
      <c r="N138" s="127">
        <v>1500</v>
      </c>
      <c r="O138" s="128">
        <v>2000</v>
      </c>
    </row>
    <row r="139" spans="2:22">
      <c r="B139" s="200"/>
      <c r="D139" s="100"/>
      <c r="E139" s="430"/>
      <c r="F139" s="607"/>
      <c r="G139" s="129" t="s">
        <v>18</v>
      </c>
      <c r="H139" s="31" t="s">
        <v>18</v>
      </c>
      <c r="I139" s="31" t="s">
        <v>18</v>
      </c>
      <c r="J139" s="31" t="s">
        <v>18</v>
      </c>
      <c r="K139" s="31" t="s">
        <v>18</v>
      </c>
      <c r="L139" s="31" t="s">
        <v>18</v>
      </c>
      <c r="M139" s="31" t="s">
        <v>18</v>
      </c>
      <c r="N139" s="31" t="s">
        <v>18</v>
      </c>
      <c r="O139" s="130" t="s">
        <v>18</v>
      </c>
    </row>
    <row r="140" spans="2:22">
      <c r="B140" s="200"/>
      <c r="D140" s="100"/>
      <c r="E140" s="430"/>
      <c r="F140" s="608"/>
      <c r="G140" s="131">
        <v>200</v>
      </c>
      <c r="H140" s="132">
        <v>300</v>
      </c>
      <c r="I140" s="132">
        <v>400</v>
      </c>
      <c r="J140" s="132">
        <v>500</v>
      </c>
      <c r="K140" s="132">
        <v>700</v>
      </c>
      <c r="L140" s="132">
        <v>1000</v>
      </c>
      <c r="M140" s="132">
        <v>1500</v>
      </c>
      <c r="N140" s="132">
        <v>2000</v>
      </c>
      <c r="O140" s="133"/>
    </row>
    <row r="141" spans="2:22">
      <c r="B141" s="200"/>
      <c r="D141" s="100"/>
      <c r="E141" s="430"/>
      <c r="F141" s="85" t="s">
        <v>24</v>
      </c>
      <c r="G141" s="76">
        <f t="array" ref="G141:O145">_xlfn.IFS(
     AND($G$130=1,$G$133=1),'[3]031_13_年収別、五分位別_世帯割合_2550_K'!$AP$158:$AX$162,
     AND($G$130=1,$G$133=2),'[3]031_13_年収別、五分位別_世帯割合_2550_K'!$I$158:$Q$162,
     AND($G$130=2,$G$133=1),'[3]031_15_年収別、五分位別_世帯割合_2550_J'!$AQ$142:$AY$146,
     AND($G$130=2,$G$133=2),'[3]031_15_年収別、五分位別_世帯割合_2550_J'!$J$142:$R$146,
     AND($G$130=3,$G$133=1),'[3]031_19_年収別、五分位別_世帯割合_2550_KK2'!AP92:AX96,
     AND($G$130=3,$G$133=2),'[3]031_19_年収別、五分位別_世帯割合_2550_KK2'!I92:Q96
)</f>
        <v>1</v>
      </c>
      <c r="H141" s="78">
        <v>0.31547909775267269</v>
      </c>
      <c r="I141" s="78">
        <v>0</v>
      </c>
      <c r="J141" s="78">
        <v>0</v>
      </c>
      <c r="K141" s="78">
        <v>0</v>
      </c>
      <c r="L141" s="78">
        <v>0</v>
      </c>
      <c r="M141" s="78">
        <v>0</v>
      </c>
      <c r="N141" s="78">
        <v>0</v>
      </c>
      <c r="O141" s="79">
        <v>0</v>
      </c>
    </row>
    <row r="142" spans="2:22">
      <c r="B142" s="200"/>
      <c r="D142" s="100"/>
      <c r="E142" s="430"/>
      <c r="F142" s="86" t="s">
        <v>23</v>
      </c>
      <c r="G142" s="80">
        <v>0</v>
      </c>
      <c r="H142" s="77">
        <v>0.68452090224732731</v>
      </c>
      <c r="I142" s="77">
        <v>0.47313140327158237</v>
      </c>
      <c r="J142" s="77">
        <v>0</v>
      </c>
      <c r="K142" s="77">
        <v>0</v>
      </c>
      <c r="L142" s="77">
        <v>0</v>
      </c>
      <c r="M142" s="77">
        <v>0</v>
      </c>
      <c r="N142" s="77">
        <v>0</v>
      </c>
      <c r="O142" s="81">
        <v>0</v>
      </c>
    </row>
    <row r="143" spans="2:22">
      <c r="B143" s="200"/>
      <c r="D143" s="100"/>
      <c r="E143" s="430"/>
      <c r="F143" s="86" t="s">
        <v>22</v>
      </c>
      <c r="G143" s="80">
        <v>0</v>
      </c>
      <c r="H143" s="77">
        <v>0</v>
      </c>
      <c r="I143" s="77">
        <v>0.52686859672841768</v>
      </c>
      <c r="J143" s="77">
        <v>0.9609358725402728</v>
      </c>
      <c r="K143" s="77">
        <v>0</v>
      </c>
      <c r="L143" s="77">
        <v>0</v>
      </c>
      <c r="M143" s="77">
        <v>0</v>
      </c>
      <c r="N143" s="77">
        <v>0</v>
      </c>
      <c r="O143" s="81">
        <v>0</v>
      </c>
    </row>
    <row r="144" spans="2:22">
      <c r="B144" s="200"/>
      <c r="D144" s="100"/>
      <c r="E144" s="430"/>
      <c r="F144" s="86" t="s">
        <v>21</v>
      </c>
      <c r="G144" s="80">
        <v>0</v>
      </c>
      <c r="H144" s="77">
        <v>0</v>
      </c>
      <c r="I144" s="77">
        <v>0</v>
      </c>
      <c r="J144" s="77">
        <v>3.9064127459727163E-2</v>
      </c>
      <c r="K144" s="77">
        <v>1</v>
      </c>
      <c r="L144" s="77">
        <v>0.11309943745917887</v>
      </c>
      <c r="M144" s="77">
        <v>0</v>
      </c>
      <c r="N144" s="77">
        <v>0</v>
      </c>
      <c r="O144" s="81">
        <v>0</v>
      </c>
    </row>
    <row r="145" spans="2:70">
      <c r="B145" s="200"/>
      <c r="D145" s="100"/>
      <c r="E145" s="430"/>
      <c r="F145" s="88" t="s">
        <v>20</v>
      </c>
      <c r="G145" s="82">
        <v>0</v>
      </c>
      <c r="H145" s="83">
        <v>0</v>
      </c>
      <c r="I145" s="83">
        <v>0</v>
      </c>
      <c r="J145" s="83">
        <v>0</v>
      </c>
      <c r="K145" s="83">
        <v>0</v>
      </c>
      <c r="L145" s="83">
        <v>0.88690056254082117</v>
      </c>
      <c r="M145" s="83">
        <v>1</v>
      </c>
      <c r="N145" s="83">
        <v>1</v>
      </c>
      <c r="O145" s="84">
        <v>1</v>
      </c>
    </row>
    <row r="146" spans="2:70">
      <c r="B146" s="200"/>
      <c r="D146" s="100"/>
      <c r="E146" s="430"/>
    </row>
    <row r="147" spans="2:70">
      <c r="B147" s="200"/>
      <c r="D147" s="100"/>
      <c r="F147" s="3" t="s">
        <v>368</v>
      </c>
      <c r="Q147" s="3" t="s">
        <v>369</v>
      </c>
      <c r="AB147" s="3" t="s">
        <v>323</v>
      </c>
      <c r="AM147" s="3" t="s">
        <v>324</v>
      </c>
      <c r="AX147" s="3" t="s">
        <v>325</v>
      </c>
      <c r="BI147" s="3" t="s">
        <v>326</v>
      </c>
    </row>
    <row r="148" spans="2:70" ht="18.75" customHeight="1">
      <c r="B148" s="200"/>
      <c r="D148" s="100"/>
      <c r="F148" s="606" t="s">
        <v>25</v>
      </c>
      <c r="G148" s="126">
        <v>0</v>
      </c>
      <c r="H148" s="127">
        <v>200</v>
      </c>
      <c r="I148" s="127">
        <v>300</v>
      </c>
      <c r="J148" s="127">
        <v>400</v>
      </c>
      <c r="K148" s="127">
        <v>500</v>
      </c>
      <c r="L148" s="127">
        <v>700</v>
      </c>
      <c r="M148" s="127">
        <v>1000</v>
      </c>
      <c r="N148" s="127">
        <v>1500</v>
      </c>
      <c r="O148" s="128">
        <v>2000</v>
      </c>
      <c r="Q148" s="606" t="s">
        <v>466</v>
      </c>
      <c r="R148" s="126">
        <v>0</v>
      </c>
      <c r="S148" s="127">
        <v>200</v>
      </c>
      <c r="T148" s="127">
        <v>300</v>
      </c>
      <c r="U148" s="127">
        <v>400</v>
      </c>
      <c r="V148" s="127">
        <v>500</v>
      </c>
      <c r="W148" s="127">
        <v>700</v>
      </c>
      <c r="X148" s="127">
        <v>1000</v>
      </c>
      <c r="Y148" s="127">
        <v>1500</v>
      </c>
      <c r="Z148" s="128">
        <v>2000</v>
      </c>
      <c r="AB148" s="606" t="s">
        <v>466</v>
      </c>
      <c r="AC148" s="126">
        <v>0</v>
      </c>
      <c r="AD148" s="127">
        <v>200</v>
      </c>
      <c r="AE148" s="127">
        <v>300</v>
      </c>
      <c r="AF148" s="127">
        <v>400</v>
      </c>
      <c r="AG148" s="127">
        <v>500</v>
      </c>
      <c r="AH148" s="127">
        <v>700</v>
      </c>
      <c r="AI148" s="127">
        <v>1000</v>
      </c>
      <c r="AJ148" s="127">
        <v>1500</v>
      </c>
      <c r="AK148" s="128">
        <v>2000</v>
      </c>
      <c r="AM148" s="606" t="s">
        <v>466</v>
      </c>
      <c r="AN148" s="126">
        <v>0</v>
      </c>
      <c r="AO148" s="127">
        <v>200</v>
      </c>
      <c r="AP148" s="127">
        <v>300</v>
      </c>
      <c r="AQ148" s="127">
        <v>400</v>
      </c>
      <c r="AR148" s="127">
        <v>500</v>
      </c>
      <c r="AS148" s="127">
        <v>700</v>
      </c>
      <c r="AT148" s="127">
        <v>1000</v>
      </c>
      <c r="AU148" s="127">
        <v>1500</v>
      </c>
      <c r="AV148" s="128">
        <v>2000</v>
      </c>
      <c r="AX148" s="606" t="s">
        <v>466</v>
      </c>
      <c r="AY148" s="126">
        <v>0</v>
      </c>
      <c r="AZ148" s="127">
        <v>200</v>
      </c>
      <c r="BA148" s="127">
        <v>300</v>
      </c>
      <c r="BB148" s="127">
        <v>400</v>
      </c>
      <c r="BC148" s="127">
        <v>500</v>
      </c>
      <c r="BD148" s="127">
        <v>700</v>
      </c>
      <c r="BE148" s="127">
        <v>1000</v>
      </c>
      <c r="BF148" s="127">
        <v>1500</v>
      </c>
      <c r="BG148" s="128">
        <v>2000</v>
      </c>
      <c r="BI148" s="606" t="s">
        <v>466</v>
      </c>
      <c r="BJ148" s="126">
        <v>0</v>
      </c>
      <c r="BK148" s="127">
        <v>200</v>
      </c>
      <c r="BL148" s="127">
        <v>300</v>
      </c>
      <c r="BM148" s="127">
        <v>400</v>
      </c>
      <c r="BN148" s="127">
        <v>500</v>
      </c>
      <c r="BO148" s="127">
        <v>700</v>
      </c>
      <c r="BP148" s="127">
        <v>1000</v>
      </c>
      <c r="BQ148" s="127">
        <v>1500</v>
      </c>
      <c r="BR148" s="128">
        <v>2000</v>
      </c>
    </row>
    <row r="149" spans="2:70">
      <c r="B149" s="200"/>
      <c r="D149" s="100"/>
      <c r="F149" s="607"/>
      <c r="G149" s="129" t="s">
        <v>18</v>
      </c>
      <c r="H149" s="31" t="s">
        <v>18</v>
      </c>
      <c r="I149" s="31" t="s">
        <v>18</v>
      </c>
      <c r="J149" s="31" t="s">
        <v>18</v>
      </c>
      <c r="K149" s="31" t="s">
        <v>18</v>
      </c>
      <c r="L149" s="31" t="s">
        <v>18</v>
      </c>
      <c r="M149" s="31" t="s">
        <v>18</v>
      </c>
      <c r="N149" s="31" t="s">
        <v>18</v>
      </c>
      <c r="O149" s="130" t="s">
        <v>18</v>
      </c>
      <c r="Q149" s="607"/>
      <c r="R149" s="129" t="s">
        <v>18</v>
      </c>
      <c r="S149" s="31" t="s">
        <v>18</v>
      </c>
      <c r="T149" s="31" t="s">
        <v>18</v>
      </c>
      <c r="U149" s="31" t="s">
        <v>18</v>
      </c>
      <c r="V149" s="31" t="s">
        <v>18</v>
      </c>
      <c r="W149" s="31" t="s">
        <v>18</v>
      </c>
      <c r="X149" s="31" t="s">
        <v>18</v>
      </c>
      <c r="Y149" s="31" t="s">
        <v>18</v>
      </c>
      <c r="Z149" s="130" t="s">
        <v>18</v>
      </c>
      <c r="AB149" s="607"/>
      <c r="AC149" s="129" t="s">
        <v>18</v>
      </c>
      <c r="AD149" s="31" t="s">
        <v>18</v>
      </c>
      <c r="AE149" s="31" t="s">
        <v>18</v>
      </c>
      <c r="AF149" s="31" t="s">
        <v>18</v>
      </c>
      <c r="AG149" s="31" t="s">
        <v>18</v>
      </c>
      <c r="AH149" s="31" t="s">
        <v>18</v>
      </c>
      <c r="AI149" s="31" t="s">
        <v>18</v>
      </c>
      <c r="AJ149" s="31" t="s">
        <v>18</v>
      </c>
      <c r="AK149" s="130" t="s">
        <v>18</v>
      </c>
      <c r="AM149" s="607"/>
      <c r="AN149" s="129" t="s">
        <v>18</v>
      </c>
      <c r="AO149" s="31" t="s">
        <v>18</v>
      </c>
      <c r="AP149" s="31" t="s">
        <v>18</v>
      </c>
      <c r="AQ149" s="31" t="s">
        <v>18</v>
      </c>
      <c r="AR149" s="31" t="s">
        <v>18</v>
      </c>
      <c r="AS149" s="31" t="s">
        <v>18</v>
      </c>
      <c r="AT149" s="31" t="s">
        <v>18</v>
      </c>
      <c r="AU149" s="31" t="s">
        <v>18</v>
      </c>
      <c r="AV149" s="130" t="s">
        <v>18</v>
      </c>
      <c r="AX149" s="607"/>
      <c r="AY149" s="129" t="s">
        <v>18</v>
      </c>
      <c r="AZ149" s="31" t="s">
        <v>18</v>
      </c>
      <c r="BA149" s="31" t="s">
        <v>18</v>
      </c>
      <c r="BB149" s="31" t="s">
        <v>18</v>
      </c>
      <c r="BC149" s="31" t="s">
        <v>18</v>
      </c>
      <c r="BD149" s="31" t="s">
        <v>18</v>
      </c>
      <c r="BE149" s="31" t="s">
        <v>18</v>
      </c>
      <c r="BF149" s="31" t="s">
        <v>18</v>
      </c>
      <c r="BG149" s="130" t="s">
        <v>18</v>
      </c>
      <c r="BI149" s="607"/>
      <c r="BJ149" s="129" t="s">
        <v>18</v>
      </c>
      <c r="BK149" s="31" t="s">
        <v>18</v>
      </c>
      <c r="BL149" s="31" t="s">
        <v>18</v>
      </c>
      <c r="BM149" s="31" t="s">
        <v>18</v>
      </c>
      <c r="BN149" s="31" t="s">
        <v>18</v>
      </c>
      <c r="BO149" s="31" t="s">
        <v>18</v>
      </c>
      <c r="BP149" s="31" t="s">
        <v>18</v>
      </c>
      <c r="BQ149" s="31" t="s">
        <v>18</v>
      </c>
      <c r="BR149" s="130" t="s">
        <v>18</v>
      </c>
    </row>
    <row r="150" spans="2:70">
      <c r="B150" s="200"/>
      <c r="D150" s="100"/>
      <c r="F150" s="608"/>
      <c r="G150" s="131">
        <v>200</v>
      </c>
      <c r="H150" s="132">
        <v>300</v>
      </c>
      <c r="I150" s="132">
        <v>400</v>
      </c>
      <c r="J150" s="132">
        <v>500</v>
      </c>
      <c r="K150" s="132">
        <v>700</v>
      </c>
      <c r="L150" s="132">
        <v>1000</v>
      </c>
      <c r="M150" s="132">
        <v>1500</v>
      </c>
      <c r="N150" s="132">
        <v>2000</v>
      </c>
      <c r="O150" s="133"/>
      <c r="Q150" s="608"/>
      <c r="R150" s="131">
        <v>200</v>
      </c>
      <c r="S150" s="132">
        <v>300</v>
      </c>
      <c r="T150" s="132">
        <v>400</v>
      </c>
      <c r="U150" s="132">
        <v>500</v>
      </c>
      <c r="V150" s="132">
        <v>700</v>
      </c>
      <c r="W150" s="132">
        <v>1000</v>
      </c>
      <c r="X150" s="132">
        <v>1500</v>
      </c>
      <c r="Y150" s="132">
        <v>2000</v>
      </c>
      <c r="Z150" s="133"/>
      <c r="AB150" s="608"/>
      <c r="AC150" s="131">
        <v>200</v>
      </c>
      <c r="AD150" s="132">
        <v>300</v>
      </c>
      <c r="AE150" s="132">
        <v>400</v>
      </c>
      <c r="AF150" s="132">
        <v>500</v>
      </c>
      <c r="AG150" s="132">
        <v>700</v>
      </c>
      <c r="AH150" s="132">
        <v>1000</v>
      </c>
      <c r="AI150" s="132">
        <v>1500</v>
      </c>
      <c r="AJ150" s="132">
        <v>2000</v>
      </c>
      <c r="AK150" s="133"/>
      <c r="AM150" s="608"/>
      <c r="AN150" s="131">
        <v>200</v>
      </c>
      <c r="AO150" s="132">
        <v>300</v>
      </c>
      <c r="AP150" s="132">
        <v>400</v>
      </c>
      <c r="AQ150" s="132">
        <v>500</v>
      </c>
      <c r="AR150" s="132">
        <v>700</v>
      </c>
      <c r="AS150" s="132">
        <v>1000</v>
      </c>
      <c r="AT150" s="132">
        <v>1500</v>
      </c>
      <c r="AU150" s="132">
        <v>2000</v>
      </c>
      <c r="AV150" s="133"/>
      <c r="AX150" s="608"/>
      <c r="AY150" s="131">
        <v>200</v>
      </c>
      <c r="AZ150" s="132">
        <v>300</v>
      </c>
      <c r="BA150" s="132">
        <v>400</v>
      </c>
      <c r="BB150" s="132">
        <v>500</v>
      </c>
      <c r="BC150" s="132">
        <v>700</v>
      </c>
      <c r="BD150" s="132">
        <v>1000</v>
      </c>
      <c r="BE150" s="132">
        <v>1500</v>
      </c>
      <c r="BF150" s="132">
        <v>2000</v>
      </c>
      <c r="BG150" s="133"/>
      <c r="BI150" s="608"/>
      <c r="BJ150" s="131">
        <v>200</v>
      </c>
      <c r="BK150" s="132">
        <v>300</v>
      </c>
      <c r="BL150" s="132">
        <v>400</v>
      </c>
      <c r="BM150" s="132">
        <v>500</v>
      </c>
      <c r="BN150" s="132">
        <v>700</v>
      </c>
      <c r="BO150" s="132">
        <v>1000</v>
      </c>
      <c r="BP150" s="132">
        <v>1500</v>
      </c>
      <c r="BQ150" s="132">
        <v>2000</v>
      </c>
      <c r="BR150" s="133"/>
    </row>
    <row r="151" spans="2:70">
      <c r="B151" s="200"/>
      <c r="D151" s="100"/>
      <c r="F151" s="85" t="s">
        <v>24</v>
      </c>
      <c r="G151" s="76">
        <f t="array" ref="G151:O155">_xlfn.IFS(
     AND($G$130=1,$G$133=1),'[3]031_13_年収別、五分位別_世帯割合_2550_K'!$AP$158:$AX$162,
     AND($G$130=1,$G$133=2),'[3]031_13_年収別、五分位別_世帯割合_2550_K'!$I$158:$Q$162,
     AND($G$130=2,$G$133=1),'[3]031_15_年収別、五分位別_世帯割合_2550_J'!$AQ$142:$AY$146,
     AND($G$130=2,$G$133=2),'[3]031_15_年収別、五分位別_世帯割合_2550_J'!$J$142:$R$146,
     AND($G$130=3,$G$133=1),'[3]031_19_年収別、五分位別_世帯割合_2550_KK2'!AP92:AX96,
     AND($G$130=3,$G$133=2),'[3]031_19_年収別、五分位別_世帯割合_2550_KK2'!I92:Q96
)</f>
        <v>1</v>
      </c>
      <c r="H151" s="78">
        <v>0.31547909775267269</v>
      </c>
      <c r="I151" s="78">
        <v>0</v>
      </c>
      <c r="J151" s="78">
        <v>0</v>
      </c>
      <c r="K151" s="78">
        <v>0</v>
      </c>
      <c r="L151" s="78">
        <v>0</v>
      </c>
      <c r="M151" s="78">
        <v>0</v>
      </c>
      <c r="N151" s="78">
        <v>0</v>
      </c>
      <c r="O151" s="79">
        <v>0</v>
      </c>
      <c r="Q151" s="85" t="s">
        <v>24</v>
      </c>
      <c r="R151" s="76">
        <f t="array" ref="R151:Z155">_xlfn.IFS(
     AND($G$130=1,$G$133=1),'[3]031_13_年収別、五分位別_世帯割合_2550_K'!$AP$192:$AX$196,
     AND($G$130=1,$G$133=2),'[3]031_13_年収別、五分位別_世帯割合_2550_K'!$I$192:$Q$196,
     AND($G$130=2,$G$133=1),'[3]031_15_年収別、五分位別_世帯割合_2550_J'!$AQ$176:$AY$180,
     AND($G$130=2,$G$133=2),'[3]031_15_年収別、五分位別_世帯割合_2550_J'!$J$176:$R$180,
     AND($G$130=3,$G$133=1),'[3]031_19_年収別、五分位別_世帯割合_2550_KK2'!AP126:AX130,
     AND($G$130=3,$G$133=2),'[3]031_19_年収別、五分位別_世帯割合_2550_KK2'!I126:Q130
)</f>
        <v>1</v>
      </c>
      <c r="S151" s="78">
        <v>0.26234961243864974</v>
      </c>
      <c r="T151" s="78">
        <v>0</v>
      </c>
      <c r="U151" s="78">
        <v>0</v>
      </c>
      <c r="V151" s="78">
        <v>0</v>
      </c>
      <c r="W151" s="78">
        <v>0</v>
      </c>
      <c r="X151" s="78">
        <v>0</v>
      </c>
      <c r="Y151" s="78">
        <v>0</v>
      </c>
      <c r="Z151" s="79">
        <v>0</v>
      </c>
      <c r="AB151" s="85" t="s">
        <v>24</v>
      </c>
      <c r="AC151" s="76">
        <f t="array" ref="AC151:AK155">_xlfn.IFS(
     AND($G$130=1,$G$133=1),'[3]031_13_年収別、五分位別_世帯割合_2550_K'!$AP$226:$AX$230,
     AND($G$130=1,$G$133=2),'[3]031_13_年収別、五分位別_世帯割合_2550_K'!$I$226:$Q$230,
     AND($G$130=2,$G$133=1),'[3]031_15_年収別、五分位別_世帯割合_2550_J'!$AQ$210:$AY$214,
     AND($G$130=2,$G$133=2),'[3]031_15_年収別、五分位別_世帯割合_2550_J'!$J$210:$R$214,
     AND($G$130=3,$G$133=1),'[3]031_19_年収別、五分位別_世帯割合_2550_KK2'!AP160:AX164,
     AND($G$130=3,$G$133=2),'[3]031_19_年収別、五分位別_世帯割合_2550_KK2'!I160:Q164
)</f>
        <v>1</v>
      </c>
      <c r="AD151" s="78">
        <v>0.21652281858292782</v>
      </c>
      <c r="AE151" s="78">
        <v>0</v>
      </c>
      <c r="AF151" s="78">
        <v>0</v>
      </c>
      <c r="AG151" s="78">
        <v>0</v>
      </c>
      <c r="AH151" s="78">
        <v>0</v>
      </c>
      <c r="AI151" s="78">
        <v>0</v>
      </c>
      <c r="AJ151" s="78">
        <v>0</v>
      </c>
      <c r="AK151" s="79">
        <v>0</v>
      </c>
      <c r="AM151" s="85" t="s">
        <v>24</v>
      </c>
      <c r="AN151" s="76">
        <f t="array" ref="AN151:AV155">_xlfn.IFS(
     AND($G$130=1,$G$133=1),'[3]031_13_年収別、五分位別_世帯割合_2550_K'!$AP$260:$AX$264,
     AND($G$130=1,$G$133=2),'[3]031_13_年収別、五分位別_世帯割合_2550_K'!$I$260:$Q$264,
     AND($G$130=2,$G$133=1),'[3]031_15_年収別、五分位別_世帯割合_2550_J'!$AQ$244:$AY$248,
     AND($G$130=2,$G$133=2),'[3]031_15_年収別、五分位別_世帯割合_2550_J'!$J$244:$R$248,
     AND($G$130=3,$G$133=1),'[3]031_19_年収別、五分位別_世帯割合_2550_KK2'!AP194:AX198,
     AND($G$130=3,$G$133=2),'[3]031_19_年収別、五分位別_世帯割合_2550_KK2'!I194:Q198
)</f>
        <v>1</v>
      </c>
      <c r="AO151" s="78">
        <v>0.17623164699016314</v>
      </c>
      <c r="AP151" s="78">
        <v>0</v>
      </c>
      <c r="AQ151" s="78">
        <v>0</v>
      </c>
      <c r="AR151" s="78">
        <v>0</v>
      </c>
      <c r="AS151" s="78">
        <v>0</v>
      </c>
      <c r="AT151" s="78">
        <v>0</v>
      </c>
      <c r="AU151" s="78">
        <v>0</v>
      </c>
      <c r="AV151" s="79">
        <v>0</v>
      </c>
      <c r="AX151" s="85" t="s">
        <v>24</v>
      </c>
      <c r="AY151" s="76">
        <f t="array" ref="AY151:BG155">_xlfn.IFS(
     AND($G$130=1,$G$133=1),'[3]031_13_年収別、五分位別_世帯割合_2550_K'!$AP$294:$AX$298,
     AND($G$130=1,$G$133=2),'[3]031_13_年収別、五分位別_世帯割合_2550_K'!$I$294:$Q$298,
     AND($G$130=2,$G$133=1),'[3]031_15_年収別、五分位別_世帯割合_2550_J'!$AQ$278:$AY$282,
     AND($G$130=2,$G$133=2),'[3]031_15_年収別、五分位別_世帯割合_2550_J'!$J$278:$R$282,
     AND($G$130=3,$G$133=1),'[3]031_19_年収別、五分位別_世帯割合_2550_KK2'!AP228:AX232,
     AND($G$130=3,$G$133=2),'[3]031_19_年収別、五分位別_世帯割合_2550_KK2'!I228:Q232
)</f>
        <v>1</v>
      </c>
      <c r="AZ151" s="78">
        <v>0.14028173487509918</v>
      </c>
      <c r="BA151" s="78">
        <v>0</v>
      </c>
      <c r="BB151" s="78">
        <v>0</v>
      </c>
      <c r="BC151" s="78">
        <v>0</v>
      </c>
      <c r="BD151" s="78">
        <v>0</v>
      </c>
      <c r="BE151" s="78">
        <v>0</v>
      </c>
      <c r="BF151" s="78">
        <v>0</v>
      </c>
      <c r="BG151" s="79">
        <v>0</v>
      </c>
      <c r="BI151" s="85" t="s">
        <v>24</v>
      </c>
      <c r="BJ151" s="76">
        <f t="array" ref="BJ151:BR155">_xlfn.IFS(
     AND($G$130=1,$G$133=1),'[3]031_13_年収別、五分位別_世帯割合_2550_K'!$AP$328:$AX$332,
     AND($G$130=1,$G$133=2),'[3]031_13_年収別、五分位別_世帯割合_2550_K'!$I$328:$Q$332,
     AND($G$130=2,$G$133=1),'[3]031_15_年収別、五分位別_世帯割合_2550_J'!$AQ$312:$AY$316,
     AND($G$130=2,$G$133=2),'[3]031_15_年収別、五分位別_世帯割合_2550_J'!$J$312:$R$316,
     AND($G$130=3,$G$133=1),'[3]031_19_年収別、五分位別_世帯割合_2550_KK2'!AP262:AX266,
     AND($G$130=3,$G$133=2),'[3]031_19_年収別、五分位別_世帯割合_2550_KK2'!I262:Q266
)</f>
        <v>1</v>
      </c>
      <c r="BK151" s="78">
        <v>0.10782789614902896</v>
      </c>
      <c r="BL151" s="78">
        <v>0</v>
      </c>
      <c r="BM151" s="78">
        <v>0</v>
      </c>
      <c r="BN151" s="78">
        <v>0</v>
      </c>
      <c r="BO151" s="78">
        <v>0</v>
      </c>
      <c r="BP151" s="78">
        <v>0</v>
      </c>
      <c r="BQ151" s="78">
        <v>0</v>
      </c>
      <c r="BR151" s="79">
        <v>0</v>
      </c>
    </row>
    <row r="152" spans="2:70">
      <c r="B152" s="200"/>
      <c r="D152" s="100"/>
      <c r="F152" s="86" t="s">
        <v>23</v>
      </c>
      <c r="G152" s="80">
        <v>0</v>
      </c>
      <c r="H152" s="77">
        <v>0.68452090224732731</v>
      </c>
      <c r="I152" s="77">
        <v>0.47313140327158237</v>
      </c>
      <c r="J152" s="77">
        <v>0</v>
      </c>
      <c r="K152" s="77">
        <v>0</v>
      </c>
      <c r="L152" s="77">
        <v>0</v>
      </c>
      <c r="M152" s="77">
        <v>0</v>
      </c>
      <c r="N152" s="77">
        <v>0</v>
      </c>
      <c r="O152" s="81">
        <v>0</v>
      </c>
      <c r="Q152" s="86" t="s">
        <v>23</v>
      </c>
      <c r="R152" s="80">
        <v>0</v>
      </c>
      <c r="S152" s="77">
        <v>0.73765038756135026</v>
      </c>
      <c r="T152" s="77">
        <v>0.40740177434200858</v>
      </c>
      <c r="U152" s="77">
        <v>0</v>
      </c>
      <c r="V152" s="77">
        <v>0</v>
      </c>
      <c r="W152" s="77">
        <v>0</v>
      </c>
      <c r="X152" s="77">
        <v>0</v>
      </c>
      <c r="Y152" s="77">
        <v>0</v>
      </c>
      <c r="Z152" s="81">
        <v>0</v>
      </c>
      <c r="AB152" s="86" t="s">
        <v>23</v>
      </c>
      <c r="AC152" s="80">
        <v>0</v>
      </c>
      <c r="AD152" s="77">
        <v>0.78347718141707223</v>
      </c>
      <c r="AE152" s="77">
        <v>0.35070673697499499</v>
      </c>
      <c r="AF152" s="77">
        <v>0</v>
      </c>
      <c r="AG152" s="77">
        <v>0</v>
      </c>
      <c r="AH152" s="77">
        <v>0</v>
      </c>
      <c r="AI152" s="77">
        <v>0</v>
      </c>
      <c r="AJ152" s="77">
        <v>0</v>
      </c>
      <c r="AK152" s="81">
        <v>0</v>
      </c>
      <c r="AM152" s="86" t="s">
        <v>23</v>
      </c>
      <c r="AN152" s="80">
        <v>0</v>
      </c>
      <c r="AO152" s="77">
        <v>0.82376835300983686</v>
      </c>
      <c r="AP152" s="77">
        <v>0.30086014534555999</v>
      </c>
      <c r="AQ152" s="77">
        <v>0</v>
      </c>
      <c r="AR152" s="77">
        <v>0</v>
      </c>
      <c r="AS152" s="77">
        <v>0</v>
      </c>
      <c r="AT152" s="77">
        <v>0</v>
      </c>
      <c r="AU152" s="77">
        <v>0</v>
      </c>
      <c r="AV152" s="81">
        <v>0</v>
      </c>
      <c r="AX152" s="86" t="s">
        <v>23</v>
      </c>
      <c r="AY152" s="80">
        <v>0</v>
      </c>
      <c r="AZ152" s="77">
        <v>0.85971826512490079</v>
      </c>
      <c r="BA152" s="77">
        <v>0.25638438260463486</v>
      </c>
      <c r="BB152" s="77">
        <v>0</v>
      </c>
      <c r="BC152" s="77">
        <v>0</v>
      </c>
      <c r="BD152" s="77">
        <v>0</v>
      </c>
      <c r="BE152" s="77">
        <v>0</v>
      </c>
      <c r="BF152" s="77">
        <v>0</v>
      </c>
      <c r="BG152" s="81">
        <v>0</v>
      </c>
      <c r="BI152" s="86" t="s">
        <v>23</v>
      </c>
      <c r="BJ152" s="80">
        <v>0</v>
      </c>
      <c r="BK152" s="77">
        <v>0.89217210385097101</v>
      </c>
      <c r="BL152" s="77">
        <v>0.21623381904851102</v>
      </c>
      <c r="BM152" s="77">
        <v>0</v>
      </c>
      <c r="BN152" s="77">
        <v>0</v>
      </c>
      <c r="BO152" s="77">
        <v>0</v>
      </c>
      <c r="BP152" s="77">
        <v>0</v>
      </c>
      <c r="BQ152" s="77">
        <v>0</v>
      </c>
      <c r="BR152" s="81">
        <v>0</v>
      </c>
    </row>
    <row r="153" spans="2:70">
      <c r="B153" s="200"/>
      <c r="D153" s="100"/>
      <c r="F153" s="86" t="s">
        <v>22</v>
      </c>
      <c r="G153" s="80">
        <v>0</v>
      </c>
      <c r="H153" s="77">
        <v>0</v>
      </c>
      <c r="I153" s="77">
        <v>0.52686859672841768</v>
      </c>
      <c r="J153" s="77">
        <v>0.9609358725402728</v>
      </c>
      <c r="K153" s="77">
        <v>0</v>
      </c>
      <c r="L153" s="77">
        <v>0</v>
      </c>
      <c r="M153" s="77">
        <v>0</v>
      </c>
      <c r="N153" s="77">
        <v>0</v>
      </c>
      <c r="O153" s="81">
        <v>0</v>
      </c>
      <c r="Q153" s="86" t="s">
        <v>22</v>
      </c>
      <c r="R153" s="80">
        <v>0</v>
      </c>
      <c r="S153" s="77">
        <v>0</v>
      </c>
      <c r="T153" s="77">
        <v>0.59259822565799136</v>
      </c>
      <c r="U153" s="77">
        <v>0.90020373681943511</v>
      </c>
      <c r="V153" s="77">
        <v>0</v>
      </c>
      <c r="W153" s="77">
        <v>0</v>
      </c>
      <c r="X153" s="77">
        <v>0</v>
      </c>
      <c r="Y153" s="77">
        <v>0</v>
      </c>
      <c r="Z153" s="81">
        <v>0</v>
      </c>
      <c r="AB153" s="86" t="s">
        <v>22</v>
      </c>
      <c r="AC153" s="80">
        <v>0</v>
      </c>
      <c r="AD153" s="77">
        <v>0</v>
      </c>
      <c r="AE153" s="77">
        <v>0.64929326302500501</v>
      </c>
      <c r="AF153" s="77">
        <v>0.84781928310890753</v>
      </c>
      <c r="AG153" s="77">
        <v>0</v>
      </c>
      <c r="AH153" s="77">
        <v>0</v>
      </c>
      <c r="AI153" s="77">
        <v>0</v>
      </c>
      <c r="AJ153" s="77">
        <v>0</v>
      </c>
      <c r="AK153" s="81">
        <v>0</v>
      </c>
      <c r="AM153" s="86" t="s">
        <v>22</v>
      </c>
      <c r="AN153" s="80">
        <v>0</v>
      </c>
      <c r="AO153" s="77">
        <v>0</v>
      </c>
      <c r="AP153" s="77">
        <v>0.69913985465443995</v>
      </c>
      <c r="AQ153" s="77">
        <v>0.80176258056303484</v>
      </c>
      <c r="AR153" s="77">
        <v>0</v>
      </c>
      <c r="AS153" s="77">
        <v>0</v>
      </c>
      <c r="AT153" s="77">
        <v>0</v>
      </c>
      <c r="AU153" s="77">
        <v>0</v>
      </c>
      <c r="AV153" s="81">
        <v>0</v>
      </c>
      <c r="AX153" s="86" t="s">
        <v>22</v>
      </c>
      <c r="AY153" s="80">
        <v>0</v>
      </c>
      <c r="AZ153" s="77">
        <v>0</v>
      </c>
      <c r="BA153" s="77">
        <v>0.74361561739536508</v>
      </c>
      <c r="BB153" s="77">
        <v>0.76066835710463465</v>
      </c>
      <c r="BC153" s="77">
        <v>0</v>
      </c>
      <c r="BD153" s="77">
        <v>0</v>
      </c>
      <c r="BE153" s="77">
        <v>0</v>
      </c>
      <c r="BF153" s="77">
        <v>0</v>
      </c>
      <c r="BG153" s="81">
        <v>0</v>
      </c>
      <c r="BI153" s="86" t="s">
        <v>22</v>
      </c>
      <c r="BJ153" s="80">
        <v>0</v>
      </c>
      <c r="BK153" s="77">
        <v>0</v>
      </c>
      <c r="BL153" s="77">
        <v>0.78376618095148898</v>
      </c>
      <c r="BM153" s="77">
        <v>0.723570483362318</v>
      </c>
      <c r="BN153" s="77">
        <v>0</v>
      </c>
      <c r="BO153" s="77">
        <v>0</v>
      </c>
      <c r="BP153" s="77">
        <v>0</v>
      </c>
      <c r="BQ153" s="77">
        <v>0</v>
      </c>
      <c r="BR153" s="81">
        <v>0</v>
      </c>
    </row>
    <row r="154" spans="2:70">
      <c r="B154" s="200"/>
      <c r="D154" s="100"/>
      <c r="F154" s="86" t="s">
        <v>21</v>
      </c>
      <c r="G154" s="80">
        <v>0</v>
      </c>
      <c r="H154" s="77">
        <v>0</v>
      </c>
      <c r="I154" s="77">
        <v>0</v>
      </c>
      <c r="J154" s="77">
        <v>3.9064127459727163E-2</v>
      </c>
      <c r="K154" s="77">
        <v>1</v>
      </c>
      <c r="L154" s="77">
        <v>0.11309943745917887</v>
      </c>
      <c r="M154" s="77">
        <v>0</v>
      </c>
      <c r="N154" s="77">
        <v>0</v>
      </c>
      <c r="O154" s="81">
        <v>0</v>
      </c>
      <c r="Q154" s="86" t="s">
        <v>21</v>
      </c>
      <c r="R154" s="80">
        <v>0</v>
      </c>
      <c r="S154" s="77">
        <v>0</v>
      </c>
      <c r="T154" s="77">
        <v>0</v>
      </c>
      <c r="U154" s="77">
        <v>9.9796263180564893E-2</v>
      </c>
      <c r="V154" s="77">
        <v>1</v>
      </c>
      <c r="W154" s="77">
        <v>9.684618922566339E-2</v>
      </c>
      <c r="X154" s="77">
        <v>0</v>
      </c>
      <c r="Y154" s="77">
        <v>0</v>
      </c>
      <c r="Z154" s="81">
        <v>0</v>
      </c>
      <c r="AB154" s="86" t="s">
        <v>21</v>
      </c>
      <c r="AC154" s="80">
        <v>0</v>
      </c>
      <c r="AD154" s="77">
        <v>0</v>
      </c>
      <c r="AE154" s="77">
        <v>0</v>
      </c>
      <c r="AF154" s="77">
        <v>0.15218071689109253</v>
      </c>
      <c r="AG154" s="77">
        <v>1</v>
      </c>
      <c r="AH154" s="77">
        <v>8.2826963331023837E-2</v>
      </c>
      <c r="AI154" s="77">
        <v>0</v>
      </c>
      <c r="AJ154" s="77">
        <v>0</v>
      </c>
      <c r="AK154" s="81">
        <v>0</v>
      </c>
      <c r="AM154" s="86" t="s">
        <v>21</v>
      </c>
      <c r="AN154" s="80">
        <v>0</v>
      </c>
      <c r="AO154" s="77">
        <v>0</v>
      </c>
      <c r="AP154" s="77">
        <v>0</v>
      </c>
      <c r="AQ154" s="77">
        <v>0.19823741943696518</v>
      </c>
      <c r="AR154" s="77">
        <v>1</v>
      </c>
      <c r="AS154" s="77">
        <v>7.0501182088352904E-2</v>
      </c>
      <c r="AT154" s="77">
        <v>0</v>
      </c>
      <c r="AU154" s="77">
        <v>0</v>
      </c>
      <c r="AV154" s="81">
        <v>0</v>
      </c>
      <c r="AX154" s="86" t="s">
        <v>21</v>
      </c>
      <c r="AY154" s="80">
        <v>0</v>
      </c>
      <c r="AZ154" s="77">
        <v>0</v>
      </c>
      <c r="BA154" s="77">
        <v>0</v>
      </c>
      <c r="BB154" s="77">
        <v>0.23933164289536535</v>
      </c>
      <c r="BC154" s="77">
        <v>1</v>
      </c>
      <c r="BD154" s="77">
        <v>5.9503468819992043E-2</v>
      </c>
      <c r="BE154" s="77">
        <v>0</v>
      </c>
      <c r="BF154" s="77">
        <v>0</v>
      </c>
      <c r="BG154" s="81">
        <v>0</v>
      </c>
      <c r="BI154" s="86" t="s">
        <v>21</v>
      </c>
      <c r="BJ154" s="80">
        <v>0</v>
      </c>
      <c r="BK154" s="77">
        <v>0</v>
      </c>
      <c r="BL154" s="77">
        <v>0</v>
      </c>
      <c r="BM154" s="77">
        <v>0.276429516637682</v>
      </c>
      <c r="BN154" s="77">
        <v>1</v>
      </c>
      <c r="BO154" s="77">
        <v>4.9575266168909594E-2</v>
      </c>
      <c r="BP154" s="77">
        <v>0</v>
      </c>
      <c r="BQ154" s="77">
        <v>0</v>
      </c>
      <c r="BR154" s="81">
        <v>0</v>
      </c>
    </row>
    <row r="155" spans="2:70">
      <c r="B155" s="200"/>
      <c r="D155" s="100"/>
      <c r="F155" s="88" t="s">
        <v>20</v>
      </c>
      <c r="G155" s="82">
        <v>0</v>
      </c>
      <c r="H155" s="83">
        <v>0</v>
      </c>
      <c r="I155" s="83">
        <v>0</v>
      </c>
      <c r="J155" s="83">
        <v>0</v>
      </c>
      <c r="K155" s="83">
        <v>0</v>
      </c>
      <c r="L155" s="83">
        <v>0.88690056254082117</v>
      </c>
      <c r="M155" s="83">
        <v>1</v>
      </c>
      <c r="N155" s="83">
        <v>1</v>
      </c>
      <c r="O155" s="84">
        <v>1</v>
      </c>
      <c r="Q155" s="88" t="s">
        <v>20</v>
      </c>
      <c r="R155" s="82">
        <v>0</v>
      </c>
      <c r="S155" s="83">
        <v>0</v>
      </c>
      <c r="T155" s="83">
        <v>0</v>
      </c>
      <c r="U155" s="83">
        <v>0</v>
      </c>
      <c r="V155" s="83">
        <v>0</v>
      </c>
      <c r="W155" s="83">
        <v>0.90315381077433665</v>
      </c>
      <c r="X155" s="83">
        <v>1</v>
      </c>
      <c r="Y155" s="83">
        <v>1</v>
      </c>
      <c r="Z155" s="84">
        <v>1</v>
      </c>
      <c r="AB155" s="88" t="s">
        <v>20</v>
      </c>
      <c r="AC155" s="82">
        <v>0</v>
      </c>
      <c r="AD155" s="83">
        <v>0</v>
      </c>
      <c r="AE155" s="83">
        <v>0</v>
      </c>
      <c r="AF155" s="83">
        <v>0</v>
      </c>
      <c r="AG155" s="83">
        <v>0</v>
      </c>
      <c r="AH155" s="83">
        <v>0.9171730366689762</v>
      </c>
      <c r="AI155" s="83">
        <v>1</v>
      </c>
      <c r="AJ155" s="83">
        <v>1</v>
      </c>
      <c r="AK155" s="84">
        <v>1</v>
      </c>
      <c r="AM155" s="88" t="s">
        <v>20</v>
      </c>
      <c r="AN155" s="82">
        <v>0</v>
      </c>
      <c r="AO155" s="83">
        <v>0</v>
      </c>
      <c r="AP155" s="83">
        <v>0</v>
      </c>
      <c r="AQ155" s="83">
        <v>0</v>
      </c>
      <c r="AR155" s="83">
        <v>0</v>
      </c>
      <c r="AS155" s="83">
        <v>0.92949881791164712</v>
      </c>
      <c r="AT155" s="83">
        <v>1</v>
      </c>
      <c r="AU155" s="83">
        <v>1</v>
      </c>
      <c r="AV155" s="84">
        <v>1</v>
      </c>
      <c r="AX155" s="88" t="s">
        <v>20</v>
      </c>
      <c r="AY155" s="82">
        <v>0</v>
      </c>
      <c r="AZ155" s="83">
        <v>0</v>
      </c>
      <c r="BA155" s="83">
        <v>0</v>
      </c>
      <c r="BB155" s="83">
        <v>0</v>
      </c>
      <c r="BC155" s="83">
        <v>0</v>
      </c>
      <c r="BD155" s="83">
        <v>0.94049653118000798</v>
      </c>
      <c r="BE155" s="83">
        <v>1</v>
      </c>
      <c r="BF155" s="83">
        <v>1</v>
      </c>
      <c r="BG155" s="84">
        <v>1</v>
      </c>
      <c r="BI155" s="88" t="s">
        <v>20</v>
      </c>
      <c r="BJ155" s="82">
        <v>0</v>
      </c>
      <c r="BK155" s="83">
        <v>0</v>
      </c>
      <c r="BL155" s="83">
        <v>0</v>
      </c>
      <c r="BM155" s="83">
        <v>0</v>
      </c>
      <c r="BN155" s="83">
        <v>0</v>
      </c>
      <c r="BO155" s="83">
        <v>0.95042473383109038</v>
      </c>
      <c r="BP155" s="83">
        <v>1</v>
      </c>
      <c r="BQ155" s="83">
        <v>1</v>
      </c>
      <c r="BR155" s="84">
        <v>1</v>
      </c>
    </row>
    <row r="156" spans="2:70">
      <c r="B156" s="200"/>
      <c r="D156" s="100"/>
      <c r="F156" s="2"/>
      <c r="G156" s="11"/>
      <c r="H156" s="87"/>
      <c r="I156" s="101"/>
      <c r="J156" s="101"/>
      <c r="K156" s="101"/>
      <c r="L156" s="101"/>
      <c r="M156" s="101"/>
      <c r="N156" s="101"/>
      <c r="O156" s="101"/>
      <c r="P156" s="101"/>
      <c r="Q156" s="101"/>
      <c r="R156" s="101"/>
      <c r="S156" s="101"/>
      <c r="T156" s="101"/>
      <c r="U156" s="101"/>
      <c r="V156" s="101"/>
      <c r="W156" s="101"/>
      <c r="X156" s="101"/>
      <c r="Y156" s="101"/>
      <c r="Z156" s="101"/>
      <c r="AA156" s="101"/>
      <c r="AB156" s="101"/>
      <c r="AC156" s="101"/>
      <c r="AD156" s="101"/>
      <c r="AE156" s="101"/>
      <c r="AF156" s="101"/>
      <c r="AG156" s="101"/>
      <c r="AH156" s="101"/>
      <c r="AI156" s="101"/>
      <c r="AJ156" s="101"/>
      <c r="AK156" s="101"/>
      <c r="AL156" s="101"/>
      <c r="AM156" s="101"/>
      <c r="AN156" s="101"/>
      <c r="AO156" s="101"/>
      <c r="AP156" s="101"/>
      <c r="AQ156" s="101"/>
      <c r="AR156" s="101"/>
      <c r="AS156" s="101"/>
      <c r="AT156" s="101"/>
      <c r="AU156" s="101"/>
      <c r="AV156" s="101"/>
      <c r="AW156" s="101"/>
      <c r="AX156" s="101"/>
      <c r="AY156" s="101"/>
      <c r="AZ156" s="101"/>
      <c r="BA156" s="101"/>
      <c r="BB156" s="101"/>
      <c r="BC156" s="101"/>
      <c r="BD156" s="101"/>
      <c r="BE156" s="101"/>
      <c r="BF156" s="101"/>
      <c r="BG156" s="101"/>
      <c r="BH156" s="101"/>
      <c r="BI156" s="101"/>
      <c r="BJ156" s="101"/>
      <c r="BK156" s="101"/>
      <c r="BL156" s="101"/>
      <c r="BM156" s="101"/>
      <c r="BN156" s="101"/>
    </row>
    <row r="157" spans="2:70">
      <c r="E157" s="431"/>
    </row>
    <row r="158" spans="2:70">
      <c r="B158" s="200"/>
      <c r="C158" s="247" t="s">
        <v>280</v>
      </c>
      <c r="D158" s="3" t="s">
        <v>118</v>
      </c>
      <c r="E158" s="431"/>
    </row>
    <row r="159" spans="2:70">
      <c r="B159" s="200"/>
      <c r="E159" s="431"/>
    </row>
    <row r="160" spans="2:70">
      <c r="B160" s="200"/>
      <c r="D160" s="100"/>
      <c r="E160" s="429" t="s">
        <v>119</v>
      </c>
    </row>
    <row r="161" spans="2:14">
      <c r="B161" s="200"/>
      <c r="D161" s="100"/>
      <c r="E161" s="431"/>
      <c r="F161" s="251" t="s">
        <v>120</v>
      </c>
      <c r="G161" s="90" t="s">
        <v>121</v>
      </c>
      <c r="H161" s="90"/>
      <c r="I161" s="91"/>
      <c r="J161" s="93"/>
      <c r="K161" s="93"/>
      <c r="L161" s="93"/>
      <c r="M161" s="93"/>
      <c r="N161" s="94"/>
    </row>
    <row r="162" spans="2:14">
      <c r="B162" s="200"/>
      <c r="D162" s="100"/>
      <c r="E162" s="431"/>
      <c r="F162" s="252"/>
      <c r="G162" s="242">
        <f>'[1]012_01_条件設定_共通'!$F$92</f>
        <v>1</v>
      </c>
      <c r="H162" s="97" t="str">
        <f>'[1]012_01_条件設定_共通'!F93</f>
        <v>政令月収15.8万円以下（収入分位25％相当）</v>
      </c>
      <c r="I162" s="98"/>
      <c r="J162" s="98"/>
      <c r="K162" s="98"/>
      <c r="L162" s="98"/>
      <c r="M162" s="98"/>
      <c r="N162" s="243"/>
    </row>
    <row r="163" spans="2:14">
      <c r="B163" s="200"/>
      <c r="D163" s="100"/>
      <c r="E163" s="431"/>
    </row>
    <row r="164" spans="2:14">
      <c r="B164" s="200"/>
      <c r="D164" s="100"/>
      <c r="E164" s="431"/>
      <c r="F164" s="251" t="s">
        <v>129</v>
      </c>
      <c r="G164" s="90" t="s">
        <v>130</v>
      </c>
      <c r="H164" s="90"/>
      <c r="I164" s="91"/>
      <c r="J164" s="93"/>
      <c r="K164" s="93"/>
      <c r="L164" s="93"/>
      <c r="M164" s="93"/>
      <c r="N164" s="94"/>
    </row>
    <row r="165" spans="2:14">
      <c r="B165" s="200"/>
      <c r="D165" s="100"/>
      <c r="E165" s="431"/>
      <c r="F165" s="252"/>
      <c r="G165" s="242">
        <f>'[1]012_01_条件設定_共通'!$F$103</f>
        <v>2</v>
      </c>
      <c r="H165" s="97" t="str">
        <f>'[1]012_01_条件設定_共通'!F104</f>
        <v>政令月収21.4万円以下（収入分位40％相当）</v>
      </c>
      <c r="I165" s="98"/>
      <c r="J165" s="98"/>
      <c r="K165" s="98"/>
      <c r="L165" s="98"/>
      <c r="M165" s="98"/>
      <c r="N165" s="243"/>
    </row>
    <row r="166" spans="2:14">
      <c r="B166" s="200"/>
      <c r="D166" s="100"/>
      <c r="E166" s="431"/>
    </row>
    <row r="167" spans="2:14">
      <c r="B167" s="200"/>
      <c r="D167" s="100"/>
      <c r="E167" s="431"/>
      <c r="F167" s="251" t="s">
        <v>142</v>
      </c>
      <c r="G167" s="89" t="s">
        <v>143</v>
      </c>
      <c r="H167" s="90"/>
      <c r="I167" s="90"/>
      <c r="J167" s="93"/>
      <c r="K167" s="93"/>
      <c r="L167" s="93"/>
      <c r="M167" s="93"/>
      <c r="N167" s="94"/>
    </row>
    <row r="168" spans="2:14">
      <c r="B168" s="200"/>
      <c r="D168" s="100"/>
      <c r="E168" s="431"/>
      <c r="F168" s="252"/>
      <c r="G168" s="95">
        <f>'[1]012_01_条件設定_共通'!$F$81</f>
        <v>1</v>
      </c>
      <c r="H168" s="97" t="str">
        <f>'[1]012_01_条件設定_共通'!$F$82</f>
        <v>推計にあたって、裁量階層を含める</v>
      </c>
      <c r="I168" s="98"/>
      <c r="J168" s="98"/>
      <c r="K168" s="98"/>
      <c r="L168" s="98"/>
      <c r="M168" s="98"/>
      <c r="N168" s="243"/>
    </row>
    <row r="169" spans="2:14">
      <c r="B169" s="200"/>
      <c r="D169" s="100"/>
      <c r="E169" s="431"/>
    </row>
    <row r="170" spans="2:14">
      <c r="B170" s="200"/>
      <c r="E170" s="431"/>
    </row>
    <row r="171" spans="2:14">
      <c r="B171" s="200"/>
      <c r="D171" s="100"/>
      <c r="E171" s="429" t="s">
        <v>122</v>
      </c>
    </row>
    <row r="172" spans="2:14" ht="37.5">
      <c r="B172" s="200"/>
      <c r="D172" s="100"/>
      <c r="E172" s="431"/>
      <c r="F172" s="117"/>
      <c r="G172" s="118" t="s">
        <v>125</v>
      </c>
      <c r="H172" s="116" t="s">
        <v>128</v>
      </c>
    </row>
    <row r="173" spans="2:14">
      <c r="B173" s="200"/>
      <c r="D173" s="100"/>
      <c r="E173" s="431"/>
      <c r="F173" s="123" t="s">
        <v>123</v>
      </c>
      <c r="G173" s="119" cm="1">
        <f t="array" ref="G173">_xlfn.IFS(G162=1,15.8,
        G162 =2,13.9,
        G162= 3,12.3,
        G162=4,10.4)</f>
        <v>15.8</v>
      </c>
      <c r="H173" s="120" cm="1">
        <f t="array" ref="H173">_xlfn.IFS(G162=1,0.25,
        G162 =2,0.2,
        G162= 3,0.15,
        G162=4,0.1)</f>
        <v>0.25</v>
      </c>
    </row>
    <row r="174" spans="2:14">
      <c r="B174" s="200"/>
      <c r="D174" s="100"/>
      <c r="E174" s="431"/>
      <c r="F174" s="124" t="s">
        <v>126</v>
      </c>
      <c r="G174" s="119" cm="1">
        <f t="array" ref="G174">_xlfn.IFS(G165=1,25.9,
        G165 =2,21.4,
        G165= 3,18.6,
        G165=4,15.8)</f>
        <v>21.4</v>
      </c>
      <c r="H174" s="120" cm="1">
        <f t="array" ref="H174">_xlfn.IFS(G165=1,0.5,
        G165 =2,0.4,
        G165= 3,0.325,
        G165=4,0.25)</f>
        <v>0.4</v>
      </c>
    </row>
    <row r="175" spans="2:14">
      <c r="B175" s="200"/>
      <c r="D175" s="100"/>
      <c r="F175" s="125" t="s">
        <v>127</v>
      </c>
      <c r="G175" s="121" cm="1">
        <f t="array" ref="G175">_xlfn.IFS(G168=1,G174,
        G168=2,G173)</f>
        <v>21.4</v>
      </c>
      <c r="H175" s="122" cm="1">
        <f t="array" ref="H175">_xlfn.IFS(G168=1,H174,
        G168=2,H173)</f>
        <v>0.4</v>
      </c>
    </row>
    <row r="176" spans="2:14">
      <c r="B176" s="200"/>
      <c r="D176" s="100"/>
    </row>
    <row r="178" spans="2:19">
      <c r="B178" s="200"/>
      <c r="C178" s="247" t="s">
        <v>282</v>
      </c>
      <c r="D178" s="3" t="s">
        <v>444</v>
      </c>
    </row>
    <row r="179" spans="2:19">
      <c r="B179" s="200"/>
      <c r="E179" s="431"/>
    </row>
    <row r="180" spans="2:19">
      <c r="B180" s="200"/>
      <c r="D180" s="100"/>
      <c r="E180" s="429" t="s">
        <v>91</v>
      </c>
    </row>
    <row r="181" spans="2:19" ht="18.75" customHeight="1">
      <c r="B181" s="200"/>
      <c r="D181" s="100"/>
      <c r="E181" s="431"/>
      <c r="F181" s="249" t="s">
        <v>93</v>
      </c>
      <c r="G181" s="205" t="s">
        <v>465</v>
      </c>
      <c r="H181" s="206"/>
      <c r="I181" s="206"/>
      <c r="J181" s="206"/>
      <c r="K181" s="206"/>
      <c r="L181" s="206"/>
      <c r="M181" s="206"/>
      <c r="N181" s="207"/>
    </row>
    <row r="182" spans="2:19">
      <c r="B182" s="200"/>
      <c r="D182" s="100"/>
      <c r="E182" s="431"/>
      <c r="F182" s="250" t="s">
        <v>179</v>
      </c>
      <c r="G182" s="257">
        <f>'[1]012_01_条件設定_共通'!$F$60</f>
        <v>2</v>
      </c>
      <c r="H182" s="202" t="str">
        <f>'[1]012_01_条件設定_共通'!$F$61</f>
        <v>対数近似によるトレンド推計</v>
      </c>
      <c r="I182" s="203"/>
      <c r="J182" s="203"/>
      <c r="K182" s="203"/>
      <c r="L182" s="203"/>
      <c r="M182" s="203"/>
      <c r="N182" s="204"/>
    </row>
    <row r="183" spans="2:19">
      <c r="B183" s="200"/>
      <c r="D183" s="100"/>
      <c r="E183" s="431"/>
      <c r="F183" s="431"/>
      <c r="G183" s="431"/>
      <c r="H183" s="431"/>
      <c r="I183" s="431"/>
      <c r="J183" s="431"/>
      <c r="K183" s="431"/>
      <c r="L183" s="431"/>
      <c r="M183" s="431"/>
      <c r="N183" s="431"/>
      <c r="O183" s="431"/>
      <c r="P183" s="431"/>
      <c r="Q183" s="431"/>
      <c r="R183" s="431"/>
      <c r="S183" s="431"/>
    </row>
    <row r="184" spans="2:19" ht="18.75" customHeight="1">
      <c r="B184" s="200"/>
      <c r="D184" s="100"/>
      <c r="F184" s="249" t="s">
        <v>120</v>
      </c>
      <c r="G184" s="205" t="s">
        <v>121</v>
      </c>
      <c r="H184" s="206"/>
      <c r="I184" s="206"/>
      <c r="J184" s="206"/>
      <c r="K184" s="206"/>
      <c r="L184" s="206"/>
      <c r="M184" s="206"/>
      <c r="N184" s="207"/>
    </row>
    <row r="185" spans="2:19">
      <c r="B185" s="200"/>
      <c r="D185" s="100"/>
      <c r="F185" s="250" t="s">
        <v>179</v>
      </c>
      <c r="G185" s="241">
        <f>'[1]012_01_条件設定_共通'!$F$92</f>
        <v>1</v>
      </c>
      <c r="H185" s="202" t="str">
        <f>'[1]012_01_条件設定_共通'!$F$93</f>
        <v>政令月収15.8万円以下（収入分位25％相当）</v>
      </c>
      <c r="I185" s="203"/>
      <c r="J185" s="203"/>
      <c r="K185" s="203"/>
      <c r="L185" s="203"/>
      <c r="M185" s="203"/>
      <c r="N185" s="204"/>
    </row>
    <row r="186" spans="2:19">
      <c r="B186" s="200"/>
      <c r="D186" s="100"/>
      <c r="E186" s="431"/>
      <c r="F186" s="431"/>
      <c r="G186" s="431"/>
      <c r="H186" s="431"/>
      <c r="I186" s="431"/>
      <c r="J186" s="431"/>
      <c r="K186" s="431"/>
      <c r="L186" s="431"/>
      <c r="M186" s="431"/>
      <c r="N186" s="431"/>
      <c r="O186" s="431"/>
      <c r="P186" s="431"/>
      <c r="Q186" s="431"/>
    </row>
    <row r="187" spans="2:19" ht="18.75" customHeight="1">
      <c r="B187" s="200"/>
      <c r="D187" s="100"/>
      <c r="F187" s="249" t="s">
        <v>129</v>
      </c>
      <c r="G187" s="205" t="s">
        <v>130</v>
      </c>
      <c r="H187" s="206"/>
      <c r="I187" s="206"/>
      <c r="J187" s="206"/>
      <c r="K187" s="206"/>
      <c r="L187" s="206"/>
      <c r="M187" s="206"/>
      <c r="N187" s="207"/>
    </row>
    <row r="188" spans="2:19">
      <c r="B188" s="200"/>
      <c r="D188" s="100"/>
      <c r="F188" s="250" t="s">
        <v>179</v>
      </c>
      <c r="G188" s="241">
        <f>'[1]012_01_条件設定_共通'!$F$103</f>
        <v>2</v>
      </c>
      <c r="H188" s="202" t="str">
        <f>'[1]012_01_条件設定_共通'!$F$104</f>
        <v>政令月収21.4万円以下（収入分位40％相当）</v>
      </c>
      <c r="I188" s="203"/>
      <c r="J188" s="203"/>
      <c r="K188" s="203"/>
      <c r="L188" s="203"/>
      <c r="M188" s="203"/>
      <c r="N188" s="204"/>
    </row>
    <row r="189" spans="2:19">
      <c r="B189" s="200"/>
      <c r="D189" s="100"/>
      <c r="E189" s="431"/>
      <c r="F189" s="431"/>
      <c r="G189" s="431"/>
      <c r="H189" s="431"/>
      <c r="I189" s="431"/>
      <c r="J189" s="431"/>
      <c r="K189" s="431"/>
      <c r="L189" s="431"/>
      <c r="M189" s="431"/>
      <c r="N189" s="431"/>
      <c r="O189" s="431"/>
      <c r="P189" s="431"/>
      <c r="Q189" s="431"/>
    </row>
    <row r="190" spans="2:19" ht="18.75" customHeight="1">
      <c r="B190" s="200"/>
      <c r="D190" s="100"/>
      <c r="F190" s="249" t="s">
        <v>142</v>
      </c>
      <c r="G190" s="205" t="s">
        <v>143</v>
      </c>
      <c r="H190" s="206"/>
      <c r="I190" s="206"/>
      <c r="J190" s="206"/>
      <c r="K190" s="206"/>
      <c r="L190" s="206"/>
      <c r="M190" s="206"/>
      <c r="N190" s="207"/>
    </row>
    <row r="191" spans="2:19">
      <c r="B191" s="200"/>
      <c r="D191" s="100"/>
      <c r="F191" s="250" t="s">
        <v>179</v>
      </c>
      <c r="G191" s="241">
        <f>'[1]012_01_条件設定_共通'!$F$81</f>
        <v>1</v>
      </c>
      <c r="H191" s="202" t="str">
        <f>'[1]012_01_条件設定_共通'!F$82</f>
        <v>推計にあたって、裁量階層を含める</v>
      </c>
      <c r="I191" s="203"/>
      <c r="J191" s="203"/>
      <c r="K191" s="203"/>
      <c r="L191" s="203"/>
      <c r="M191" s="203"/>
      <c r="N191" s="204"/>
    </row>
    <row r="192" spans="2:19">
      <c r="B192" s="200"/>
      <c r="D192" s="100"/>
    </row>
    <row r="193" spans="2:52">
      <c r="B193" s="200"/>
    </row>
    <row r="194" spans="2:52">
      <c r="B194" s="200"/>
      <c r="D194" s="100"/>
      <c r="E194" s="430" t="s">
        <v>95</v>
      </c>
    </row>
    <row r="195" spans="2:52">
      <c r="B195" s="200"/>
      <c r="D195" s="100"/>
      <c r="F195" s="1" t="s">
        <v>144</v>
      </c>
    </row>
    <row r="196" spans="2:52">
      <c r="B196" s="200"/>
      <c r="D196" s="100"/>
      <c r="E196" s="431"/>
      <c r="F196" s="3" t="s">
        <v>96</v>
      </c>
      <c r="N196" s="3" t="s">
        <v>97</v>
      </c>
      <c r="V196" s="3" t="s">
        <v>98</v>
      </c>
      <c r="AD196" s="3" t="s">
        <v>99</v>
      </c>
      <c r="AL196" s="3" t="s">
        <v>100</v>
      </c>
      <c r="AT196" s="3" t="s">
        <v>101</v>
      </c>
    </row>
    <row r="197" spans="2:52" ht="18.75" customHeight="1">
      <c r="B197" s="200"/>
      <c r="D197" s="100"/>
      <c r="E197" s="431"/>
      <c r="F197" s="596" t="s">
        <v>146</v>
      </c>
      <c r="G197" s="599" t="s">
        <v>147</v>
      </c>
      <c r="H197" s="587" t="s">
        <v>17</v>
      </c>
      <c r="I197" s="588"/>
      <c r="J197" s="588"/>
      <c r="K197" s="588"/>
      <c r="L197" s="589"/>
      <c r="M197" s="160"/>
      <c r="N197" s="590" t="s">
        <v>146</v>
      </c>
      <c r="O197" s="583" t="s">
        <v>147</v>
      </c>
      <c r="P197" s="593" t="s">
        <v>17</v>
      </c>
      <c r="Q197" s="594"/>
      <c r="R197" s="594"/>
      <c r="S197" s="594"/>
      <c r="T197" s="595"/>
      <c r="V197" s="590" t="s">
        <v>146</v>
      </c>
      <c r="W197" s="583" t="s">
        <v>147</v>
      </c>
      <c r="X197" s="593" t="s">
        <v>17</v>
      </c>
      <c r="Y197" s="594"/>
      <c r="Z197" s="594"/>
      <c r="AA197" s="594"/>
      <c r="AB197" s="595"/>
      <c r="AD197" s="590" t="s">
        <v>146</v>
      </c>
      <c r="AE197" s="583" t="s">
        <v>147</v>
      </c>
      <c r="AF197" s="587" t="s">
        <v>17</v>
      </c>
      <c r="AG197" s="588"/>
      <c r="AH197" s="588"/>
      <c r="AI197" s="588"/>
      <c r="AJ197" s="589"/>
      <c r="AL197" s="590" t="s">
        <v>146</v>
      </c>
      <c r="AM197" s="583" t="s">
        <v>147</v>
      </c>
      <c r="AN197" s="587" t="s">
        <v>17</v>
      </c>
      <c r="AO197" s="588"/>
      <c r="AP197" s="588"/>
      <c r="AQ197" s="588"/>
      <c r="AR197" s="589"/>
      <c r="AT197" s="590" t="s">
        <v>146</v>
      </c>
      <c r="AU197" s="583" t="s">
        <v>147</v>
      </c>
      <c r="AV197" s="587" t="s">
        <v>17</v>
      </c>
      <c r="AW197" s="588"/>
      <c r="AX197" s="588"/>
      <c r="AY197" s="588"/>
      <c r="AZ197" s="589"/>
    </row>
    <row r="198" spans="2:52" s="8" customFormat="1" ht="37.5">
      <c r="B198" s="246"/>
      <c r="D198" s="175"/>
      <c r="E198" s="432"/>
      <c r="F198" s="597"/>
      <c r="G198" s="600"/>
      <c r="H198" s="176" t="s">
        <v>16</v>
      </c>
      <c r="I198" s="177" t="s">
        <v>15</v>
      </c>
      <c r="J198" s="177" t="s">
        <v>14</v>
      </c>
      <c r="K198" s="177" t="s">
        <v>13</v>
      </c>
      <c r="L198" s="178" t="s">
        <v>12</v>
      </c>
      <c r="M198" s="179"/>
      <c r="N198" s="591"/>
      <c r="O198" s="584"/>
      <c r="P198" s="176" t="s">
        <v>16</v>
      </c>
      <c r="Q198" s="177" t="s">
        <v>15</v>
      </c>
      <c r="R198" s="177" t="s">
        <v>14</v>
      </c>
      <c r="S198" s="177" t="s">
        <v>13</v>
      </c>
      <c r="T198" s="178" t="s">
        <v>12</v>
      </c>
      <c r="V198" s="591"/>
      <c r="W198" s="584"/>
      <c r="X198" s="176" t="s">
        <v>16</v>
      </c>
      <c r="Y198" s="177" t="s">
        <v>15</v>
      </c>
      <c r="Z198" s="177" t="s">
        <v>14</v>
      </c>
      <c r="AA198" s="177" t="s">
        <v>13</v>
      </c>
      <c r="AB198" s="178" t="s">
        <v>12</v>
      </c>
      <c r="AD198" s="591"/>
      <c r="AE198" s="584"/>
      <c r="AF198" s="176" t="s">
        <v>16</v>
      </c>
      <c r="AG198" s="177" t="s">
        <v>15</v>
      </c>
      <c r="AH198" s="177" t="s">
        <v>14</v>
      </c>
      <c r="AI198" s="177" t="s">
        <v>13</v>
      </c>
      <c r="AJ198" s="178" t="s">
        <v>12</v>
      </c>
      <c r="AL198" s="591"/>
      <c r="AM198" s="584"/>
      <c r="AN198" s="176" t="s">
        <v>16</v>
      </c>
      <c r="AO198" s="177" t="s">
        <v>15</v>
      </c>
      <c r="AP198" s="177" t="s">
        <v>14</v>
      </c>
      <c r="AQ198" s="177" t="s">
        <v>13</v>
      </c>
      <c r="AR198" s="178" t="s">
        <v>12</v>
      </c>
      <c r="AT198" s="591"/>
      <c r="AU198" s="585"/>
      <c r="AV198" s="176" t="s">
        <v>16</v>
      </c>
      <c r="AW198" s="177" t="s">
        <v>15</v>
      </c>
      <c r="AX198" s="177" t="s">
        <v>14</v>
      </c>
      <c r="AY198" s="177" t="s">
        <v>13</v>
      </c>
      <c r="AZ198" s="178" t="s">
        <v>12</v>
      </c>
    </row>
    <row r="199" spans="2:52">
      <c r="B199" s="200"/>
      <c r="D199" s="100"/>
      <c r="E199" s="431"/>
      <c r="F199" s="597"/>
      <c r="G199" s="601"/>
      <c r="H199" s="161">
        <v>0</v>
      </c>
      <c r="I199" s="162">
        <f t="array" ref="I199:L199">H201:K201</f>
        <v>231.54790977526727</v>
      </c>
      <c r="J199" s="162">
        <v>347.31314032715824</v>
      </c>
      <c r="K199" s="162">
        <v>496.09358725402728</v>
      </c>
      <c r="L199" s="163">
        <v>733.92983123775366</v>
      </c>
      <c r="M199" s="160"/>
      <c r="N199" s="591"/>
      <c r="O199" s="585"/>
      <c r="P199" s="161">
        <v>0</v>
      </c>
      <c r="Q199" s="162">
        <f t="array" ref="Q199:T199">P201:S201</f>
        <v>226.23496124386497</v>
      </c>
      <c r="R199" s="162">
        <v>340.74017743420086</v>
      </c>
      <c r="S199" s="162">
        <v>490.02037368194351</v>
      </c>
      <c r="T199" s="163">
        <v>729.05385676769902</v>
      </c>
      <c r="V199" s="591"/>
      <c r="W199" s="585"/>
      <c r="X199" s="161">
        <v>0</v>
      </c>
      <c r="Y199" s="162">
        <f t="array" ref="Y199:AB199">X201:AA201</f>
        <v>221.65228185829278</v>
      </c>
      <c r="Z199" s="162">
        <v>335.0706736974995</v>
      </c>
      <c r="AA199" s="162">
        <v>484.78192831089075</v>
      </c>
      <c r="AB199" s="163">
        <v>724.84808899930715</v>
      </c>
      <c r="AD199" s="591"/>
      <c r="AE199" s="585"/>
      <c r="AF199" s="161">
        <v>0</v>
      </c>
      <c r="AG199" s="162">
        <f t="array" ref="AG199:AJ199">AF201:AI201</f>
        <v>217.62316469901631</v>
      </c>
      <c r="AH199" s="162">
        <v>330.086014534556</v>
      </c>
      <c r="AI199" s="162">
        <v>480.17625805630348</v>
      </c>
      <c r="AJ199" s="163">
        <v>721.15035462650587</v>
      </c>
      <c r="AL199" s="591"/>
      <c r="AM199" s="585"/>
      <c r="AN199" s="161">
        <v>0</v>
      </c>
      <c r="AO199" s="162">
        <f t="array" ref="AO199:AR199">AN201:AQ201</f>
        <v>214.02817348750992</v>
      </c>
      <c r="AP199" s="162">
        <v>325.63843826046349</v>
      </c>
      <c r="AQ199" s="162">
        <v>476.06683571046347</v>
      </c>
      <c r="AR199" s="163">
        <v>717.85104064599761</v>
      </c>
      <c r="AT199" s="591"/>
      <c r="AU199" s="585"/>
      <c r="AV199" s="161">
        <v>0</v>
      </c>
      <c r="AW199" s="162">
        <f t="array" ref="AW199:AZ199">AV201:AY201</f>
        <v>210.7827896149029</v>
      </c>
      <c r="AX199" s="162">
        <v>321.6233819048511</v>
      </c>
      <c r="AY199" s="162">
        <v>472.3570483362318</v>
      </c>
      <c r="AZ199" s="163">
        <v>714.87257985067288</v>
      </c>
    </row>
    <row r="200" spans="2:52">
      <c r="B200" s="200"/>
      <c r="D200" s="100"/>
      <c r="E200" s="431"/>
      <c r="F200" s="597"/>
      <c r="G200" s="601"/>
      <c r="H200" s="152" t="s">
        <v>135</v>
      </c>
      <c r="I200" s="154" t="s">
        <v>135</v>
      </c>
      <c r="J200" s="154" t="s">
        <v>135</v>
      </c>
      <c r="K200" s="154" t="s">
        <v>135</v>
      </c>
      <c r="L200" s="155" t="s">
        <v>135</v>
      </c>
      <c r="M200" s="160"/>
      <c r="N200" s="591"/>
      <c r="O200" s="585"/>
      <c r="P200" s="152" t="s">
        <v>135</v>
      </c>
      <c r="Q200" s="154" t="s">
        <v>135</v>
      </c>
      <c r="R200" s="154" t="s">
        <v>135</v>
      </c>
      <c r="S200" s="154" t="s">
        <v>135</v>
      </c>
      <c r="T200" s="155" t="s">
        <v>135</v>
      </c>
      <c r="V200" s="591"/>
      <c r="W200" s="585"/>
      <c r="X200" s="152" t="s">
        <v>135</v>
      </c>
      <c r="Y200" s="154" t="s">
        <v>135</v>
      </c>
      <c r="Z200" s="154" t="s">
        <v>135</v>
      </c>
      <c r="AA200" s="154" t="s">
        <v>135</v>
      </c>
      <c r="AB200" s="155" t="s">
        <v>135</v>
      </c>
      <c r="AD200" s="591"/>
      <c r="AE200" s="585"/>
      <c r="AF200" s="152" t="s">
        <v>135</v>
      </c>
      <c r="AG200" s="154" t="s">
        <v>135</v>
      </c>
      <c r="AH200" s="154" t="s">
        <v>135</v>
      </c>
      <c r="AI200" s="154" t="s">
        <v>135</v>
      </c>
      <c r="AJ200" s="155" t="s">
        <v>135</v>
      </c>
      <c r="AL200" s="591"/>
      <c r="AM200" s="585"/>
      <c r="AN200" s="152" t="s">
        <v>135</v>
      </c>
      <c r="AO200" s="154" t="s">
        <v>135</v>
      </c>
      <c r="AP200" s="154" t="s">
        <v>135</v>
      </c>
      <c r="AQ200" s="154" t="s">
        <v>135</v>
      </c>
      <c r="AR200" s="155" t="s">
        <v>135</v>
      </c>
      <c r="AT200" s="591"/>
      <c r="AU200" s="585"/>
      <c r="AV200" s="152" t="s">
        <v>135</v>
      </c>
      <c r="AW200" s="154" t="s">
        <v>135</v>
      </c>
      <c r="AX200" s="154" t="s">
        <v>135</v>
      </c>
      <c r="AY200" s="154" t="s">
        <v>135</v>
      </c>
      <c r="AZ200" s="155" t="s">
        <v>135</v>
      </c>
    </row>
    <row r="201" spans="2:52">
      <c r="B201" s="200"/>
      <c r="D201" s="100"/>
      <c r="E201" s="431"/>
      <c r="F201" s="598"/>
      <c r="G201" s="602"/>
      <c r="H201" s="156">
        <f t="array" ref="H201:K201">'[3]031_22_入居収入基準該当世帯割合_2550'!$G$77:$J$77</f>
        <v>231.54790977526727</v>
      </c>
      <c r="I201" s="157">
        <v>347.31314032715824</v>
      </c>
      <c r="J201" s="157">
        <v>496.09358725402728</v>
      </c>
      <c r="K201" s="157">
        <v>733.92983123775366</v>
      </c>
      <c r="L201" s="153">
        <v>9999</v>
      </c>
      <c r="M201" s="160"/>
      <c r="N201" s="592"/>
      <c r="O201" s="586"/>
      <c r="P201" s="156">
        <f t="array" ref="P201:S201">'[3]031_22_入居収入基準該当世帯割合_2550'!$T$77:$W$77</f>
        <v>226.23496124386497</v>
      </c>
      <c r="Q201" s="157">
        <v>340.74017743420086</v>
      </c>
      <c r="R201" s="157">
        <v>490.02037368194351</v>
      </c>
      <c r="S201" s="157">
        <v>729.05385676769902</v>
      </c>
      <c r="T201" s="153">
        <v>9999</v>
      </c>
      <c r="V201" s="592"/>
      <c r="W201" s="586"/>
      <c r="X201" s="156">
        <f t="array" ref="X201:AA201">'[3]031_22_入居収入基準該当世帯割合_2550'!$AG$77:$AJ$77</f>
        <v>221.65228185829278</v>
      </c>
      <c r="Y201" s="157">
        <v>335.0706736974995</v>
      </c>
      <c r="Z201" s="157">
        <v>484.78192831089075</v>
      </c>
      <c r="AA201" s="157">
        <v>724.84808899930715</v>
      </c>
      <c r="AB201" s="153">
        <v>9999</v>
      </c>
      <c r="AD201" s="592"/>
      <c r="AE201" s="586"/>
      <c r="AF201" s="156">
        <f t="array" ref="AF201:AI201">'[3]031_22_入居収入基準該当世帯割合_2550'!$AT$77:$AW$77</f>
        <v>217.62316469901631</v>
      </c>
      <c r="AG201" s="157">
        <v>330.086014534556</v>
      </c>
      <c r="AH201" s="157">
        <v>480.17625805630348</v>
      </c>
      <c r="AI201" s="157">
        <v>721.15035462650587</v>
      </c>
      <c r="AJ201" s="153">
        <v>9999</v>
      </c>
      <c r="AL201" s="592"/>
      <c r="AM201" s="586"/>
      <c r="AN201" s="156">
        <f t="array" ref="AN201:AQ201">'[3]031_22_入居収入基準該当世帯割合_2550'!$BG$77:$BJ$77</f>
        <v>214.02817348750992</v>
      </c>
      <c r="AO201" s="157">
        <v>325.63843826046349</v>
      </c>
      <c r="AP201" s="157">
        <v>476.06683571046347</v>
      </c>
      <c r="AQ201" s="157">
        <v>717.85104064599761</v>
      </c>
      <c r="AR201" s="153">
        <v>9999</v>
      </c>
      <c r="AT201" s="592"/>
      <c r="AU201" s="586"/>
      <c r="AV201" s="156">
        <f t="array" ref="AV201:AY201">'[3]031_22_入居収入基準該当世帯割合_2550'!$BT$77:$BW$77</f>
        <v>210.7827896149029</v>
      </c>
      <c r="AW201" s="157">
        <v>321.6233819048511</v>
      </c>
      <c r="AX201" s="157">
        <v>472.3570483362318</v>
      </c>
      <c r="AY201" s="157">
        <v>714.87257985067288</v>
      </c>
      <c r="AZ201" s="153">
        <v>9999</v>
      </c>
    </row>
    <row r="202" spans="2:52">
      <c r="B202" s="200"/>
      <c r="D202" s="100"/>
      <c r="E202" s="431"/>
      <c r="F202" s="158">
        <v>0</v>
      </c>
      <c r="G202" s="172">
        <f t="array" ref="G202:L207">'[3]031_22_入居収入基準該当世帯割合_2550'!$F$78:$K$83</f>
        <v>296.8</v>
      </c>
      <c r="H202" s="180">
        <v>1</v>
      </c>
      <c r="I202" s="180">
        <v>0.55926284837413431</v>
      </c>
      <c r="J202" s="180">
        <v>0</v>
      </c>
      <c r="K202" s="180">
        <v>0</v>
      </c>
      <c r="L202" s="181">
        <v>0</v>
      </c>
      <c r="N202" s="158">
        <v>0</v>
      </c>
      <c r="O202" s="172">
        <f t="array" ref="O202:T207">'[3]031_22_入居収入基準該当世帯割合_2550'!$S$78:$X$83</f>
        <v>296.8</v>
      </c>
      <c r="P202" s="167">
        <v>1</v>
      </c>
      <c r="Q202" s="167">
        <v>0.61256262738325806</v>
      </c>
      <c r="R202" s="167">
        <v>0</v>
      </c>
      <c r="S202" s="167">
        <v>0</v>
      </c>
      <c r="T202" s="168">
        <v>0</v>
      </c>
      <c r="V202" s="158">
        <v>0</v>
      </c>
      <c r="W202" s="172">
        <f t="array" ref="W202:AB207">'[3]031_22_入居収入基準該当世帯割合_2550'!$AF$78:$AK$83</f>
        <v>296.8</v>
      </c>
      <c r="X202" s="182">
        <v>1</v>
      </c>
      <c r="Y202" s="180">
        <v>0.65944932261923872</v>
      </c>
      <c r="Z202" s="180">
        <v>0</v>
      </c>
      <c r="AA202" s="180">
        <v>0</v>
      </c>
      <c r="AB202" s="181">
        <v>0</v>
      </c>
      <c r="AD202" s="158">
        <v>0</v>
      </c>
      <c r="AE202" s="172">
        <f t="array" ref="AE202:AJ207">'[3]031_22_入居収入基準該当世帯割合_2550'!$AS$78:$AX$83</f>
        <v>296.8</v>
      </c>
      <c r="AF202" s="182">
        <v>1</v>
      </c>
      <c r="AG202" s="180">
        <v>0.70139063076753505</v>
      </c>
      <c r="AH202" s="180">
        <v>0</v>
      </c>
      <c r="AI202" s="180">
        <v>0</v>
      </c>
      <c r="AJ202" s="181">
        <v>0</v>
      </c>
      <c r="AL202" s="158">
        <v>0</v>
      </c>
      <c r="AM202" s="172">
        <f t="array" ref="AM202:AR207">'[3]031_22_入居収入基準該当世帯割合_2550'!$BF$78:$BK$83</f>
        <v>296.8</v>
      </c>
      <c r="AN202" s="182">
        <v>1</v>
      </c>
      <c r="AO202" s="180">
        <v>0.73939436958913918</v>
      </c>
      <c r="AP202" s="180">
        <v>0</v>
      </c>
      <c r="AQ202" s="180">
        <v>0</v>
      </c>
      <c r="AR202" s="181">
        <v>0</v>
      </c>
      <c r="AT202" s="158">
        <v>0</v>
      </c>
      <c r="AU202" s="172">
        <f t="array" ref="AU202:AZ207">'[3]031_22_入居収入基準該当世帯割合_2550'!$BS$78:$BX$83</f>
        <v>296.8</v>
      </c>
      <c r="AV202" s="166">
        <v>1</v>
      </c>
      <c r="AW202" s="167">
        <v>0.77418378344118866</v>
      </c>
      <c r="AX202" s="167">
        <v>0</v>
      </c>
      <c r="AY202" s="167">
        <v>0</v>
      </c>
      <c r="AZ202" s="168">
        <v>0</v>
      </c>
    </row>
    <row r="203" spans="2:52">
      <c r="B203" s="200"/>
      <c r="D203" s="100"/>
      <c r="E203" s="431"/>
      <c r="F203" s="158">
        <v>1</v>
      </c>
      <c r="G203" s="173">
        <v>351.2</v>
      </c>
      <c r="H203" s="167">
        <v>1</v>
      </c>
      <c r="I203" s="167">
        <v>1</v>
      </c>
      <c r="J203" s="167">
        <v>2.7930852397195744E-2</v>
      </c>
      <c r="K203" s="167">
        <v>0</v>
      </c>
      <c r="L203" s="168">
        <v>0</v>
      </c>
      <c r="N203" s="158">
        <v>1</v>
      </c>
      <c r="O203" s="173">
        <v>351.2</v>
      </c>
      <c r="P203" s="167">
        <v>1</v>
      </c>
      <c r="Q203" s="167">
        <v>1</v>
      </c>
      <c r="R203" s="167">
        <v>7.4881495922626051E-2</v>
      </c>
      <c r="S203" s="167">
        <v>0</v>
      </c>
      <c r="T203" s="168">
        <v>0</v>
      </c>
      <c r="V203" s="158">
        <v>1</v>
      </c>
      <c r="W203" s="173">
        <v>351.2</v>
      </c>
      <c r="X203" s="166">
        <v>1</v>
      </c>
      <c r="Y203" s="167">
        <v>1</v>
      </c>
      <c r="Z203" s="167">
        <v>0.11509619523315465</v>
      </c>
      <c r="AA203" s="167">
        <v>0</v>
      </c>
      <c r="AB203" s="168">
        <v>0</v>
      </c>
      <c r="AD203" s="158">
        <v>1</v>
      </c>
      <c r="AE203" s="173">
        <v>351.2</v>
      </c>
      <c r="AF203" s="166">
        <v>1</v>
      </c>
      <c r="AG203" s="167">
        <v>1</v>
      </c>
      <c r="AH203" s="167">
        <v>0.15023911614423291</v>
      </c>
      <c r="AI203" s="167">
        <v>0</v>
      </c>
      <c r="AJ203" s="168">
        <v>0</v>
      </c>
      <c r="AL203" s="158">
        <v>1</v>
      </c>
      <c r="AM203" s="173">
        <v>351.2</v>
      </c>
      <c r="AN203" s="166">
        <v>1</v>
      </c>
      <c r="AO203" s="167">
        <v>1</v>
      </c>
      <c r="AP203" s="167">
        <v>0.18142783941284507</v>
      </c>
      <c r="AQ203" s="167">
        <v>0</v>
      </c>
      <c r="AR203" s="168">
        <v>0</v>
      </c>
      <c r="AT203" s="158">
        <v>1</v>
      </c>
      <c r="AU203" s="173">
        <v>351.2</v>
      </c>
      <c r="AV203" s="166">
        <v>1</v>
      </c>
      <c r="AW203" s="167">
        <v>1</v>
      </c>
      <c r="AX203" s="167">
        <v>0.20944875378581315</v>
      </c>
      <c r="AY203" s="167">
        <v>0</v>
      </c>
      <c r="AZ203" s="168">
        <v>0</v>
      </c>
    </row>
    <row r="204" spans="2:52">
      <c r="B204" s="200"/>
      <c r="D204" s="100"/>
      <c r="E204" s="431"/>
      <c r="F204" s="158">
        <v>2</v>
      </c>
      <c r="G204" s="173">
        <v>399.6</v>
      </c>
      <c r="H204" s="167">
        <v>1</v>
      </c>
      <c r="I204" s="167">
        <v>1</v>
      </c>
      <c r="J204" s="167">
        <v>0.37573174304162471</v>
      </c>
      <c r="K204" s="167">
        <v>0</v>
      </c>
      <c r="L204" s="168">
        <v>0</v>
      </c>
      <c r="N204" s="158">
        <v>2</v>
      </c>
      <c r="O204" s="173">
        <v>399.6</v>
      </c>
      <c r="P204" s="167">
        <v>1</v>
      </c>
      <c r="Q204" s="167">
        <v>1</v>
      </c>
      <c r="R204" s="167">
        <v>0.42137536614423915</v>
      </c>
      <c r="S204" s="167">
        <v>0</v>
      </c>
      <c r="T204" s="168">
        <v>0</v>
      </c>
      <c r="V204" s="158">
        <v>2</v>
      </c>
      <c r="W204" s="173">
        <v>399.6</v>
      </c>
      <c r="X204" s="166">
        <v>1</v>
      </c>
      <c r="Y204" s="167">
        <v>1</v>
      </c>
      <c r="Z204" s="167">
        <v>0.46047056145334103</v>
      </c>
      <c r="AA204" s="167">
        <v>0</v>
      </c>
      <c r="AB204" s="168">
        <v>0</v>
      </c>
      <c r="AD204" s="158">
        <v>2</v>
      </c>
      <c r="AE204" s="173">
        <v>399.6</v>
      </c>
      <c r="AF204" s="166">
        <v>1</v>
      </c>
      <c r="AG204" s="167">
        <v>1</v>
      </c>
      <c r="AH204" s="167">
        <v>0.49463516743837782</v>
      </c>
      <c r="AI204" s="167">
        <v>0</v>
      </c>
      <c r="AJ204" s="168">
        <v>0</v>
      </c>
      <c r="AL204" s="158">
        <v>2</v>
      </c>
      <c r="AM204" s="173">
        <v>399.6</v>
      </c>
      <c r="AN204" s="167">
        <v>1</v>
      </c>
      <c r="AO204" s="167">
        <v>1</v>
      </c>
      <c r="AP204" s="167">
        <v>0.52197988688899577</v>
      </c>
      <c r="AQ204" s="167">
        <v>0</v>
      </c>
      <c r="AR204" s="168">
        <v>0</v>
      </c>
      <c r="AT204" s="158">
        <v>2</v>
      </c>
      <c r="AU204" s="173">
        <v>399.6</v>
      </c>
      <c r="AV204" s="166">
        <v>1</v>
      </c>
      <c r="AW204" s="167">
        <v>1</v>
      </c>
      <c r="AX204" s="167">
        <v>0.54599376854806003</v>
      </c>
      <c r="AY204" s="167">
        <v>0</v>
      </c>
      <c r="AZ204" s="168">
        <v>0</v>
      </c>
    </row>
    <row r="205" spans="2:52">
      <c r="B205" s="200"/>
      <c r="D205" s="100"/>
      <c r="E205" s="431"/>
      <c r="F205" s="158">
        <v>3</v>
      </c>
      <c r="G205" s="173">
        <v>447.2</v>
      </c>
      <c r="H205" s="167">
        <v>1</v>
      </c>
      <c r="I205" s="167">
        <v>1</v>
      </c>
      <c r="J205" s="167">
        <v>0.69132994792114066</v>
      </c>
      <c r="K205" s="167">
        <v>0</v>
      </c>
      <c r="L205" s="168">
        <v>0</v>
      </c>
      <c r="N205" s="158">
        <v>3</v>
      </c>
      <c r="O205" s="173">
        <v>447.2</v>
      </c>
      <c r="P205" s="167">
        <v>1</v>
      </c>
      <c r="Q205" s="167">
        <v>1</v>
      </c>
      <c r="R205" s="167">
        <v>0.73047823255037403</v>
      </c>
      <c r="S205" s="167">
        <v>0</v>
      </c>
      <c r="T205" s="168">
        <v>0</v>
      </c>
      <c r="V205" s="158">
        <v>3</v>
      </c>
      <c r="W205" s="173">
        <v>447.2</v>
      </c>
      <c r="X205" s="166">
        <v>1</v>
      </c>
      <c r="Y205" s="167">
        <v>1</v>
      </c>
      <c r="Z205" s="167">
        <v>0.76405817069695936</v>
      </c>
      <c r="AA205" s="167">
        <v>0</v>
      </c>
      <c r="AB205" s="168">
        <v>0</v>
      </c>
      <c r="AD205" s="158">
        <v>3</v>
      </c>
      <c r="AE205" s="173">
        <v>447.2</v>
      </c>
      <c r="AF205" s="167">
        <v>1</v>
      </c>
      <c r="AG205" s="167">
        <v>1</v>
      </c>
      <c r="AH205" s="167">
        <v>0.79343958192393149</v>
      </c>
      <c r="AI205" s="167">
        <v>0</v>
      </c>
      <c r="AJ205" s="168">
        <v>0</v>
      </c>
      <c r="AL205" s="158">
        <v>3</v>
      </c>
      <c r="AM205" s="173">
        <v>447.2</v>
      </c>
      <c r="AN205" s="167">
        <v>1</v>
      </c>
      <c r="AO205" s="167">
        <v>1</v>
      </c>
      <c r="AP205" s="167">
        <v>0.81954362380416468</v>
      </c>
      <c r="AQ205" s="167">
        <v>0</v>
      </c>
      <c r="AR205" s="168">
        <v>0</v>
      </c>
      <c r="AT205" s="158">
        <v>3</v>
      </c>
      <c r="AU205" s="173">
        <v>447.2</v>
      </c>
      <c r="AV205" s="166">
        <v>1</v>
      </c>
      <c r="AW205" s="167">
        <v>1</v>
      </c>
      <c r="AX205" s="167">
        <v>0.84301924046169407</v>
      </c>
      <c r="AY205" s="167">
        <v>0</v>
      </c>
      <c r="AZ205" s="168">
        <v>0</v>
      </c>
    </row>
    <row r="206" spans="2:52">
      <c r="B206" s="200"/>
      <c r="D206" s="100"/>
      <c r="E206" s="431"/>
      <c r="F206" s="158">
        <v>4</v>
      </c>
      <c r="G206" s="173">
        <v>494.8</v>
      </c>
      <c r="H206" s="167">
        <v>1</v>
      </c>
      <c r="I206" s="167">
        <v>1</v>
      </c>
      <c r="J206" s="167">
        <v>0.99183345572509085</v>
      </c>
      <c r="K206" s="167">
        <v>0</v>
      </c>
      <c r="L206" s="168">
        <v>0</v>
      </c>
      <c r="N206" s="158">
        <v>4</v>
      </c>
      <c r="O206" s="173">
        <v>494.8</v>
      </c>
      <c r="P206" s="167">
        <v>1</v>
      </c>
      <c r="Q206" s="167">
        <v>1</v>
      </c>
      <c r="R206" s="167">
        <v>1</v>
      </c>
      <c r="S206" s="167">
        <v>2.2186218601941834E-2</v>
      </c>
      <c r="T206" s="168">
        <v>0</v>
      </c>
      <c r="V206" s="158">
        <v>4</v>
      </c>
      <c r="W206" s="173">
        <v>494.8</v>
      </c>
      <c r="X206" s="166">
        <v>1</v>
      </c>
      <c r="Y206" s="167">
        <v>1</v>
      </c>
      <c r="Z206" s="167">
        <v>1</v>
      </c>
      <c r="AA206" s="167">
        <v>4.6287054751257481E-2</v>
      </c>
      <c r="AB206" s="168">
        <v>0</v>
      </c>
      <c r="AD206" s="158">
        <v>4</v>
      </c>
      <c r="AE206" s="173">
        <v>494.8</v>
      </c>
      <c r="AF206" s="167">
        <v>1</v>
      </c>
      <c r="AG206" s="167">
        <v>1</v>
      </c>
      <c r="AH206" s="167">
        <v>1</v>
      </c>
      <c r="AI206" s="167">
        <v>6.7293164145595538E-2</v>
      </c>
      <c r="AJ206" s="168">
        <v>0</v>
      </c>
      <c r="AL206" s="158">
        <v>4</v>
      </c>
      <c r="AM206" s="173">
        <v>494.8</v>
      </c>
      <c r="AN206" s="167">
        <v>1</v>
      </c>
      <c r="AO206" s="167">
        <v>1</v>
      </c>
      <c r="AP206" s="167">
        <v>1</v>
      </c>
      <c r="AQ206" s="167">
        <v>8.5892763069757627E-2</v>
      </c>
      <c r="AR206" s="168">
        <v>0</v>
      </c>
      <c r="AT206" s="158">
        <v>4</v>
      </c>
      <c r="AU206" s="173">
        <v>494.8</v>
      </c>
      <c r="AV206" s="166">
        <v>1</v>
      </c>
      <c r="AW206" s="167">
        <v>1</v>
      </c>
      <c r="AX206" s="167">
        <v>1</v>
      </c>
      <c r="AY206" s="167">
        <v>0.10256888425328028</v>
      </c>
      <c r="AZ206" s="168">
        <v>0</v>
      </c>
    </row>
    <row r="207" spans="2:52">
      <c r="B207" s="200"/>
      <c r="D207" s="100"/>
      <c r="E207" s="431"/>
      <c r="F207" s="159" t="s">
        <v>445</v>
      </c>
      <c r="G207" s="174">
        <v>542.4</v>
      </c>
      <c r="H207" s="170">
        <v>1</v>
      </c>
      <c r="I207" s="170">
        <v>1</v>
      </c>
      <c r="J207" s="170">
        <v>1</v>
      </c>
      <c r="K207" s="170">
        <v>0.21611110945812165</v>
      </c>
      <c r="L207" s="171">
        <v>0</v>
      </c>
      <c r="N207" s="159" t="s">
        <v>445</v>
      </c>
      <c r="O207" s="174">
        <v>542.4</v>
      </c>
      <c r="P207" s="170">
        <v>1</v>
      </c>
      <c r="Q207" s="170">
        <v>1</v>
      </c>
      <c r="R207" s="170">
        <v>1</v>
      </c>
      <c r="S207" s="170">
        <v>0.24313738406498772</v>
      </c>
      <c r="T207" s="171">
        <v>0</v>
      </c>
      <c r="V207" s="159" t="s">
        <v>445</v>
      </c>
      <c r="W207" s="174">
        <v>542.4</v>
      </c>
      <c r="X207" s="169">
        <v>1</v>
      </c>
      <c r="Y207" s="170">
        <v>1</v>
      </c>
      <c r="Z207" s="170">
        <v>1</v>
      </c>
      <c r="AA207" s="170">
        <v>0.26621598663892232</v>
      </c>
      <c r="AB207" s="171">
        <v>0</v>
      </c>
      <c r="AD207" s="159" t="s">
        <v>445</v>
      </c>
      <c r="AE207" s="174">
        <v>542.4</v>
      </c>
      <c r="AF207" s="170">
        <v>1</v>
      </c>
      <c r="AG207" s="170">
        <v>1</v>
      </c>
      <c r="AH207" s="170">
        <v>1</v>
      </c>
      <c r="AI207" s="170">
        <v>0.28633112485790452</v>
      </c>
      <c r="AJ207" s="171">
        <v>0</v>
      </c>
      <c r="AL207" s="159" t="s">
        <v>445</v>
      </c>
      <c r="AM207" s="174">
        <v>542.4</v>
      </c>
      <c r="AN207" s="170">
        <v>1</v>
      </c>
      <c r="AO207" s="170">
        <v>1</v>
      </c>
      <c r="AP207" s="170">
        <v>1</v>
      </c>
      <c r="AQ207" s="170">
        <v>0.30414182440981641</v>
      </c>
      <c r="AR207" s="171">
        <v>0</v>
      </c>
      <c r="AT207" s="159" t="s">
        <v>445</v>
      </c>
      <c r="AU207" s="174">
        <v>542.4</v>
      </c>
      <c r="AV207" s="169">
        <v>1</v>
      </c>
      <c r="AW207" s="170">
        <v>1</v>
      </c>
      <c r="AX207" s="170">
        <v>1</v>
      </c>
      <c r="AY207" s="170">
        <v>0.32011063025891218</v>
      </c>
      <c r="AZ207" s="171">
        <v>0</v>
      </c>
    </row>
    <row r="208" spans="2:52">
      <c r="B208" s="200"/>
      <c r="D208" s="100"/>
      <c r="E208" s="431"/>
    </row>
    <row r="209" spans="2:52">
      <c r="B209" s="200"/>
      <c r="D209" s="100"/>
      <c r="F209" s="1" t="s">
        <v>145</v>
      </c>
    </row>
    <row r="210" spans="2:52">
      <c r="B210" s="200"/>
      <c r="D210" s="100"/>
      <c r="E210" s="431"/>
      <c r="F210" s="3" t="s">
        <v>96</v>
      </c>
      <c r="N210" s="3" t="s">
        <v>97</v>
      </c>
      <c r="V210" s="3" t="s">
        <v>98</v>
      </c>
      <c r="AD210" s="3" t="s">
        <v>99</v>
      </c>
      <c r="AL210" s="3" t="s">
        <v>100</v>
      </c>
      <c r="AT210" s="3" t="s">
        <v>101</v>
      </c>
    </row>
    <row r="211" spans="2:52">
      <c r="B211" s="200"/>
      <c r="D211" s="100"/>
      <c r="E211" s="431"/>
      <c r="F211" s="596" t="s">
        <v>146</v>
      </c>
      <c r="G211" s="599" t="s">
        <v>147</v>
      </c>
      <c r="H211" s="587" t="s">
        <v>17</v>
      </c>
      <c r="I211" s="588"/>
      <c r="J211" s="588"/>
      <c r="K211" s="588"/>
      <c r="L211" s="589"/>
      <c r="M211" s="160"/>
      <c r="N211" s="590" t="s">
        <v>146</v>
      </c>
      <c r="O211" s="583" t="s">
        <v>147</v>
      </c>
      <c r="P211" s="587" t="s">
        <v>17</v>
      </c>
      <c r="Q211" s="588"/>
      <c r="R211" s="588"/>
      <c r="S211" s="588"/>
      <c r="T211" s="589"/>
      <c r="V211" s="590" t="s">
        <v>146</v>
      </c>
      <c r="W211" s="583" t="s">
        <v>147</v>
      </c>
      <c r="X211" s="587" t="s">
        <v>17</v>
      </c>
      <c r="Y211" s="588"/>
      <c r="Z211" s="588"/>
      <c r="AA211" s="588"/>
      <c r="AB211" s="589"/>
      <c r="AD211" s="590" t="s">
        <v>146</v>
      </c>
      <c r="AE211" s="583" t="s">
        <v>147</v>
      </c>
      <c r="AF211" s="587" t="s">
        <v>17</v>
      </c>
      <c r="AG211" s="588"/>
      <c r="AH211" s="588"/>
      <c r="AI211" s="588"/>
      <c r="AJ211" s="589"/>
      <c r="AL211" s="590" t="s">
        <v>146</v>
      </c>
      <c r="AM211" s="583" t="s">
        <v>147</v>
      </c>
      <c r="AN211" s="587" t="s">
        <v>17</v>
      </c>
      <c r="AO211" s="588"/>
      <c r="AP211" s="588"/>
      <c r="AQ211" s="588"/>
      <c r="AR211" s="589"/>
      <c r="AT211" s="590" t="s">
        <v>146</v>
      </c>
      <c r="AU211" s="583" t="s">
        <v>147</v>
      </c>
      <c r="AV211" s="587" t="s">
        <v>17</v>
      </c>
      <c r="AW211" s="588"/>
      <c r="AX211" s="588"/>
      <c r="AY211" s="588"/>
      <c r="AZ211" s="589"/>
    </row>
    <row r="212" spans="2:52" ht="37.5">
      <c r="B212" s="200"/>
      <c r="D212" s="100"/>
      <c r="E212" s="431"/>
      <c r="F212" s="597"/>
      <c r="G212" s="600"/>
      <c r="H212" s="176" t="s">
        <v>16</v>
      </c>
      <c r="I212" s="177" t="s">
        <v>15</v>
      </c>
      <c r="J212" s="177" t="s">
        <v>14</v>
      </c>
      <c r="K212" s="177" t="s">
        <v>13</v>
      </c>
      <c r="L212" s="178" t="s">
        <v>12</v>
      </c>
      <c r="M212" s="179"/>
      <c r="N212" s="591"/>
      <c r="O212" s="584"/>
      <c r="P212" s="176" t="s">
        <v>16</v>
      </c>
      <c r="Q212" s="177" t="s">
        <v>15</v>
      </c>
      <c r="R212" s="177" t="s">
        <v>14</v>
      </c>
      <c r="S212" s="177" t="s">
        <v>13</v>
      </c>
      <c r="T212" s="178" t="s">
        <v>12</v>
      </c>
      <c r="U212" s="8"/>
      <c r="V212" s="591"/>
      <c r="W212" s="584"/>
      <c r="X212" s="176" t="s">
        <v>16</v>
      </c>
      <c r="Y212" s="177" t="s">
        <v>15</v>
      </c>
      <c r="Z212" s="177" t="s">
        <v>14</v>
      </c>
      <c r="AA212" s="177" t="s">
        <v>13</v>
      </c>
      <c r="AB212" s="178" t="s">
        <v>12</v>
      </c>
      <c r="AC212" s="8"/>
      <c r="AD212" s="591"/>
      <c r="AE212" s="584"/>
      <c r="AF212" s="176" t="s">
        <v>16</v>
      </c>
      <c r="AG212" s="177" t="s">
        <v>15</v>
      </c>
      <c r="AH212" s="177" t="s">
        <v>14</v>
      </c>
      <c r="AI212" s="177" t="s">
        <v>13</v>
      </c>
      <c r="AJ212" s="178" t="s">
        <v>12</v>
      </c>
      <c r="AK212" s="8"/>
      <c r="AL212" s="591"/>
      <c r="AM212" s="584"/>
      <c r="AN212" s="176" t="s">
        <v>16</v>
      </c>
      <c r="AO212" s="177" t="s">
        <v>15</v>
      </c>
      <c r="AP212" s="177" t="s">
        <v>14</v>
      </c>
      <c r="AQ212" s="177" t="s">
        <v>13</v>
      </c>
      <c r="AR212" s="178" t="s">
        <v>12</v>
      </c>
      <c r="AS212" s="8"/>
      <c r="AT212" s="591"/>
      <c r="AU212" s="585"/>
      <c r="AV212" s="176" t="s">
        <v>16</v>
      </c>
      <c r="AW212" s="177" t="s">
        <v>15</v>
      </c>
      <c r="AX212" s="177" t="s">
        <v>14</v>
      </c>
      <c r="AY212" s="177" t="s">
        <v>13</v>
      </c>
      <c r="AZ212" s="178" t="s">
        <v>12</v>
      </c>
    </row>
    <row r="213" spans="2:52">
      <c r="B213" s="200"/>
      <c r="D213" s="100"/>
      <c r="E213" s="431"/>
      <c r="F213" s="597"/>
      <c r="G213" s="601"/>
      <c r="H213" s="210">
        <v>0</v>
      </c>
      <c r="I213" s="211">
        <f t="array" ref="I213:L213">H215:K215</f>
        <v>231.54790977526727</v>
      </c>
      <c r="J213" s="211">
        <v>347.31314032715824</v>
      </c>
      <c r="K213" s="211">
        <v>496.09358725402728</v>
      </c>
      <c r="L213" s="163">
        <v>733.92983123775366</v>
      </c>
      <c r="M213" s="160"/>
      <c r="N213" s="591"/>
      <c r="O213" s="585"/>
      <c r="P213" s="161">
        <v>0</v>
      </c>
      <c r="Q213" s="162">
        <f t="array" ref="Q213:T213">P215:S215</f>
        <v>226.23496124386497</v>
      </c>
      <c r="R213" s="162">
        <v>340.74017743420086</v>
      </c>
      <c r="S213" s="162">
        <v>490.02037368194351</v>
      </c>
      <c r="T213" s="163">
        <v>729.05385676769902</v>
      </c>
      <c r="V213" s="591"/>
      <c r="W213" s="585"/>
      <c r="X213" s="161">
        <v>0</v>
      </c>
      <c r="Y213" s="162">
        <f t="array" ref="Y213:AB213">X215:AA215</f>
        <v>221.65228185829278</v>
      </c>
      <c r="Z213" s="162">
        <v>335.0706736974995</v>
      </c>
      <c r="AA213" s="162">
        <v>484.78192831089075</v>
      </c>
      <c r="AB213" s="163">
        <v>724.84808899930715</v>
      </c>
      <c r="AD213" s="591"/>
      <c r="AE213" s="585"/>
      <c r="AF213" s="161">
        <v>0</v>
      </c>
      <c r="AG213" s="162">
        <f t="array" ref="AG213:AJ213">AF215:AI215</f>
        <v>217.62316469901631</v>
      </c>
      <c r="AH213" s="162">
        <v>330.086014534556</v>
      </c>
      <c r="AI213" s="162">
        <v>480.17625805630348</v>
      </c>
      <c r="AJ213" s="163">
        <v>721.15035462650587</v>
      </c>
      <c r="AL213" s="591"/>
      <c r="AM213" s="585"/>
      <c r="AN213" s="161">
        <v>0</v>
      </c>
      <c r="AO213" s="162">
        <f t="array" ref="AO213:AR213">AN215:AQ215</f>
        <v>214.02817348750992</v>
      </c>
      <c r="AP213" s="162">
        <v>325.63843826046349</v>
      </c>
      <c r="AQ213" s="162">
        <v>476.06683571046347</v>
      </c>
      <c r="AR213" s="163">
        <v>717.85104064599761</v>
      </c>
      <c r="AT213" s="591"/>
      <c r="AU213" s="585"/>
      <c r="AV213" s="161">
        <v>0</v>
      </c>
      <c r="AW213" s="162">
        <f t="array" ref="AW213:AZ213">AV215:AY215</f>
        <v>210.7827896149029</v>
      </c>
      <c r="AX213" s="162">
        <v>321.6233819048511</v>
      </c>
      <c r="AY213" s="162">
        <v>472.3570483362318</v>
      </c>
      <c r="AZ213" s="163">
        <v>714.87257985067288</v>
      </c>
    </row>
    <row r="214" spans="2:52">
      <c r="B214" s="200"/>
      <c r="D214" s="100"/>
      <c r="E214" s="431"/>
      <c r="F214" s="597"/>
      <c r="G214" s="601"/>
      <c r="H214" s="152" t="s">
        <v>135</v>
      </c>
      <c r="I214" s="154" t="s">
        <v>135</v>
      </c>
      <c r="J214" s="154" t="s">
        <v>135</v>
      </c>
      <c r="K214" s="154" t="s">
        <v>135</v>
      </c>
      <c r="L214" s="155" t="s">
        <v>135</v>
      </c>
      <c r="M214" s="160"/>
      <c r="N214" s="591"/>
      <c r="O214" s="585"/>
      <c r="P214" s="152" t="s">
        <v>135</v>
      </c>
      <c r="Q214" s="154" t="s">
        <v>135</v>
      </c>
      <c r="R214" s="154" t="s">
        <v>135</v>
      </c>
      <c r="S214" s="154" t="s">
        <v>135</v>
      </c>
      <c r="T214" s="155" t="s">
        <v>135</v>
      </c>
      <c r="V214" s="591"/>
      <c r="W214" s="585"/>
      <c r="X214" s="152" t="s">
        <v>135</v>
      </c>
      <c r="Y214" s="154" t="s">
        <v>135</v>
      </c>
      <c r="Z214" s="154" t="s">
        <v>135</v>
      </c>
      <c r="AA214" s="154" t="s">
        <v>135</v>
      </c>
      <c r="AB214" s="155" t="s">
        <v>135</v>
      </c>
      <c r="AD214" s="591"/>
      <c r="AE214" s="585"/>
      <c r="AF214" s="152" t="s">
        <v>135</v>
      </c>
      <c r="AG214" s="154" t="s">
        <v>135</v>
      </c>
      <c r="AH214" s="154" t="s">
        <v>135</v>
      </c>
      <c r="AI214" s="154" t="s">
        <v>135</v>
      </c>
      <c r="AJ214" s="155" t="s">
        <v>135</v>
      </c>
      <c r="AL214" s="591"/>
      <c r="AM214" s="585"/>
      <c r="AN214" s="152" t="s">
        <v>135</v>
      </c>
      <c r="AO214" s="154" t="s">
        <v>135</v>
      </c>
      <c r="AP214" s="154" t="s">
        <v>135</v>
      </c>
      <c r="AQ214" s="154" t="s">
        <v>135</v>
      </c>
      <c r="AR214" s="155" t="s">
        <v>135</v>
      </c>
      <c r="AT214" s="591"/>
      <c r="AU214" s="585"/>
      <c r="AV214" s="152" t="s">
        <v>135</v>
      </c>
      <c r="AW214" s="154" t="s">
        <v>135</v>
      </c>
      <c r="AX214" s="154" t="s">
        <v>135</v>
      </c>
      <c r="AY214" s="154" t="s">
        <v>135</v>
      </c>
      <c r="AZ214" s="155" t="s">
        <v>135</v>
      </c>
    </row>
    <row r="215" spans="2:52">
      <c r="B215" s="200"/>
      <c r="D215" s="100"/>
      <c r="E215" s="431"/>
      <c r="F215" s="598"/>
      <c r="G215" s="602"/>
      <c r="H215" s="156">
        <f t="array" ref="H215:K215">'[3]031_22_入居収入基準該当世帯割合_2550'!$G$108:$J$108</f>
        <v>231.54790977526727</v>
      </c>
      <c r="I215" s="157">
        <v>347.31314032715824</v>
      </c>
      <c r="J215" s="157">
        <v>496.09358725402728</v>
      </c>
      <c r="K215" s="157">
        <v>733.92983123775366</v>
      </c>
      <c r="L215" s="153">
        <v>9999</v>
      </c>
      <c r="M215" s="160"/>
      <c r="N215" s="592"/>
      <c r="O215" s="586"/>
      <c r="P215" s="156">
        <f t="array" ref="P215:S215">'[3]031_22_入居収入基準該当世帯割合_2550'!$T$108:$W$108</f>
        <v>226.23496124386497</v>
      </c>
      <c r="Q215" s="157">
        <v>340.74017743420086</v>
      </c>
      <c r="R215" s="157">
        <v>490.02037368194351</v>
      </c>
      <c r="S215" s="157">
        <v>729.05385676769902</v>
      </c>
      <c r="T215" s="153">
        <v>9999</v>
      </c>
      <c r="V215" s="592"/>
      <c r="W215" s="586"/>
      <c r="X215" s="156">
        <f t="array" ref="X215:AA215">'[3]031_22_入居収入基準該当世帯割合_2550'!$AG$108:$AJ$108</f>
        <v>221.65228185829278</v>
      </c>
      <c r="Y215" s="157">
        <v>335.0706736974995</v>
      </c>
      <c r="Z215" s="157">
        <v>484.78192831089075</v>
      </c>
      <c r="AA215" s="157">
        <v>724.84808899930715</v>
      </c>
      <c r="AB215" s="153">
        <v>9999</v>
      </c>
      <c r="AD215" s="592"/>
      <c r="AE215" s="586"/>
      <c r="AF215" s="156">
        <f t="array" ref="AF215:AI215">'[3]031_22_入居収入基準該当世帯割合_2550'!$AT$108:$AW$108</f>
        <v>217.62316469901631</v>
      </c>
      <c r="AG215" s="157">
        <v>330.086014534556</v>
      </c>
      <c r="AH215" s="157">
        <v>480.17625805630348</v>
      </c>
      <c r="AI215" s="157">
        <v>721.15035462650587</v>
      </c>
      <c r="AJ215" s="153">
        <v>9999</v>
      </c>
      <c r="AL215" s="592"/>
      <c r="AM215" s="586"/>
      <c r="AN215" s="156">
        <f t="array" ref="AN215:AQ215">'[3]031_22_入居収入基準該当世帯割合_2550'!$BG$108:$BJ$108</f>
        <v>214.02817348750992</v>
      </c>
      <c r="AO215" s="157">
        <v>325.63843826046349</v>
      </c>
      <c r="AP215" s="157">
        <v>476.06683571046347</v>
      </c>
      <c r="AQ215" s="157">
        <v>717.85104064599761</v>
      </c>
      <c r="AR215" s="153">
        <v>9999</v>
      </c>
      <c r="AT215" s="592"/>
      <c r="AU215" s="586"/>
      <c r="AV215" s="156">
        <f t="array" ref="AV215:AY215">'[3]031_22_入居収入基準該当世帯割合_2550'!$BT$108:$BW$108</f>
        <v>210.7827896149029</v>
      </c>
      <c r="AW215" s="157">
        <v>321.6233819048511</v>
      </c>
      <c r="AX215" s="157">
        <v>472.3570483362318</v>
      </c>
      <c r="AY215" s="157">
        <v>714.87257985067288</v>
      </c>
      <c r="AZ215" s="153">
        <v>9999</v>
      </c>
    </row>
    <row r="216" spans="2:52">
      <c r="B216" s="200"/>
      <c r="D216" s="100"/>
      <c r="E216" s="431"/>
      <c r="F216" s="158">
        <v>0</v>
      </c>
      <c r="G216" s="172">
        <f t="array" ref="G216:L221">'[3]031_22_入居収入基準該当世帯割合_2550'!$F$109:$K$114</f>
        <v>388.8</v>
      </c>
      <c r="H216" s="180">
        <v>1</v>
      </c>
      <c r="I216" s="167">
        <v>1</v>
      </c>
      <c r="J216" s="167">
        <v>0.29812327983997522</v>
      </c>
      <c r="K216" s="167">
        <v>0</v>
      </c>
      <c r="L216" s="168">
        <v>0</v>
      </c>
      <c r="N216" s="158">
        <v>0</v>
      </c>
      <c r="O216" s="172">
        <f t="array" ref="O216:T221">'[3]031_22_入居収入基準該当世帯割合_2550'!$S$109:$X$114</f>
        <v>388.8</v>
      </c>
      <c r="P216" s="180">
        <v>1</v>
      </c>
      <c r="Q216" s="180">
        <v>1</v>
      </c>
      <c r="R216" s="180">
        <v>0.34405855212784614</v>
      </c>
      <c r="S216" s="180">
        <v>0</v>
      </c>
      <c r="T216" s="181">
        <v>0</v>
      </c>
      <c r="V216" s="158">
        <v>0</v>
      </c>
      <c r="W216" s="172">
        <f t="array" ref="W216:AB221">'[3]031_22_入居収入基準該当世帯割合_2550'!$AF$109:$AK$114</f>
        <v>388.8</v>
      </c>
      <c r="X216" s="182">
        <v>1</v>
      </c>
      <c r="Y216" s="180">
        <v>1</v>
      </c>
      <c r="Z216" s="180">
        <v>0.38340355411495231</v>
      </c>
      <c r="AA216" s="180">
        <v>0</v>
      </c>
      <c r="AB216" s="181">
        <v>0</v>
      </c>
      <c r="AD216" s="158">
        <v>0</v>
      </c>
      <c r="AE216" s="172">
        <f t="array" ref="AE216:AJ221">'[3]031_22_入居収入基準該当世帯割合_2550'!$AS$109:$AX$114</f>
        <v>388.8</v>
      </c>
      <c r="AF216" s="180">
        <v>1</v>
      </c>
      <c r="AG216" s="180">
        <v>1</v>
      </c>
      <c r="AH216" s="180">
        <v>0.41778646177770085</v>
      </c>
      <c r="AI216" s="180">
        <v>0</v>
      </c>
      <c r="AJ216" s="181">
        <v>0</v>
      </c>
      <c r="AL216" s="158">
        <v>0</v>
      </c>
      <c r="AM216" s="172">
        <f t="array" ref="AM216:AR221">'[3]031_22_入居収入基準該当世帯割合_2550'!$BF$109:$BK$114</f>
        <v>388.8</v>
      </c>
      <c r="AN216" s="180">
        <v>1</v>
      </c>
      <c r="AO216" s="180">
        <v>1</v>
      </c>
      <c r="AP216" s="180">
        <v>0.44830068667599804</v>
      </c>
      <c r="AQ216" s="180">
        <v>0</v>
      </c>
      <c r="AR216" s="181">
        <v>0</v>
      </c>
      <c r="AT216" s="158">
        <v>0</v>
      </c>
      <c r="AU216" s="172">
        <f t="array" ref="AU216:AZ221">'[3]031_22_入居収入基準該当世帯割合_2550'!$BS$109:$BX$114</f>
        <v>388.8</v>
      </c>
      <c r="AV216" s="166">
        <v>1</v>
      </c>
      <c r="AW216" s="167">
        <v>1</v>
      </c>
      <c r="AX216" s="167">
        <v>0.47571561083524266</v>
      </c>
      <c r="AY216" s="167">
        <v>0</v>
      </c>
      <c r="AZ216" s="168">
        <v>0</v>
      </c>
    </row>
    <row r="217" spans="2:52">
      <c r="B217" s="200"/>
      <c r="D217" s="100"/>
      <c r="E217" s="431"/>
      <c r="F217" s="158">
        <v>1</v>
      </c>
      <c r="G217" s="173">
        <v>436.4</v>
      </c>
      <c r="H217" s="167">
        <v>1</v>
      </c>
      <c r="I217" s="167">
        <v>1</v>
      </c>
      <c r="J217" s="167">
        <v>0.62314847976394183</v>
      </c>
      <c r="K217" s="167">
        <v>0</v>
      </c>
      <c r="L217" s="168">
        <v>0</v>
      </c>
      <c r="N217" s="158">
        <v>1</v>
      </c>
      <c r="O217" s="173">
        <v>436.4</v>
      </c>
      <c r="P217" s="167">
        <v>1</v>
      </c>
      <c r="Q217" s="167">
        <v>1</v>
      </c>
      <c r="R217" s="167">
        <v>0.66250042576903334</v>
      </c>
      <c r="S217" s="167">
        <v>0</v>
      </c>
      <c r="T217" s="168">
        <v>0</v>
      </c>
      <c r="V217" s="158">
        <v>1</v>
      </c>
      <c r="W217" s="173">
        <v>436.4</v>
      </c>
      <c r="X217" s="166">
        <v>1</v>
      </c>
      <c r="Y217" s="167">
        <v>1</v>
      </c>
      <c r="Z217" s="167">
        <v>0.69625505704633783</v>
      </c>
      <c r="AA217" s="167">
        <v>0</v>
      </c>
      <c r="AB217" s="168">
        <v>0</v>
      </c>
      <c r="AD217" s="158">
        <v>1</v>
      </c>
      <c r="AE217" s="173">
        <v>436.4</v>
      </c>
      <c r="AF217" s="167">
        <v>1</v>
      </c>
      <c r="AG217" s="167">
        <v>1</v>
      </c>
      <c r="AH217" s="167">
        <v>0.72578931938011615</v>
      </c>
      <c r="AI217" s="167">
        <v>0</v>
      </c>
      <c r="AJ217" s="168">
        <v>0</v>
      </c>
      <c r="AL217" s="158">
        <v>1</v>
      </c>
      <c r="AM217" s="173">
        <v>436.4</v>
      </c>
      <c r="AN217" s="167">
        <v>1</v>
      </c>
      <c r="AO217" s="167">
        <v>1</v>
      </c>
      <c r="AP217" s="167">
        <v>0.75202916248727747</v>
      </c>
      <c r="AQ217" s="167">
        <v>0</v>
      </c>
      <c r="AR217" s="168">
        <v>0</v>
      </c>
      <c r="AT217" s="158">
        <v>1</v>
      </c>
      <c r="AU217" s="173">
        <v>436.4</v>
      </c>
      <c r="AV217" s="166">
        <v>1</v>
      </c>
      <c r="AW217" s="167">
        <v>1</v>
      </c>
      <c r="AX217" s="167">
        <v>0.77562690649809629</v>
      </c>
      <c r="AY217" s="167">
        <v>0</v>
      </c>
      <c r="AZ217" s="168">
        <v>0</v>
      </c>
    </row>
    <row r="218" spans="2:52">
      <c r="B218" s="200"/>
      <c r="D218" s="100"/>
      <c r="E218" s="431"/>
      <c r="F218" s="158">
        <v>2</v>
      </c>
      <c r="G218" s="173">
        <v>483.6</v>
      </c>
      <c r="H218" s="167">
        <v>1</v>
      </c>
      <c r="I218" s="167">
        <v>1</v>
      </c>
      <c r="J218" s="167">
        <v>0.9211267480065144</v>
      </c>
      <c r="K218" s="167">
        <v>0</v>
      </c>
      <c r="L218" s="168">
        <v>0</v>
      </c>
      <c r="N218" s="158">
        <v>2</v>
      </c>
      <c r="O218" s="173">
        <v>483.6</v>
      </c>
      <c r="P218" s="167">
        <v>1</v>
      </c>
      <c r="Q218" s="167">
        <v>1</v>
      </c>
      <c r="R218" s="167">
        <v>0.95958861836896681</v>
      </c>
      <c r="S218" s="167">
        <v>0</v>
      </c>
      <c r="T218" s="168">
        <v>0</v>
      </c>
      <c r="V218" s="158">
        <v>2</v>
      </c>
      <c r="W218" s="173">
        <v>483.6</v>
      </c>
      <c r="X218" s="166">
        <v>1</v>
      </c>
      <c r="Y218" s="167">
        <v>1</v>
      </c>
      <c r="Z218" s="167">
        <v>0.99257977596386937</v>
      </c>
      <c r="AA218" s="167">
        <v>0</v>
      </c>
      <c r="AB218" s="168">
        <v>0</v>
      </c>
      <c r="AD218" s="158">
        <v>2</v>
      </c>
      <c r="AE218" s="173">
        <v>483.6</v>
      </c>
      <c r="AF218" s="167">
        <v>1</v>
      </c>
      <c r="AG218" s="167">
        <v>1</v>
      </c>
      <c r="AH218" s="167">
        <v>1</v>
      </c>
      <c r="AI218" s="167">
        <v>1.5754820448581678E-2</v>
      </c>
      <c r="AJ218" s="168">
        <v>0</v>
      </c>
      <c r="AL218" s="158">
        <v>2</v>
      </c>
      <c r="AM218" s="173">
        <v>483.6</v>
      </c>
      <c r="AN218" s="167">
        <v>1</v>
      </c>
      <c r="AO218" s="167">
        <v>1</v>
      </c>
      <c r="AP218" s="167">
        <v>1</v>
      </c>
      <c r="AQ218" s="167">
        <v>3.4540042754449697E-2</v>
      </c>
      <c r="AR218" s="168">
        <v>0</v>
      </c>
      <c r="AT218" s="158">
        <v>2</v>
      </c>
      <c r="AU218" s="173">
        <v>483.6</v>
      </c>
      <c r="AV218" s="166">
        <v>1</v>
      </c>
      <c r="AW218" s="167">
        <v>1</v>
      </c>
      <c r="AX218" s="167">
        <v>1</v>
      </c>
      <c r="AY218" s="167">
        <v>5.1382591075484561E-2</v>
      </c>
      <c r="AZ218" s="168">
        <v>0</v>
      </c>
    </row>
    <row r="219" spans="2:52">
      <c r="B219" s="200"/>
      <c r="D219" s="100"/>
      <c r="E219" s="431"/>
      <c r="F219" s="158">
        <v>3</v>
      </c>
      <c r="G219" s="173">
        <v>531.20000000000005</v>
      </c>
      <c r="H219" s="167">
        <v>1</v>
      </c>
      <c r="I219" s="167">
        <v>1</v>
      </c>
      <c r="J219" s="167">
        <v>1</v>
      </c>
      <c r="K219" s="167">
        <v>0.16384093169226877</v>
      </c>
      <c r="L219" s="168">
        <v>0</v>
      </c>
      <c r="N219" s="158">
        <v>3</v>
      </c>
      <c r="O219" s="173">
        <v>531.20000000000005</v>
      </c>
      <c r="P219" s="167">
        <v>1</v>
      </c>
      <c r="Q219" s="167">
        <v>1</v>
      </c>
      <c r="R219" s="167">
        <v>1</v>
      </c>
      <c r="S219" s="167">
        <v>0.19114887454427132</v>
      </c>
      <c r="T219" s="168">
        <v>0</v>
      </c>
      <c r="V219" s="158">
        <v>3</v>
      </c>
      <c r="W219" s="173">
        <v>531.20000000000005</v>
      </c>
      <c r="X219" s="166">
        <v>1</v>
      </c>
      <c r="Y219" s="167">
        <v>1</v>
      </c>
      <c r="Z219" s="167">
        <v>1</v>
      </c>
      <c r="AA219" s="167">
        <v>0.2144680026653544</v>
      </c>
      <c r="AB219" s="168">
        <v>0</v>
      </c>
      <c r="AD219" s="158">
        <v>3</v>
      </c>
      <c r="AE219" s="173">
        <v>531.20000000000005</v>
      </c>
      <c r="AF219" s="167">
        <v>1</v>
      </c>
      <c r="AG219" s="167">
        <v>1</v>
      </c>
      <c r="AH219" s="167">
        <v>1</v>
      </c>
      <c r="AI219" s="167">
        <v>0.23479278116089092</v>
      </c>
      <c r="AJ219" s="168">
        <v>0</v>
      </c>
      <c r="AL219" s="158">
        <v>3</v>
      </c>
      <c r="AM219" s="173">
        <v>531.20000000000005</v>
      </c>
      <c r="AN219" s="167">
        <v>1</v>
      </c>
      <c r="AO219" s="167">
        <v>1</v>
      </c>
      <c r="AP219" s="167">
        <v>1</v>
      </c>
      <c r="AQ219" s="167">
        <v>0.25278910409450872</v>
      </c>
      <c r="AR219" s="168">
        <v>0</v>
      </c>
      <c r="AT219" s="158">
        <v>3</v>
      </c>
      <c r="AU219" s="173">
        <v>531.20000000000005</v>
      </c>
      <c r="AV219" s="166">
        <v>1</v>
      </c>
      <c r="AW219" s="167">
        <v>1</v>
      </c>
      <c r="AX219" s="167">
        <v>1</v>
      </c>
      <c r="AY219" s="167">
        <v>0.26892433708111674</v>
      </c>
      <c r="AZ219" s="168">
        <v>0</v>
      </c>
    </row>
    <row r="220" spans="2:52">
      <c r="B220" s="200"/>
      <c r="D220" s="100"/>
      <c r="E220" s="431"/>
      <c r="F220" s="158">
        <v>4</v>
      </c>
      <c r="G220" s="173">
        <v>578.79999999999995</v>
      </c>
      <c r="H220" s="167">
        <v>1</v>
      </c>
      <c r="I220" s="167">
        <v>1</v>
      </c>
      <c r="J220" s="167">
        <v>1</v>
      </c>
      <c r="K220" s="167">
        <v>0.38598918719714437</v>
      </c>
      <c r="L220" s="168">
        <v>0</v>
      </c>
      <c r="N220" s="158">
        <v>4</v>
      </c>
      <c r="O220" s="173">
        <v>578.79999999999995</v>
      </c>
      <c r="P220" s="167">
        <v>1</v>
      </c>
      <c r="Q220" s="167">
        <v>1</v>
      </c>
      <c r="R220" s="167">
        <v>1</v>
      </c>
      <c r="S220" s="167">
        <v>0.41210004000731693</v>
      </c>
      <c r="T220" s="168">
        <v>0</v>
      </c>
      <c r="V220" s="158">
        <v>4</v>
      </c>
      <c r="W220" s="173">
        <v>578.79999999999995</v>
      </c>
      <c r="X220" s="166">
        <v>1</v>
      </c>
      <c r="Y220" s="167">
        <v>1</v>
      </c>
      <c r="Z220" s="167">
        <v>1</v>
      </c>
      <c r="AA220" s="167">
        <v>0.43439693455301898</v>
      </c>
      <c r="AB220" s="168">
        <v>0</v>
      </c>
      <c r="AD220" s="158">
        <v>4</v>
      </c>
      <c r="AE220" s="173">
        <v>578.79999999999995</v>
      </c>
      <c r="AF220" s="167">
        <v>1</v>
      </c>
      <c r="AG220" s="167">
        <v>1</v>
      </c>
      <c r="AH220" s="167">
        <v>1</v>
      </c>
      <c r="AI220" s="167">
        <v>0.45383074187319966</v>
      </c>
      <c r="AJ220" s="168">
        <v>0</v>
      </c>
      <c r="AL220" s="158">
        <v>4</v>
      </c>
      <c r="AM220" s="173">
        <v>578.79999999999995</v>
      </c>
      <c r="AN220" s="167">
        <v>1</v>
      </c>
      <c r="AO220" s="167">
        <v>1</v>
      </c>
      <c r="AP220" s="167">
        <v>1</v>
      </c>
      <c r="AQ220" s="167">
        <v>0.47103816543456722</v>
      </c>
      <c r="AR220" s="168">
        <v>0</v>
      </c>
      <c r="AT220" s="158">
        <v>4</v>
      </c>
      <c r="AU220" s="173">
        <v>578.79999999999995</v>
      </c>
      <c r="AV220" s="166">
        <v>1</v>
      </c>
      <c r="AW220" s="167">
        <v>1</v>
      </c>
      <c r="AX220" s="167">
        <v>1</v>
      </c>
      <c r="AY220" s="167">
        <v>0.48646608308674832</v>
      </c>
      <c r="AZ220" s="168">
        <v>0</v>
      </c>
    </row>
    <row r="221" spans="2:52">
      <c r="B221" s="200"/>
      <c r="D221" s="100"/>
      <c r="E221" s="431"/>
      <c r="F221" s="159" t="s">
        <v>445</v>
      </c>
      <c r="G221" s="174">
        <v>626.4</v>
      </c>
      <c r="H221" s="170">
        <v>1</v>
      </c>
      <c r="I221" s="170">
        <v>1</v>
      </c>
      <c r="J221" s="170">
        <v>1</v>
      </c>
      <c r="K221" s="170">
        <v>0.58864058573297373</v>
      </c>
      <c r="L221" s="171">
        <v>0</v>
      </c>
      <c r="N221" s="159" t="s">
        <v>445</v>
      </c>
      <c r="O221" s="174">
        <v>626.4</v>
      </c>
      <c r="P221" s="170">
        <v>1</v>
      </c>
      <c r="Q221" s="170">
        <v>1</v>
      </c>
      <c r="R221" s="170">
        <v>1</v>
      </c>
      <c r="S221" s="170">
        <v>0.60913832571778614</v>
      </c>
      <c r="T221" s="171">
        <v>0.10913832571778619</v>
      </c>
      <c r="V221" s="159" t="s">
        <v>445</v>
      </c>
      <c r="W221" s="174">
        <v>626.4</v>
      </c>
      <c r="X221" s="169">
        <v>1</v>
      </c>
      <c r="Y221" s="170">
        <v>1</v>
      </c>
      <c r="Z221" s="170">
        <v>1</v>
      </c>
      <c r="AA221" s="170">
        <v>0.62666458635917366</v>
      </c>
      <c r="AB221" s="171">
        <v>0.12666458635917366</v>
      </c>
      <c r="AD221" s="159" t="s">
        <v>445</v>
      </c>
      <c r="AE221" s="174">
        <v>626.4</v>
      </c>
      <c r="AF221" s="170">
        <v>1</v>
      </c>
      <c r="AG221" s="170">
        <v>1</v>
      </c>
      <c r="AH221" s="170">
        <v>1</v>
      </c>
      <c r="AI221" s="170">
        <v>0.64195734368841151</v>
      </c>
      <c r="AJ221" s="171">
        <v>0.14195734368841151</v>
      </c>
      <c r="AL221" s="159" t="s">
        <v>445</v>
      </c>
      <c r="AM221" s="174">
        <v>626.4</v>
      </c>
      <c r="AN221" s="170">
        <v>1</v>
      </c>
      <c r="AO221" s="170">
        <v>1</v>
      </c>
      <c r="AP221" s="170">
        <v>1</v>
      </c>
      <c r="AQ221" s="170">
        <v>0.6555113625729837</v>
      </c>
      <c r="AR221" s="171">
        <v>0.15551136257298367</v>
      </c>
      <c r="AT221" s="159" t="s">
        <v>445</v>
      </c>
      <c r="AU221" s="174">
        <v>626.4</v>
      </c>
      <c r="AV221" s="169">
        <v>1</v>
      </c>
      <c r="AW221" s="170">
        <v>1</v>
      </c>
      <c r="AX221" s="170">
        <v>1</v>
      </c>
      <c r="AY221" s="170">
        <v>0.66767427743888619</v>
      </c>
      <c r="AZ221" s="171">
        <v>0.16767427743888624</v>
      </c>
    </row>
    <row r="222" spans="2:52">
      <c r="B222" s="200"/>
      <c r="D222" s="100"/>
      <c r="E222" s="431"/>
    </row>
    <row r="223" spans="2:52">
      <c r="B223" s="200"/>
      <c r="D223" s="100"/>
      <c r="F223" s="1" t="s">
        <v>178</v>
      </c>
    </row>
    <row r="224" spans="2:52">
      <c r="B224" s="200"/>
      <c r="D224" s="100"/>
      <c r="E224" s="431"/>
      <c r="F224" s="3" t="s">
        <v>96</v>
      </c>
      <c r="N224" s="3" t="s">
        <v>97</v>
      </c>
      <c r="V224" s="3" t="s">
        <v>98</v>
      </c>
      <c r="AD224" s="3" t="s">
        <v>99</v>
      </c>
      <c r="AL224" s="3" t="s">
        <v>100</v>
      </c>
      <c r="AT224" s="3" t="s">
        <v>101</v>
      </c>
    </row>
    <row r="225" spans="2:52">
      <c r="B225" s="200"/>
      <c r="D225" s="100"/>
      <c r="E225" s="431"/>
      <c r="F225" s="596" t="s">
        <v>146</v>
      </c>
      <c r="G225" s="599" t="s">
        <v>147</v>
      </c>
      <c r="H225" s="587" t="s">
        <v>17</v>
      </c>
      <c r="I225" s="588"/>
      <c r="J225" s="588"/>
      <c r="K225" s="588"/>
      <c r="L225" s="589"/>
      <c r="M225" s="160"/>
      <c r="N225" s="590" t="s">
        <v>146</v>
      </c>
      <c r="O225" s="583" t="s">
        <v>147</v>
      </c>
      <c r="P225" s="587" t="s">
        <v>17</v>
      </c>
      <c r="Q225" s="588"/>
      <c r="R225" s="588"/>
      <c r="S225" s="588"/>
      <c r="T225" s="589"/>
      <c r="V225" s="590" t="s">
        <v>146</v>
      </c>
      <c r="W225" s="583" t="s">
        <v>147</v>
      </c>
      <c r="X225" s="587" t="s">
        <v>17</v>
      </c>
      <c r="Y225" s="588"/>
      <c r="Z225" s="588"/>
      <c r="AA225" s="588"/>
      <c r="AB225" s="589"/>
      <c r="AD225" s="590" t="s">
        <v>146</v>
      </c>
      <c r="AE225" s="583" t="s">
        <v>147</v>
      </c>
      <c r="AF225" s="587" t="s">
        <v>17</v>
      </c>
      <c r="AG225" s="588"/>
      <c r="AH225" s="588"/>
      <c r="AI225" s="588"/>
      <c r="AJ225" s="589"/>
      <c r="AL225" s="590" t="s">
        <v>146</v>
      </c>
      <c r="AM225" s="583" t="s">
        <v>147</v>
      </c>
      <c r="AN225" s="587" t="s">
        <v>17</v>
      </c>
      <c r="AO225" s="588"/>
      <c r="AP225" s="588"/>
      <c r="AQ225" s="588"/>
      <c r="AR225" s="589"/>
      <c r="AT225" s="590" t="s">
        <v>146</v>
      </c>
      <c r="AU225" s="583" t="s">
        <v>147</v>
      </c>
      <c r="AV225" s="587" t="s">
        <v>17</v>
      </c>
      <c r="AW225" s="588"/>
      <c r="AX225" s="588"/>
      <c r="AY225" s="588"/>
      <c r="AZ225" s="589"/>
    </row>
    <row r="226" spans="2:52" ht="37.5">
      <c r="B226" s="200"/>
      <c r="D226" s="100"/>
      <c r="E226" s="431"/>
      <c r="F226" s="597"/>
      <c r="G226" s="600"/>
      <c r="H226" s="176" t="s">
        <v>16</v>
      </c>
      <c r="I226" s="177" t="s">
        <v>15</v>
      </c>
      <c r="J226" s="177" t="s">
        <v>14</v>
      </c>
      <c r="K226" s="177" t="s">
        <v>13</v>
      </c>
      <c r="L226" s="178" t="s">
        <v>12</v>
      </c>
      <c r="M226" s="179"/>
      <c r="N226" s="591"/>
      <c r="O226" s="584"/>
      <c r="P226" s="176" t="s">
        <v>16</v>
      </c>
      <c r="Q226" s="177" t="s">
        <v>15</v>
      </c>
      <c r="R226" s="177" t="s">
        <v>14</v>
      </c>
      <c r="S226" s="177" t="s">
        <v>13</v>
      </c>
      <c r="T226" s="178" t="s">
        <v>12</v>
      </c>
      <c r="U226" s="8"/>
      <c r="V226" s="591"/>
      <c r="W226" s="584"/>
      <c r="X226" s="176" t="s">
        <v>16</v>
      </c>
      <c r="Y226" s="177" t="s">
        <v>15</v>
      </c>
      <c r="Z226" s="177" t="s">
        <v>14</v>
      </c>
      <c r="AA226" s="177" t="s">
        <v>13</v>
      </c>
      <c r="AB226" s="178" t="s">
        <v>12</v>
      </c>
      <c r="AC226" s="8"/>
      <c r="AD226" s="591"/>
      <c r="AE226" s="584"/>
      <c r="AF226" s="176" t="s">
        <v>16</v>
      </c>
      <c r="AG226" s="177" t="s">
        <v>15</v>
      </c>
      <c r="AH226" s="177" t="s">
        <v>14</v>
      </c>
      <c r="AI226" s="177" t="s">
        <v>13</v>
      </c>
      <c r="AJ226" s="178" t="s">
        <v>12</v>
      </c>
      <c r="AK226" s="8"/>
      <c r="AL226" s="591"/>
      <c r="AM226" s="584"/>
      <c r="AN226" s="176" t="s">
        <v>16</v>
      </c>
      <c r="AO226" s="177" t="s">
        <v>15</v>
      </c>
      <c r="AP226" s="177" t="s">
        <v>14</v>
      </c>
      <c r="AQ226" s="177" t="s">
        <v>13</v>
      </c>
      <c r="AR226" s="178" t="s">
        <v>12</v>
      </c>
      <c r="AS226" s="8"/>
      <c r="AT226" s="591"/>
      <c r="AU226" s="585"/>
      <c r="AV226" s="176" t="s">
        <v>16</v>
      </c>
      <c r="AW226" s="177" t="s">
        <v>15</v>
      </c>
      <c r="AX226" s="177" t="s">
        <v>14</v>
      </c>
      <c r="AY226" s="177" t="s">
        <v>13</v>
      </c>
      <c r="AZ226" s="178" t="s">
        <v>12</v>
      </c>
    </row>
    <row r="227" spans="2:52">
      <c r="B227" s="200"/>
      <c r="D227" s="100"/>
      <c r="E227" s="431"/>
      <c r="F227" s="597"/>
      <c r="G227" s="601"/>
      <c r="H227" s="161">
        <v>0</v>
      </c>
      <c r="I227" s="162">
        <f t="array" ref="I227:L227">H229:K229</f>
        <v>231.54790977526727</v>
      </c>
      <c r="J227" s="162">
        <v>347.31314032715824</v>
      </c>
      <c r="K227" s="162">
        <v>496.09358725402728</v>
      </c>
      <c r="L227" s="163">
        <v>733.92983123775366</v>
      </c>
      <c r="M227" s="160"/>
      <c r="N227" s="591"/>
      <c r="O227" s="585"/>
      <c r="P227" s="161">
        <v>0</v>
      </c>
      <c r="Q227" s="162">
        <f t="array" ref="Q227:T227">P229:S229</f>
        <v>226.23496124386497</v>
      </c>
      <c r="R227" s="162">
        <v>340.74017743420086</v>
      </c>
      <c r="S227" s="162">
        <v>490.02037368194351</v>
      </c>
      <c r="T227" s="163">
        <v>729.05385676769902</v>
      </c>
      <c r="V227" s="591"/>
      <c r="W227" s="585"/>
      <c r="X227" s="161">
        <v>0</v>
      </c>
      <c r="Y227" s="162">
        <f t="array" ref="Y227:AB227">X229:AA229</f>
        <v>221.65228185829278</v>
      </c>
      <c r="Z227" s="162">
        <v>335.0706736974995</v>
      </c>
      <c r="AA227" s="162">
        <v>484.78192831089075</v>
      </c>
      <c r="AB227" s="163">
        <v>724.84808899930715</v>
      </c>
      <c r="AD227" s="591"/>
      <c r="AE227" s="585"/>
      <c r="AF227" s="161">
        <v>0</v>
      </c>
      <c r="AG227" s="162">
        <f t="array" ref="AG227:AJ227">AF229:AI229</f>
        <v>217.62316469901631</v>
      </c>
      <c r="AH227" s="162">
        <v>330.086014534556</v>
      </c>
      <c r="AI227" s="162">
        <v>480.17625805630348</v>
      </c>
      <c r="AJ227" s="163">
        <v>721.15035462650587</v>
      </c>
      <c r="AL227" s="591"/>
      <c r="AM227" s="585"/>
      <c r="AN227" s="161">
        <v>0</v>
      </c>
      <c r="AO227" s="162">
        <f t="array" ref="AO227:AR227">AN229:AQ229</f>
        <v>214.02817348750992</v>
      </c>
      <c r="AP227" s="162">
        <v>325.63843826046349</v>
      </c>
      <c r="AQ227" s="162">
        <v>476.06683571046347</v>
      </c>
      <c r="AR227" s="163">
        <v>717.85104064599761</v>
      </c>
      <c r="AT227" s="591"/>
      <c r="AU227" s="585"/>
      <c r="AV227" s="161">
        <v>0</v>
      </c>
      <c r="AW227" s="162">
        <f t="array" ref="AW227:AZ227">AV229:AY229</f>
        <v>210.7827896149029</v>
      </c>
      <c r="AX227" s="162">
        <v>321.6233819048511</v>
      </c>
      <c r="AY227" s="162">
        <v>472.3570483362318</v>
      </c>
      <c r="AZ227" s="163">
        <v>714.87257985067288</v>
      </c>
    </row>
    <row r="228" spans="2:52">
      <c r="B228" s="200"/>
      <c r="D228" s="100"/>
      <c r="E228" s="431"/>
      <c r="F228" s="597"/>
      <c r="G228" s="601"/>
      <c r="H228" s="152" t="s">
        <v>135</v>
      </c>
      <c r="I228" s="154" t="s">
        <v>135</v>
      </c>
      <c r="J228" s="154" t="s">
        <v>135</v>
      </c>
      <c r="K228" s="154" t="s">
        <v>135</v>
      </c>
      <c r="L228" s="155" t="s">
        <v>135</v>
      </c>
      <c r="M228" s="160"/>
      <c r="N228" s="591"/>
      <c r="O228" s="585"/>
      <c r="P228" s="152" t="s">
        <v>135</v>
      </c>
      <c r="Q228" s="154" t="s">
        <v>135</v>
      </c>
      <c r="R228" s="154" t="s">
        <v>135</v>
      </c>
      <c r="S228" s="154" t="s">
        <v>135</v>
      </c>
      <c r="T228" s="155" t="s">
        <v>135</v>
      </c>
      <c r="V228" s="591"/>
      <c r="W228" s="585"/>
      <c r="X228" s="152" t="s">
        <v>135</v>
      </c>
      <c r="Y228" s="154" t="s">
        <v>135</v>
      </c>
      <c r="Z228" s="154" t="s">
        <v>135</v>
      </c>
      <c r="AA228" s="154" t="s">
        <v>135</v>
      </c>
      <c r="AB228" s="155" t="s">
        <v>135</v>
      </c>
      <c r="AD228" s="591"/>
      <c r="AE228" s="585"/>
      <c r="AF228" s="152" t="s">
        <v>135</v>
      </c>
      <c r="AG228" s="154" t="s">
        <v>135</v>
      </c>
      <c r="AH228" s="154" t="s">
        <v>135</v>
      </c>
      <c r="AI228" s="154" t="s">
        <v>135</v>
      </c>
      <c r="AJ228" s="155" t="s">
        <v>135</v>
      </c>
      <c r="AL228" s="591"/>
      <c r="AM228" s="585"/>
      <c r="AN228" s="152" t="s">
        <v>135</v>
      </c>
      <c r="AO228" s="154" t="s">
        <v>135</v>
      </c>
      <c r="AP228" s="154" t="s">
        <v>135</v>
      </c>
      <c r="AQ228" s="154" t="s">
        <v>135</v>
      </c>
      <c r="AR228" s="155" t="s">
        <v>135</v>
      </c>
      <c r="AT228" s="591"/>
      <c r="AU228" s="585"/>
      <c r="AV228" s="152" t="s">
        <v>135</v>
      </c>
      <c r="AW228" s="154" t="s">
        <v>135</v>
      </c>
      <c r="AX228" s="154" t="s">
        <v>135</v>
      </c>
      <c r="AY228" s="154" t="s">
        <v>135</v>
      </c>
      <c r="AZ228" s="155" t="s">
        <v>135</v>
      </c>
    </row>
    <row r="229" spans="2:52">
      <c r="B229" s="200"/>
      <c r="D229" s="100"/>
      <c r="E229" s="431"/>
      <c r="F229" s="598"/>
      <c r="G229" s="602"/>
      <c r="H229" s="156">
        <f t="array" ref="H229:K229">'[3]031_22_入居収入基準該当世帯割合_2550'!$G$139:$J$139</f>
        <v>231.54790977526727</v>
      </c>
      <c r="I229" s="157">
        <v>347.31314032715824</v>
      </c>
      <c r="J229" s="157">
        <v>496.09358725402728</v>
      </c>
      <c r="K229" s="157">
        <v>733.92983123775366</v>
      </c>
      <c r="L229" s="153">
        <v>9999</v>
      </c>
      <c r="M229" s="160"/>
      <c r="N229" s="592"/>
      <c r="O229" s="586"/>
      <c r="P229" s="156">
        <f t="array" ref="P229:S229">'[3]031_22_入居収入基準該当世帯割合_2550'!$T$139:$W$139</f>
        <v>226.23496124386497</v>
      </c>
      <c r="Q229" s="157">
        <v>340.74017743420086</v>
      </c>
      <c r="R229" s="157">
        <v>490.02037368194351</v>
      </c>
      <c r="S229" s="157">
        <v>729.05385676769902</v>
      </c>
      <c r="T229" s="153">
        <v>9999</v>
      </c>
      <c r="V229" s="592"/>
      <c r="W229" s="586"/>
      <c r="X229" s="156">
        <f t="array" ref="X229:AA229">'[3]031_22_入居収入基準該当世帯割合_2550'!$AG$139:$AJ$139</f>
        <v>221.65228185829278</v>
      </c>
      <c r="Y229" s="157">
        <v>335.0706736974995</v>
      </c>
      <c r="Z229" s="157">
        <v>484.78192831089075</v>
      </c>
      <c r="AA229" s="157">
        <v>724.84808899930715</v>
      </c>
      <c r="AB229" s="153">
        <v>9999</v>
      </c>
      <c r="AD229" s="592"/>
      <c r="AE229" s="586"/>
      <c r="AF229" s="156">
        <f t="array" ref="AF229:AI229">'[3]031_22_入居収入基準該当世帯割合_2550'!$AT$139:$AW$139</f>
        <v>217.62316469901631</v>
      </c>
      <c r="AG229" s="157">
        <v>330.086014534556</v>
      </c>
      <c r="AH229" s="157">
        <v>480.17625805630348</v>
      </c>
      <c r="AI229" s="157">
        <v>721.15035462650587</v>
      </c>
      <c r="AJ229" s="153">
        <v>9999</v>
      </c>
      <c r="AL229" s="592"/>
      <c r="AM229" s="586"/>
      <c r="AN229" s="156">
        <f t="array" ref="AN229:AQ229">'[3]031_22_入居収入基準該当世帯割合_2550'!$BG$139:$BJ$139</f>
        <v>214.02817348750992</v>
      </c>
      <c r="AO229" s="157">
        <v>325.63843826046349</v>
      </c>
      <c r="AP229" s="157">
        <v>476.06683571046347</v>
      </c>
      <c r="AQ229" s="157">
        <v>717.85104064599761</v>
      </c>
      <c r="AR229" s="153">
        <v>9999</v>
      </c>
      <c r="AT229" s="592"/>
      <c r="AU229" s="586"/>
      <c r="AV229" s="156">
        <f t="array" ref="AV229:AY229">'[3]031_22_入居収入基準該当世帯割合_2550'!$BT$139:$BW$139</f>
        <v>210.7827896149029</v>
      </c>
      <c r="AW229" s="157">
        <v>321.6233819048511</v>
      </c>
      <c r="AX229" s="157">
        <v>472.3570483362318</v>
      </c>
      <c r="AY229" s="157">
        <v>714.87257985067288</v>
      </c>
      <c r="AZ229" s="153">
        <v>9999</v>
      </c>
    </row>
    <row r="230" spans="2:52">
      <c r="B230" s="200"/>
      <c r="D230" s="100"/>
      <c r="E230" s="431"/>
      <c r="F230" s="158">
        <v>0</v>
      </c>
      <c r="G230" s="172">
        <f t="array" ref="G230:L235">'[3]031_22_入居収入基準該当世帯割合_2550'!$F$140:$K$145</f>
        <v>296.8</v>
      </c>
      <c r="H230" s="180">
        <v>1</v>
      </c>
      <c r="I230" s="180">
        <v>0.55926284837413431</v>
      </c>
      <c r="J230" s="180">
        <v>0</v>
      </c>
      <c r="K230" s="180">
        <v>0</v>
      </c>
      <c r="L230" s="181">
        <v>0</v>
      </c>
      <c r="N230" s="158">
        <v>0</v>
      </c>
      <c r="O230" s="172">
        <f t="array" ref="O230:T235">'[3]031_22_入居収入基準該当世帯割合_2550'!$S$140:$X$145</f>
        <v>296.8</v>
      </c>
      <c r="P230" s="180">
        <v>1</v>
      </c>
      <c r="Q230" s="180">
        <v>0.61256262738325806</v>
      </c>
      <c r="R230" s="180">
        <v>0</v>
      </c>
      <c r="S230" s="180">
        <v>0</v>
      </c>
      <c r="T230" s="181">
        <v>0</v>
      </c>
      <c r="V230" s="158">
        <v>0</v>
      </c>
      <c r="W230" s="172">
        <f t="array" ref="W230:AB235">'[3]031_22_入居収入基準該当世帯割合_2550'!$AF$140:$AK$145</f>
        <v>296.8</v>
      </c>
      <c r="X230" s="182">
        <v>1</v>
      </c>
      <c r="Y230" s="180">
        <v>0.65944932261923872</v>
      </c>
      <c r="Z230" s="180">
        <v>0</v>
      </c>
      <c r="AA230" s="180">
        <v>0</v>
      </c>
      <c r="AB230" s="181">
        <v>0</v>
      </c>
      <c r="AD230" s="158">
        <v>0</v>
      </c>
      <c r="AE230" s="172">
        <f t="array" ref="AE230:AJ235">'[3]031_22_入居収入基準該当世帯割合_2550'!$AS$140:$AX$145</f>
        <v>296.8</v>
      </c>
      <c r="AF230" s="180">
        <v>1</v>
      </c>
      <c r="AG230" s="180">
        <v>0.70139063076753505</v>
      </c>
      <c r="AH230" s="180">
        <v>0</v>
      </c>
      <c r="AI230" s="180">
        <v>0</v>
      </c>
      <c r="AJ230" s="181">
        <v>0</v>
      </c>
      <c r="AL230" s="158">
        <v>0</v>
      </c>
      <c r="AM230" s="172">
        <f t="array" ref="AM230:AR235">'[3]031_22_入居収入基準該当世帯割合_2550'!$BF$140:$BK$145</f>
        <v>296.8</v>
      </c>
      <c r="AN230" s="180">
        <v>1</v>
      </c>
      <c r="AO230" s="180">
        <v>0.73939436958913918</v>
      </c>
      <c r="AP230" s="180">
        <v>0</v>
      </c>
      <c r="AQ230" s="180">
        <v>0</v>
      </c>
      <c r="AR230" s="181">
        <v>0</v>
      </c>
      <c r="AT230" s="158">
        <v>0</v>
      </c>
      <c r="AU230" s="172">
        <f t="array" ref="AU230:AZ235">'[3]031_22_入居収入基準該当世帯割合_2550'!$BS$140:$BX$145</f>
        <v>296.8</v>
      </c>
      <c r="AV230" s="166">
        <v>1</v>
      </c>
      <c r="AW230" s="167">
        <v>0.77418378344118866</v>
      </c>
      <c r="AX230" s="167">
        <v>0</v>
      </c>
      <c r="AY230" s="167">
        <v>0</v>
      </c>
      <c r="AZ230" s="168">
        <v>0</v>
      </c>
    </row>
    <row r="231" spans="2:52">
      <c r="B231" s="200"/>
      <c r="D231" s="100"/>
      <c r="E231" s="431"/>
      <c r="F231" s="158">
        <v>1</v>
      </c>
      <c r="G231" s="173">
        <v>351.2</v>
      </c>
      <c r="H231" s="167">
        <v>1</v>
      </c>
      <c r="I231" s="167">
        <v>1</v>
      </c>
      <c r="J231" s="167">
        <v>2.7930852397195744E-2</v>
      </c>
      <c r="K231" s="167">
        <v>0</v>
      </c>
      <c r="L231" s="168">
        <v>0</v>
      </c>
      <c r="N231" s="158">
        <v>1</v>
      </c>
      <c r="O231" s="173">
        <v>351.2</v>
      </c>
      <c r="P231" s="167">
        <v>1</v>
      </c>
      <c r="Q231" s="167">
        <v>1</v>
      </c>
      <c r="R231" s="167">
        <v>7.4881495922626051E-2</v>
      </c>
      <c r="S231" s="167">
        <v>0</v>
      </c>
      <c r="T231" s="168">
        <v>0</v>
      </c>
      <c r="V231" s="158">
        <v>1</v>
      </c>
      <c r="W231" s="173">
        <v>351.2</v>
      </c>
      <c r="X231" s="166">
        <v>1</v>
      </c>
      <c r="Y231" s="167">
        <v>1</v>
      </c>
      <c r="Z231" s="167">
        <v>0.11509619523315465</v>
      </c>
      <c r="AA231" s="167">
        <v>0</v>
      </c>
      <c r="AB231" s="168">
        <v>0</v>
      </c>
      <c r="AD231" s="158">
        <v>1</v>
      </c>
      <c r="AE231" s="173">
        <v>351.2</v>
      </c>
      <c r="AF231" s="167">
        <v>1</v>
      </c>
      <c r="AG231" s="167">
        <v>1</v>
      </c>
      <c r="AH231" s="167">
        <v>0.15023911614423291</v>
      </c>
      <c r="AI231" s="167">
        <v>0</v>
      </c>
      <c r="AJ231" s="168">
        <v>0</v>
      </c>
      <c r="AL231" s="158">
        <v>1</v>
      </c>
      <c r="AM231" s="173">
        <v>351.2</v>
      </c>
      <c r="AN231" s="167">
        <v>1</v>
      </c>
      <c r="AO231" s="167">
        <v>1</v>
      </c>
      <c r="AP231" s="167">
        <v>0.18142783941284507</v>
      </c>
      <c r="AQ231" s="167">
        <v>0</v>
      </c>
      <c r="AR231" s="168">
        <v>0</v>
      </c>
      <c r="AT231" s="158">
        <v>1</v>
      </c>
      <c r="AU231" s="173">
        <v>351.2</v>
      </c>
      <c r="AV231" s="166">
        <v>1</v>
      </c>
      <c r="AW231" s="167">
        <v>1</v>
      </c>
      <c r="AX231" s="167">
        <v>0.20944875378581315</v>
      </c>
      <c r="AY231" s="167">
        <v>0</v>
      </c>
      <c r="AZ231" s="168">
        <v>0</v>
      </c>
    </row>
    <row r="232" spans="2:52">
      <c r="B232" s="200"/>
      <c r="D232" s="100"/>
      <c r="E232" s="431"/>
      <c r="F232" s="158">
        <v>2</v>
      </c>
      <c r="G232" s="173">
        <v>399.6</v>
      </c>
      <c r="H232" s="167">
        <v>1</v>
      </c>
      <c r="I232" s="167">
        <v>1</v>
      </c>
      <c r="J232" s="167">
        <v>0.37573174304162471</v>
      </c>
      <c r="K232" s="167">
        <v>0</v>
      </c>
      <c r="L232" s="168">
        <v>0</v>
      </c>
      <c r="N232" s="158">
        <v>2</v>
      </c>
      <c r="O232" s="173">
        <v>399.6</v>
      </c>
      <c r="P232" s="167">
        <v>1</v>
      </c>
      <c r="Q232" s="167">
        <v>1</v>
      </c>
      <c r="R232" s="167">
        <v>0.42137536614423915</v>
      </c>
      <c r="S232" s="167">
        <v>0</v>
      </c>
      <c r="T232" s="168">
        <v>0</v>
      </c>
      <c r="V232" s="158">
        <v>2</v>
      </c>
      <c r="W232" s="173">
        <v>399.6</v>
      </c>
      <c r="X232" s="166">
        <v>1</v>
      </c>
      <c r="Y232" s="167">
        <v>1</v>
      </c>
      <c r="Z232" s="167">
        <v>0.46047056145334103</v>
      </c>
      <c r="AA232" s="167">
        <v>0</v>
      </c>
      <c r="AB232" s="168">
        <v>0</v>
      </c>
      <c r="AD232" s="158">
        <v>2</v>
      </c>
      <c r="AE232" s="173">
        <v>399.6</v>
      </c>
      <c r="AF232" s="167">
        <v>1</v>
      </c>
      <c r="AG232" s="167">
        <v>1</v>
      </c>
      <c r="AH232" s="167">
        <v>0.49463516743837782</v>
      </c>
      <c r="AI232" s="167">
        <v>0</v>
      </c>
      <c r="AJ232" s="168">
        <v>0</v>
      </c>
      <c r="AL232" s="158">
        <v>2</v>
      </c>
      <c r="AM232" s="173">
        <v>399.6</v>
      </c>
      <c r="AN232" s="167">
        <v>1</v>
      </c>
      <c r="AO232" s="167">
        <v>1</v>
      </c>
      <c r="AP232" s="167">
        <v>0.52197988688899577</v>
      </c>
      <c r="AQ232" s="167">
        <v>0</v>
      </c>
      <c r="AR232" s="168">
        <v>0</v>
      </c>
      <c r="AT232" s="158">
        <v>2</v>
      </c>
      <c r="AU232" s="173">
        <v>399.6</v>
      </c>
      <c r="AV232" s="166">
        <v>1</v>
      </c>
      <c r="AW232" s="167">
        <v>1</v>
      </c>
      <c r="AX232" s="167">
        <v>0.54599376854806003</v>
      </c>
      <c r="AY232" s="167">
        <v>0</v>
      </c>
      <c r="AZ232" s="168">
        <v>0</v>
      </c>
    </row>
    <row r="233" spans="2:52">
      <c r="B233" s="200"/>
      <c r="D233" s="100"/>
      <c r="E233" s="431"/>
      <c r="F233" s="158">
        <v>3</v>
      </c>
      <c r="G233" s="173">
        <v>447.2</v>
      </c>
      <c r="H233" s="167">
        <v>1</v>
      </c>
      <c r="I233" s="167">
        <v>1</v>
      </c>
      <c r="J233" s="167">
        <v>0.69132994792114066</v>
      </c>
      <c r="K233" s="167">
        <v>0</v>
      </c>
      <c r="L233" s="168">
        <v>0</v>
      </c>
      <c r="N233" s="158">
        <v>3</v>
      </c>
      <c r="O233" s="173">
        <v>447.2</v>
      </c>
      <c r="P233" s="167">
        <v>1</v>
      </c>
      <c r="Q233" s="167">
        <v>1</v>
      </c>
      <c r="R233" s="167">
        <v>0.73047823255037403</v>
      </c>
      <c r="S233" s="167">
        <v>0</v>
      </c>
      <c r="T233" s="168">
        <v>0</v>
      </c>
      <c r="V233" s="158">
        <v>3</v>
      </c>
      <c r="W233" s="173">
        <v>447.2</v>
      </c>
      <c r="X233" s="166">
        <v>1</v>
      </c>
      <c r="Y233" s="167">
        <v>1</v>
      </c>
      <c r="Z233" s="167">
        <v>0.76405817069695936</v>
      </c>
      <c r="AA233" s="167">
        <v>0</v>
      </c>
      <c r="AB233" s="168">
        <v>0</v>
      </c>
      <c r="AD233" s="158">
        <v>3</v>
      </c>
      <c r="AE233" s="173">
        <v>447.2</v>
      </c>
      <c r="AF233" s="167">
        <v>1</v>
      </c>
      <c r="AG233" s="167">
        <v>1</v>
      </c>
      <c r="AH233" s="167">
        <v>0.79343958192393149</v>
      </c>
      <c r="AI233" s="167">
        <v>0</v>
      </c>
      <c r="AJ233" s="168">
        <v>0</v>
      </c>
      <c r="AL233" s="158">
        <v>3</v>
      </c>
      <c r="AM233" s="173">
        <v>447.2</v>
      </c>
      <c r="AN233" s="167">
        <v>1</v>
      </c>
      <c r="AO233" s="167">
        <v>1</v>
      </c>
      <c r="AP233" s="167">
        <v>0.81954362380416468</v>
      </c>
      <c r="AQ233" s="167">
        <v>0</v>
      </c>
      <c r="AR233" s="168">
        <v>0</v>
      </c>
      <c r="AT233" s="158">
        <v>3</v>
      </c>
      <c r="AU233" s="173">
        <v>447.2</v>
      </c>
      <c r="AV233" s="166">
        <v>1</v>
      </c>
      <c r="AW233" s="167">
        <v>1</v>
      </c>
      <c r="AX233" s="167">
        <v>0.84301924046169407</v>
      </c>
      <c r="AY233" s="167">
        <v>0</v>
      </c>
      <c r="AZ233" s="168">
        <v>0</v>
      </c>
    </row>
    <row r="234" spans="2:52">
      <c r="B234" s="200"/>
      <c r="D234" s="100"/>
      <c r="E234" s="431"/>
      <c r="F234" s="158">
        <v>4</v>
      </c>
      <c r="G234" s="173">
        <v>494.8</v>
      </c>
      <c r="H234" s="167">
        <v>1</v>
      </c>
      <c r="I234" s="167">
        <v>1</v>
      </c>
      <c r="J234" s="167">
        <v>0.99183345572509085</v>
      </c>
      <c r="K234" s="167">
        <v>0</v>
      </c>
      <c r="L234" s="168">
        <v>0</v>
      </c>
      <c r="N234" s="158">
        <v>4</v>
      </c>
      <c r="O234" s="173">
        <v>494.8</v>
      </c>
      <c r="P234" s="167">
        <v>1</v>
      </c>
      <c r="Q234" s="167">
        <v>1</v>
      </c>
      <c r="R234" s="167">
        <v>1</v>
      </c>
      <c r="S234" s="167">
        <v>2.2186218601941834E-2</v>
      </c>
      <c r="T234" s="168">
        <v>0</v>
      </c>
      <c r="V234" s="158">
        <v>4</v>
      </c>
      <c r="W234" s="173">
        <v>494.8</v>
      </c>
      <c r="X234" s="166">
        <v>1</v>
      </c>
      <c r="Y234" s="167">
        <v>1</v>
      </c>
      <c r="Z234" s="167">
        <v>1</v>
      </c>
      <c r="AA234" s="167">
        <v>4.6287054751257481E-2</v>
      </c>
      <c r="AB234" s="168">
        <v>0</v>
      </c>
      <c r="AD234" s="158">
        <v>4</v>
      </c>
      <c r="AE234" s="173">
        <v>494.8</v>
      </c>
      <c r="AF234" s="167">
        <v>1</v>
      </c>
      <c r="AG234" s="167">
        <v>1</v>
      </c>
      <c r="AH234" s="167">
        <v>1</v>
      </c>
      <c r="AI234" s="167">
        <v>6.7293164145595538E-2</v>
      </c>
      <c r="AJ234" s="168">
        <v>0</v>
      </c>
      <c r="AL234" s="158">
        <v>4</v>
      </c>
      <c r="AM234" s="173">
        <v>494.8</v>
      </c>
      <c r="AN234" s="167">
        <v>1</v>
      </c>
      <c r="AO234" s="167">
        <v>1</v>
      </c>
      <c r="AP234" s="167">
        <v>1</v>
      </c>
      <c r="AQ234" s="167">
        <v>8.5892763069757627E-2</v>
      </c>
      <c r="AR234" s="168">
        <v>0</v>
      </c>
      <c r="AT234" s="158">
        <v>4</v>
      </c>
      <c r="AU234" s="173">
        <v>494.8</v>
      </c>
      <c r="AV234" s="166">
        <v>1</v>
      </c>
      <c r="AW234" s="167">
        <v>1</v>
      </c>
      <c r="AX234" s="167">
        <v>1</v>
      </c>
      <c r="AY234" s="167">
        <v>0.10256888425328028</v>
      </c>
      <c r="AZ234" s="168">
        <v>0</v>
      </c>
    </row>
    <row r="235" spans="2:52">
      <c r="B235" s="200"/>
      <c r="D235" s="100"/>
      <c r="E235" s="431"/>
      <c r="F235" s="159" t="s">
        <v>445</v>
      </c>
      <c r="G235" s="174">
        <v>542.4</v>
      </c>
      <c r="H235" s="170">
        <v>1</v>
      </c>
      <c r="I235" s="170">
        <v>1</v>
      </c>
      <c r="J235" s="170">
        <v>1</v>
      </c>
      <c r="K235" s="170">
        <v>0.21611110945812165</v>
      </c>
      <c r="L235" s="171">
        <v>0</v>
      </c>
      <c r="N235" s="159" t="s">
        <v>445</v>
      </c>
      <c r="O235" s="174">
        <v>542.4</v>
      </c>
      <c r="P235" s="170">
        <v>1</v>
      </c>
      <c r="Q235" s="170">
        <v>1</v>
      </c>
      <c r="R235" s="170">
        <v>1</v>
      </c>
      <c r="S235" s="170">
        <v>0.24313738406498772</v>
      </c>
      <c r="T235" s="171">
        <v>0</v>
      </c>
      <c r="V235" s="159" t="s">
        <v>445</v>
      </c>
      <c r="W235" s="174">
        <v>542.4</v>
      </c>
      <c r="X235" s="169">
        <v>1</v>
      </c>
      <c r="Y235" s="170">
        <v>1</v>
      </c>
      <c r="Z235" s="170">
        <v>1</v>
      </c>
      <c r="AA235" s="170">
        <v>0.26621598663892232</v>
      </c>
      <c r="AB235" s="171">
        <v>0</v>
      </c>
      <c r="AD235" s="159" t="s">
        <v>445</v>
      </c>
      <c r="AE235" s="174">
        <v>542.4</v>
      </c>
      <c r="AF235" s="170">
        <v>1</v>
      </c>
      <c r="AG235" s="170">
        <v>1</v>
      </c>
      <c r="AH235" s="170">
        <v>1</v>
      </c>
      <c r="AI235" s="170">
        <v>0.28633112485790452</v>
      </c>
      <c r="AJ235" s="171">
        <v>0</v>
      </c>
      <c r="AL235" s="159" t="s">
        <v>445</v>
      </c>
      <c r="AM235" s="174">
        <v>542.4</v>
      </c>
      <c r="AN235" s="170">
        <v>1</v>
      </c>
      <c r="AO235" s="170">
        <v>1</v>
      </c>
      <c r="AP235" s="170">
        <v>1</v>
      </c>
      <c r="AQ235" s="170">
        <v>0.30414182440981641</v>
      </c>
      <c r="AR235" s="171">
        <v>0</v>
      </c>
      <c r="AT235" s="159" t="s">
        <v>445</v>
      </c>
      <c r="AU235" s="174">
        <v>542.4</v>
      </c>
      <c r="AV235" s="169">
        <v>1</v>
      </c>
      <c r="AW235" s="170">
        <v>1</v>
      </c>
      <c r="AX235" s="170">
        <v>1</v>
      </c>
      <c r="AY235" s="170">
        <v>0.32011063025891218</v>
      </c>
      <c r="AZ235" s="171">
        <v>0</v>
      </c>
    </row>
    <row r="236" spans="2:52">
      <c r="B236" s="200"/>
      <c r="D236" s="100"/>
      <c r="E236" s="431"/>
    </row>
    <row r="238" spans="2:52">
      <c r="B238" s="200"/>
      <c r="C238" s="247" t="s">
        <v>285</v>
      </c>
      <c r="D238" s="3" t="s">
        <v>457</v>
      </c>
    </row>
    <row r="239" spans="2:52">
      <c r="B239" s="200"/>
    </row>
    <row r="240" spans="2:52">
      <c r="B240" s="200"/>
      <c r="D240" s="100"/>
      <c r="E240" s="430" t="s">
        <v>91</v>
      </c>
    </row>
    <row r="241" spans="2:46">
      <c r="B241" s="200"/>
      <c r="D241" s="100"/>
      <c r="F241" s="255" t="s">
        <v>159</v>
      </c>
      <c r="G241" s="575" t="s">
        <v>216</v>
      </c>
      <c r="H241" s="576"/>
      <c r="I241" s="576"/>
      <c r="J241" s="576"/>
      <c r="K241" s="576"/>
      <c r="L241" s="576"/>
      <c r="M241" s="576"/>
      <c r="N241" s="577"/>
    </row>
    <row r="242" spans="2:46">
      <c r="B242" s="200"/>
      <c r="D242" s="100"/>
      <c r="F242" s="252"/>
      <c r="G242" s="95">
        <f>'[1]012_01_条件設定_共通'!$F$168</f>
        <v>1</v>
      </c>
      <c r="H242" s="107" t="str">
        <f>'[1]012_01_条件設定_共通'!$F$169</f>
        <v>子どもが６歳未満の世帯を対象とする</v>
      </c>
      <c r="I242" s="98"/>
      <c r="J242" s="98"/>
      <c r="K242" s="98"/>
      <c r="L242" s="98"/>
      <c r="M242" s="98"/>
      <c r="N242" s="243"/>
      <c r="O242" s="31"/>
      <c r="Q242" s="31"/>
    </row>
    <row r="243" spans="2:46">
      <c r="B243" s="200"/>
      <c r="D243" s="100"/>
      <c r="F243" s="31"/>
      <c r="G243" s="31"/>
      <c r="H243" s="31"/>
      <c r="I243" s="31"/>
      <c r="J243" s="31"/>
      <c r="K243" s="31"/>
      <c r="L243" s="31"/>
      <c r="M243" s="31"/>
      <c r="N243" s="31"/>
      <c r="O243" s="31"/>
      <c r="P243" s="31"/>
      <c r="Q243" s="31"/>
    </row>
    <row r="244" spans="2:46" ht="38.25" customHeight="1">
      <c r="B244" s="200"/>
      <c r="D244" s="100"/>
      <c r="E244" s="431"/>
      <c r="F244" s="255" t="s">
        <v>160</v>
      </c>
      <c r="G244" s="578" t="s">
        <v>215</v>
      </c>
      <c r="H244" s="579"/>
      <c r="I244" s="579"/>
      <c r="J244" s="579"/>
      <c r="K244" s="579"/>
      <c r="L244" s="579"/>
      <c r="M244" s="579"/>
      <c r="N244" s="580"/>
    </row>
    <row r="245" spans="2:46">
      <c r="B245" s="200"/>
      <c r="D245" s="100"/>
      <c r="E245" s="431"/>
      <c r="F245" s="252"/>
      <c r="G245" s="95">
        <f>'[1]012_01_条件設定_共通'!$F$177</f>
        <v>2</v>
      </c>
      <c r="H245" s="107" t="str">
        <f>'[1]012_01_条件設定_共通'!$F$178</f>
        <v>対数近似によるトレンド推計</v>
      </c>
      <c r="I245" s="98"/>
      <c r="J245" s="98"/>
      <c r="K245" s="98"/>
      <c r="L245" s="98"/>
      <c r="M245" s="98"/>
      <c r="N245" s="243"/>
      <c r="O245" s="31"/>
      <c r="U245" s="14"/>
    </row>
    <row r="246" spans="2:46">
      <c r="B246" s="200"/>
      <c r="D246" s="100"/>
      <c r="E246" s="431"/>
      <c r="F246" s="31"/>
      <c r="G246" s="31"/>
      <c r="H246" s="31"/>
      <c r="I246" s="31"/>
      <c r="J246" s="31"/>
      <c r="K246" s="31"/>
      <c r="L246" s="31"/>
      <c r="M246" s="31"/>
      <c r="N246" s="31"/>
      <c r="O246" s="31"/>
      <c r="P246" s="31"/>
    </row>
    <row r="247" spans="2:46">
      <c r="B247" s="200"/>
      <c r="E247" s="431"/>
    </row>
    <row r="248" spans="2:46">
      <c r="B248" s="200"/>
      <c r="D248" s="100"/>
      <c r="E248" s="430" t="s">
        <v>95</v>
      </c>
    </row>
    <row r="249" spans="2:46">
      <c r="B249" s="200"/>
      <c r="D249" s="100"/>
      <c r="E249" s="429"/>
      <c r="F249" s="1" t="s">
        <v>219</v>
      </c>
    </row>
    <row r="250" spans="2:46">
      <c r="B250" s="200"/>
      <c r="D250" s="100"/>
      <c r="E250" s="429"/>
      <c r="F250" s="1" t="s">
        <v>368</v>
      </c>
      <c r="M250" s="1" t="s">
        <v>369</v>
      </c>
      <c r="T250" s="1" t="s">
        <v>323</v>
      </c>
      <c r="AA250" s="1" t="s">
        <v>324</v>
      </c>
      <c r="AH250" s="1" t="s">
        <v>325</v>
      </c>
      <c r="AO250" s="1" t="s">
        <v>326</v>
      </c>
    </row>
    <row r="251" spans="2:46">
      <c r="B251" s="200"/>
      <c r="D251" s="100"/>
      <c r="E251" s="431"/>
      <c r="F251" s="199"/>
      <c r="G251" s="117" t="s">
        <v>161</v>
      </c>
      <c r="H251" s="93" t="s">
        <v>162</v>
      </c>
      <c r="I251" s="93" t="s">
        <v>163</v>
      </c>
      <c r="J251" s="93" t="s">
        <v>164</v>
      </c>
      <c r="K251" s="94" t="s">
        <v>165</v>
      </c>
      <c r="M251" s="199"/>
      <c r="N251" s="117" t="s">
        <v>161</v>
      </c>
      <c r="O251" s="93" t="s">
        <v>162</v>
      </c>
      <c r="P251" s="93" t="s">
        <v>163</v>
      </c>
      <c r="Q251" s="93" t="s">
        <v>164</v>
      </c>
      <c r="R251" s="94" t="s">
        <v>165</v>
      </c>
      <c r="T251" s="199"/>
      <c r="U251" s="117" t="s">
        <v>161</v>
      </c>
      <c r="V251" s="93" t="s">
        <v>162</v>
      </c>
      <c r="W251" s="93" t="s">
        <v>163</v>
      </c>
      <c r="X251" s="93" t="s">
        <v>164</v>
      </c>
      <c r="Y251" s="94" t="s">
        <v>165</v>
      </c>
      <c r="AA251" s="199"/>
      <c r="AB251" s="117" t="s">
        <v>161</v>
      </c>
      <c r="AC251" s="93" t="s">
        <v>162</v>
      </c>
      <c r="AD251" s="93" t="s">
        <v>163</v>
      </c>
      <c r="AE251" s="93" t="s">
        <v>164</v>
      </c>
      <c r="AF251" s="94" t="s">
        <v>165</v>
      </c>
      <c r="AH251" s="199"/>
      <c r="AI251" s="117" t="s">
        <v>161</v>
      </c>
      <c r="AJ251" s="93" t="s">
        <v>162</v>
      </c>
      <c r="AK251" s="93" t="s">
        <v>163</v>
      </c>
      <c r="AL251" s="93" t="s">
        <v>164</v>
      </c>
      <c r="AM251" s="94" t="s">
        <v>165</v>
      </c>
      <c r="AO251" s="199"/>
      <c r="AP251" s="117" t="s">
        <v>161</v>
      </c>
      <c r="AQ251" s="93" t="s">
        <v>162</v>
      </c>
      <c r="AR251" s="93" t="s">
        <v>163</v>
      </c>
      <c r="AS251" s="93" t="s">
        <v>164</v>
      </c>
      <c r="AT251" s="94" t="s">
        <v>165</v>
      </c>
    </row>
    <row r="252" spans="2:46">
      <c r="B252" s="200"/>
      <c r="D252" s="100"/>
      <c r="E252" s="431"/>
      <c r="F252" s="124" t="s">
        <v>173</v>
      </c>
      <c r="G252" s="188" t="e">
        <f t="array" ref="G252:K252">_xlfn.IFS(AND($G$242=1,$G$245=1),'[3]031_43_子育て割合_2550'!$AY$160:$BC$160,
          AND($G$242=1,$G$245=2),'[3]031_43_子育て割合_2550'!$G$160:$K$160,
          AND($G$242=2,$G$245=1),'[3]031_43_子育て割合_2550'!$BG$160:$BK$160,
          AND($G$242=2,$G$245=2),'[3]031_43_子育て割合_2550'!$O$160:$S$160,
          AND($G$242=3,$G$245=1),'[3]031_43_子育て割合_2550'!$BO$160:$BS$160,
          AND($G$242=3,$G$245=2),'[3]031_43_子育て割合_2550'!$W$160:$AA$160,
          AND($G$242=4,$G$245=1),'[3]031_43_子育て割合_2550'!$BW$160:$CA$160,
          AND($G$242=4,$G$245=2),'[3]031_43_子育て割合_2550'!$AE$160:$AI$160,
          AND($G$242=5,$G$245=1),'[3]031_43_子育て割合_2550'!$CE$160:$CI$160,
          AND($G$242=5,$G$245=2),'[3]031_43_子育て割合_2550'!$AM$160:$AQ$160
)</f>
        <v>#DIV/0!</v>
      </c>
      <c r="H252" s="196" t="e">
        <v>#DIV/0!</v>
      </c>
      <c r="I252" s="196" t="e">
        <v>#DIV/0!</v>
      </c>
      <c r="J252" s="196" t="e">
        <v>#DIV/0!</v>
      </c>
      <c r="K252" s="192" t="e">
        <v>#DIV/0!</v>
      </c>
      <c r="M252" s="124" t="s">
        <v>173</v>
      </c>
      <c r="N252" s="188" t="e">
        <f t="array" ref="N252:R252">_xlfn.IFS(AND($G$242=1,$G$245=1),'[3]031_43_子育て割合_2550'!$AY$161:$BC$161,
          AND($G$242=1,$G$245=2),'[3]031_43_子育て割合_2550'!$G$161:$K$161,
          AND($G$242=2,$G$245=1),'[3]031_43_子育て割合_2550'!$BG$161:$BK$161,
          AND($G$242=2,$G$245=2),'[3]031_43_子育て割合_2550'!$O$161:$S$161,
          AND($G$242=3,$G$245=1),'[3]031_43_子育て割合_2550'!$BO$161:$BS$161,
          AND($G$242=3,$G$245=2),'[3]031_43_子育て割合_2550'!$W$161:$AA$161,
          AND($G$242=4,$G$245=1),'[3]031_43_子育て割合_2550'!$BW$161:$CA$161,
          AND($G$242=4,$G$245=2),'[3]031_43_子育て割合_2550'!$AE$161:$AI$161,
          AND($G$242=5,$G$245=1),'[3]031_43_子育て割合_2550'!$CE$161:$CI$161,
          AND($G$242=5,$G$245=2),'[3]031_43_子育て割合_2550'!$AM$161:$AQ$161
)</f>
        <v>#DIV/0!</v>
      </c>
      <c r="O252" s="196" t="e">
        <v>#DIV/0!</v>
      </c>
      <c r="P252" s="196" t="e">
        <v>#DIV/0!</v>
      </c>
      <c r="Q252" s="196" t="e">
        <v>#DIV/0!</v>
      </c>
      <c r="R252" s="192" t="e">
        <v>#DIV/0!</v>
      </c>
      <c r="T252" s="124" t="s">
        <v>173</v>
      </c>
      <c r="U252" s="188" t="e">
        <f t="array" ref="U252:Y252">_xlfn.IFS(AND($G$242=1,$G$245=1),'[3]031_43_子育て割合_2550'!$AY$162:$BC$162,
          AND($G$242=1,$G$245=2),'[3]031_43_子育て割合_2550'!$G$162:$K$162,
          AND($G$242=2,$G$245=1),'[3]031_43_子育て割合_2550'!$BG$162:$BK$162,
          AND($G$242=2,$G$245=2),'[3]031_43_子育て割合_2550'!$O$162:$S$162,
          AND($G$242=3,$G$245=1),'[3]031_43_子育て割合_2550'!$BO$162:$BS$162,
          AND($G$242=3,$G$245=2),'[3]031_43_子育て割合_2550'!$W$162:$AA$162,
          AND($G$242=4,$G$245=1),'[3]031_43_子育て割合_2550'!$BW$162:$CA$162,
          AND($G$242=4,$G$245=2),'[3]031_43_子育て割合_2550'!$AE$162:$AI$162,
          AND($G$242=5,$G$245=1),'[3]031_43_子育て割合_2550'!$CE$162:$CI$162,
          AND($G$242=5,$G$245=2),'[3]031_43_子育て割合_2550'!$AM$162:$AQ$162
)</f>
        <v>#DIV/0!</v>
      </c>
      <c r="V252" s="196" t="e">
        <v>#DIV/0!</v>
      </c>
      <c r="W252" s="196" t="e">
        <v>#DIV/0!</v>
      </c>
      <c r="X252" s="196" t="e">
        <v>#DIV/0!</v>
      </c>
      <c r="Y252" s="192" t="e">
        <v>#DIV/0!</v>
      </c>
      <c r="AA252" s="124" t="s">
        <v>173</v>
      </c>
      <c r="AB252" s="188" t="e">
        <f t="array" ref="AB252:AF252">_xlfn.IFS(AND($G$242=1,$G$245=1),'[3]031_43_子育て割合_2550'!$AY$163:$BC$163,
          AND($G$242=1,$G$245=2),'[3]031_43_子育て割合_2550'!$G$163:$K$163,
          AND($G$242=2,$G$245=1),'[3]031_43_子育て割合_2550'!$BG$163:$BK$163,
          AND($G$242=2,$G$245=2),'[3]031_43_子育て割合_2550'!$O$163:$S$163,
          AND($G$242=3,$G$245=1),'[3]031_43_子育て割合_2550'!$BO$163:$BS$163,
          AND($G$242=3,$G$245=2),'[3]031_43_子育て割合_2550'!$W$163:$AA$163,
          AND($G$242=4,$G$245=1),'[3]031_43_子育て割合_2550'!$BW$163:$CA$163,
          AND($G$242=4,$G$245=2),'[3]031_43_子育て割合_2550'!$AE$163:$AI$163,
          AND($G$242=5,$G$245=1),'[3]031_43_子育て割合_2550'!$CE$163:$CI$163,
          AND($G$242=5,$G$245=2),'[3]031_43_子育て割合_2550'!$AM$163:$AQ$163
)</f>
        <v>#DIV/0!</v>
      </c>
      <c r="AC252" s="196" t="e">
        <v>#DIV/0!</v>
      </c>
      <c r="AD252" s="196" t="e">
        <v>#DIV/0!</v>
      </c>
      <c r="AE252" s="196" t="e">
        <v>#DIV/0!</v>
      </c>
      <c r="AF252" s="192" t="e">
        <v>#DIV/0!</v>
      </c>
      <c r="AH252" s="124" t="s">
        <v>173</v>
      </c>
      <c r="AI252" s="188" t="e">
        <f t="array" ref="AI252:AM252">_xlfn.IFS(AND($G$242=1,$G$245=1),'[3]031_43_子育て割合_2550'!$AY$164:$BC$164,
          AND($G$242=1,$G$245=2),'[3]031_43_子育て割合_2550'!$G$164:$K$164,
          AND($G$242=2,$G$245=1),'[3]031_43_子育て割合_2550'!$BG$164:$BK$164,
          AND($G$242=2,$G$245=2),'[3]031_43_子育て割合_2550'!$O$164:$S$164,
          AND($G$242=3,$G$245=1),'[3]031_43_子育て割合_2550'!$BO$164:$BS$164,
          AND($G$242=3,$G$245=2),'[3]031_43_子育て割合_2550'!$W$164:$AA$164,
          AND($G$242=4,$G$245=1),'[3]031_43_子育て割合_2550'!$BW$164:$CA$164,
          AND($G$242=4,$G$245=2),'[3]031_43_子育て割合_2550'!$AE$164:$AI$164,
          AND($G$242=5,$G$245=1),'[3]031_43_子育て割合_2550'!$CE$164:$CI$164,
          AND($G$242=5,$G$245=2),'[3]031_43_子育て割合_2550'!$AM$164:$AQ$164
)</f>
        <v>#DIV/0!</v>
      </c>
      <c r="AJ252" s="196" t="e">
        <v>#DIV/0!</v>
      </c>
      <c r="AK252" s="196" t="e">
        <v>#DIV/0!</v>
      </c>
      <c r="AL252" s="196" t="e">
        <v>#DIV/0!</v>
      </c>
      <c r="AM252" s="192" t="e">
        <v>#DIV/0!</v>
      </c>
      <c r="AO252" s="124" t="s">
        <v>173</v>
      </c>
      <c r="AP252" s="188" t="e">
        <f t="array" ref="AP252:AT252">_xlfn.IFS(AND($G$242=1,$G$245=1),'[3]031_43_子育て割合_2550'!$AY$165:$BC$165,
          AND($G$242=1,$G$245=2),'[3]031_43_子育て割合_2550'!$G$165:$K$165,
          AND($G$242=2,$G$245=1),'[3]031_43_子育て割合_2550'!$BG$165:$BK$165,
          AND($G$242=2,$G$245=2),'[3]031_43_子育て割合_2550'!$O$165:$S$165,
          AND($G$242=3,$G$245=1),'[3]031_43_子育て割合_2550'!$BO$165:$BS$165,
          AND($G$242=3,$G$245=2),'[3]031_43_子育て割合_2550'!$W$165:$AA$165,
          AND($G$242=4,$G$245=1),'[3]031_43_子育て割合_2550'!$BW$165:$CA$165,
          AND($G$242=4,$G$245=2),'[3]031_43_子育て割合_2550'!$AE$165:$AI$165,
          AND($G$242=5,$G$245=1),'[3]031_43_子育て割合_2550'!$CE$165:$CI$165,
          AND($G$242=5,$G$245=2),'[3]031_43_子育て割合_2550'!$AM$165:$AQ$165
)</f>
        <v>#DIV/0!</v>
      </c>
      <c r="AQ252" s="196" t="e">
        <v>#DIV/0!</v>
      </c>
      <c r="AR252" s="196" t="e">
        <v>#DIV/0!</v>
      </c>
      <c r="AS252" s="196" t="e">
        <v>#DIV/0!</v>
      </c>
      <c r="AT252" s="192" t="e">
        <v>#DIV/0!</v>
      </c>
    </row>
    <row r="253" spans="2:46">
      <c r="B253" s="200"/>
      <c r="D253" s="100"/>
      <c r="E253" s="431"/>
      <c r="F253" s="124" t="s">
        <v>174</v>
      </c>
      <c r="G253" s="190" t="e">
        <f t="array" ref="G253:K253">_xlfn.IFS(
          AND($G$242=1,$G$245=1),'[3]031_43_子育て割合_2550'!$AY$166:$BC$166,
          AND($G$242=1,$G$245=2),'[3]031_43_子育て割合_2550'!$G$166:$K$166,
          AND($G$242=2,$G$245=1),'[3]031_43_子育て割合_2550'!$BG$166:$BK$166,
          AND($G$242=2,$G$245=2),'[3]031_43_子育て割合_2550'!$O$166:$S$166,
          AND($G$242=3,$G$245=1),'[3]031_43_子育て割合_2550'!$BO$166:$BS$166,
          AND($G$242=3,$G$245=2),'[3]031_43_子育て割合_2550'!$W$166:$AA$166,
          AND($G$242=4,$G$245=1),'[3]031_43_子育て割合_2550'!$BW$166:$CA$166,
          AND($G$242=4,$G$245=2),'[3]031_43_子育て割合_2550'!$AE$166:$AI$166,
          AND($G$242=5,$G$245=1),'[3]031_43_子育て割合_2550'!$CE$166:$CI$166,
          AND($G$242=5,$G$245=2),'[3]031_43_子育て割合_2550'!$AM$166:$AQ$166
)</f>
        <v>#DIV/0!</v>
      </c>
      <c r="H253" s="195" t="e">
        <v>#DIV/0!</v>
      </c>
      <c r="I253" s="195" t="e">
        <v>#DIV/0!</v>
      </c>
      <c r="J253" s="195" t="e">
        <v>#DIV/0!</v>
      </c>
      <c r="K253" s="193" t="e">
        <v>#DIV/0!</v>
      </c>
      <c r="M253" s="124" t="s">
        <v>174</v>
      </c>
      <c r="N253" s="190" t="e">
        <f t="array" ref="N253:R253">_xlfn.IFS(
          AND($G$242=1,$G$245=1),'[3]031_43_子育て割合_2550'!$AY$167:$BC$167,
          AND($G$242=1,$G$245=2),'[3]031_43_子育て割合_2550'!$G$167:$K$167,
          AND($G$242=2,$G$245=1),'[3]031_43_子育て割合_2550'!$BG$167:$BK$167,
          AND($G$242=2,$G$245=2),'[3]031_43_子育て割合_2550'!$O$167:$S$167,
          AND($G$242=3,$G$245=1),'[3]031_43_子育て割合_2550'!$BO$167:$BS$167,
          AND($G$242=3,$G$245=2),'[3]031_43_子育て割合_2550'!$W$167:$AA$167,
          AND($G$242=4,$G$245=1),'[3]031_43_子育て割合_2550'!$BW$167:$CA$167,
          AND($G$242=4,$G$245=2),'[3]031_43_子育て割合_2550'!$AE$167:$AI$167,
          AND($G$242=5,$G$245=1),'[3]031_43_子育て割合_2550'!$CE$167:$CI$167,
          AND($G$242=5,$G$245=2),'[3]031_43_子育て割合_2550'!$AM$167:$AQ$167
)</f>
        <v>#DIV/0!</v>
      </c>
      <c r="O253" s="195" t="e">
        <v>#DIV/0!</v>
      </c>
      <c r="P253" s="195" t="e">
        <v>#DIV/0!</v>
      </c>
      <c r="Q253" s="195" t="e">
        <v>#DIV/0!</v>
      </c>
      <c r="R253" s="193" t="e">
        <v>#DIV/0!</v>
      </c>
      <c r="T253" s="124" t="s">
        <v>174</v>
      </c>
      <c r="U253" s="190" t="e">
        <f t="array" ref="U253:Y253">_xlfn.IFS(
          AND($G$242=1,$G$245=1),'[3]031_43_子育て割合_2550'!$AY$168:$BC$168,
          AND($G$242=1,$G$245=2),'[3]031_43_子育て割合_2550'!$G$168:$K$168,
          AND($G$242=2,$G$245=1),'[3]031_43_子育て割合_2550'!$BG$168:$BK$168,
          AND($G$242=2,$G$245=2),'[3]031_43_子育て割合_2550'!$O$168:$S$168,
          AND($G$242=3,$G$245=1),'[3]031_43_子育て割合_2550'!$BO$168:$BS$168,
          AND($G$242=3,$G$245=2),'[3]031_43_子育て割合_2550'!$W$168:$AA$168,
          AND($G$242=4,$G$245=1),'[3]031_43_子育て割合_2550'!$BW$168:$CA$168,
          AND($G$242=4,$G$245=2),'[3]031_43_子育て割合_2550'!$AE$168:$AI$168,
          AND($G$242=5,$G$245=1),'[3]031_43_子育て割合_2550'!$CE$168:$CI$168,
          AND($G$242=5,$G$245=2),'[3]031_43_子育て割合_2550'!$AM$168:$AQ$168
)</f>
        <v>#DIV/0!</v>
      </c>
      <c r="V253" s="195" t="e">
        <v>#DIV/0!</v>
      </c>
      <c r="W253" s="195" t="e">
        <v>#DIV/0!</v>
      </c>
      <c r="X253" s="195" t="e">
        <v>#DIV/0!</v>
      </c>
      <c r="Y253" s="193" t="e">
        <v>#DIV/0!</v>
      </c>
      <c r="AA253" s="124" t="s">
        <v>174</v>
      </c>
      <c r="AB253" s="190" t="e">
        <f t="array" ref="AB253:AF253">_xlfn.IFS(
          AND($G$242=1,$G$245=1),'[3]031_43_子育て割合_2550'!$AY$169:$BC$169,
          AND($G$242=1,$G$245=2),'[3]031_43_子育て割合_2550'!$G$169:$K$169,
          AND($G$242=2,$G$245=1),'[3]031_43_子育て割合_2550'!$BG$169:$BK$169,
          AND($G$242=2,$G$245=2),'[3]031_43_子育て割合_2550'!$O$169:$S$169,
          AND($G$242=3,$G$245=1),'[3]031_43_子育て割合_2550'!$BO$169:$BS$169,
          AND($G$242=3,$G$245=2),'[3]031_43_子育て割合_2550'!$W$169:$AA$169,
          AND($G$242=4,$G$245=1),'[3]031_43_子育て割合_2550'!$BW$169:$CA$169,
          AND($G$242=4,$G$245=2),'[3]031_43_子育て割合_2550'!$AE$169:$AI$169,
          AND($G$242=5,$G$245=1),'[3]031_43_子育て割合_2550'!$CE$169:$CI$169,
          AND($G$242=5,$G$245=2),'[3]031_43_子育て割合_2550'!$AM$169:$AQ$169
)</f>
        <v>#DIV/0!</v>
      </c>
      <c r="AC253" s="195" t="e">
        <v>#DIV/0!</v>
      </c>
      <c r="AD253" s="195" t="e">
        <v>#DIV/0!</v>
      </c>
      <c r="AE253" s="195" t="e">
        <v>#DIV/0!</v>
      </c>
      <c r="AF253" s="193" t="e">
        <v>#DIV/0!</v>
      </c>
      <c r="AH253" s="124" t="s">
        <v>174</v>
      </c>
      <c r="AI253" s="190" t="e">
        <f t="array" ref="AI253:AM253">_xlfn.IFS(
          AND($G$242=1,$G$245=1),'[3]031_43_子育て割合_2550'!$AY$170:$BC$170,
          AND($G$242=1,$G$245=2),'[3]031_43_子育て割合_2550'!$G$170:$K$170,
          AND($G$242=2,$G$245=1),'[3]031_43_子育て割合_2550'!$BG$170:$BK$170,
          AND($G$242=2,$G$245=2),'[3]031_43_子育て割合_2550'!$O$170:$S$170,
          AND($G$242=3,$G$245=1),'[3]031_43_子育て割合_2550'!$BO$170:$BS$170,
          AND($G$242=3,$G$245=2),'[3]031_43_子育て割合_2550'!$W$170:$AA$170,
          AND($G$242=4,$G$245=1),'[3]031_43_子育て割合_2550'!$BW$170:$CA$170,
          AND($G$242=4,$G$245=2),'[3]031_43_子育て割合_2550'!$AE$170:$AI$170,
          AND($G$242=5,$G$245=1),'[3]031_43_子育て割合_2550'!$CE$170:$CI$170,
          AND($G$242=5,$G$245=2),'[3]031_43_子育て割合_2550'!$AM$170:$AQ$170
)</f>
        <v>#DIV/0!</v>
      </c>
      <c r="AJ253" s="195" t="e">
        <v>#DIV/0!</v>
      </c>
      <c r="AK253" s="195" t="e">
        <v>#DIV/0!</v>
      </c>
      <c r="AL253" s="195" t="e">
        <v>#DIV/0!</v>
      </c>
      <c r="AM253" s="193" t="e">
        <v>#DIV/0!</v>
      </c>
      <c r="AO253" s="124" t="s">
        <v>174</v>
      </c>
      <c r="AP253" s="190" t="e">
        <f t="array" ref="AP253:AT253">_xlfn.IFS(
          AND($G$242=1,$G$245=1),'[3]031_43_子育て割合_2550'!$AY$171:$BC$171,
          AND($G$242=1,$G$245=2),'[3]031_43_子育て割合_2550'!$G$171:$K$171,
          AND($G$242=2,$G$245=1),'[3]031_43_子育て割合_2550'!$BG$171:$BK$171,
          AND($G$242=2,$G$245=2),'[3]031_43_子育て割合_2550'!$O$171:$S$171,
          AND($G$242=3,$G$245=1),'[3]031_43_子育て割合_2550'!$BO$171:$BS$171,
          AND($G$242=3,$G$245=2),'[3]031_43_子育て割合_2550'!$W$171:$AA$171,
          AND($G$242=4,$G$245=1),'[3]031_43_子育て割合_2550'!$BW$171:$CA$171,
          AND($G$242=4,$G$245=2),'[3]031_43_子育て割合_2550'!$AE$171:$AI$171,
          AND($G$242=5,$G$245=1),'[3]031_43_子育て割合_2550'!$CE$171:$CI$171,
          AND($G$242=5,$G$245=2),'[3]031_43_子育て割合_2550'!$AM$171:$AQ$171
)</f>
        <v>#DIV/0!</v>
      </c>
      <c r="AQ253" s="195" t="e">
        <v>#DIV/0!</v>
      </c>
      <c r="AR253" s="195" t="e">
        <v>#DIV/0!</v>
      </c>
      <c r="AS253" s="195" t="e">
        <v>#DIV/0!</v>
      </c>
      <c r="AT253" s="193" t="e">
        <v>#DIV/0!</v>
      </c>
    </row>
    <row r="254" spans="2:46">
      <c r="B254" s="200"/>
      <c r="D254" s="100"/>
      <c r="F254" s="124" t="s">
        <v>175</v>
      </c>
      <c r="G254" s="190" t="e">
        <f t="array" ref="G254:K254">_xlfn.IFS(AND($G$242=1,$G$245=1),'[3]031_43_子育て割合_2550'!$AY$172:$BC$172,
          AND($G$242=1,$G$245=2),'[3]031_43_子育て割合_2550'!$G$172:$K$172,
          AND($G$242=2,$G$245=1),'[3]031_43_子育て割合_2550'!$BG$172:$BK$172,
          AND($G$242=2,$G$245=2),'[3]031_43_子育て割合_2550'!$O$172:$S$172,
          AND($G$242=3,$G$245=1),'[3]031_43_子育て割合_2550'!$BO$172:$BS$172,
          AND($G$242=3,$G$245=2),'[3]031_43_子育て割合_2550'!$W$172:$AA$172,
          AND($G$242=4,$G$245=1),'[3]031_43_子育て割合_2550'!$BW$172:$CA$172,
          AND($G$242=4,$G$245=2),'[3]031_43_子育て割合_2550'!$AE$172:$AI$172,
          AND($G$242=5,$G$245=1),'[3]031_43_子育て割合_2550'!$CE$172:$CI$172,
          AND($G$242=5,$G$245=2),'[3]031_43_子育て割合_2550'!$AM$172:$AQ$172
)</f>
        <v>#DIV/0!</v>
      </c>
      <c r="H254" s="195" t="e">
        <v>#DIV/0!</v>
      </c>
      <c r="I254" s="195" t="e">
        <v>#DIV/0!</v>
      </c>
      <c r="J254" s="195" t="e">
        <v>#DIV/0!</v>
      </c>
      <c r="K254" s="193" t="e">
        <v>#DIV/0!</v>
      </c>
      <c r="M254" s="124" t="s">
        <v>175</v>
      </c>
      <c r="N254" s="190" t="e">
        <f t="array" ref="N254:R254">_xlfn.IFS(AND($G$242=1,$G$245=1),'[3]031_43_子育て割合_2550'!$AY$173:$BC$173,
          AND($G$242=1,$G$245=2),'[3]031_43_子育て割合_2550'!$G$173:$K$173,
          AND($G$242=2,$G$245=1),'[3]031_43_子育て割合_2550'!$BG$173:$BK$173,
          AND($G$242=2,$G$245=2),'[3]031_43_子育て割合_2550'!$O$173:$S$173,
          AND($G$242=3,$G$245=1),'[3]031_43_子育て割合_2550'!$BO$173:$BS$173,
          AND($G$242=3,$G$245=2),'[3]031_43_子育て割合_2550'!$W$173:$AA$173,
          AND($G$242=4,$G$245=1),'[3]031_43_子育て割合_2550'!$BW$173:$CA$173,
          AND($G$242=4,$G$245=2),'[3]031_43_子育て割合_2550'!$AE$173:$AI$173,
          AND($G$242=5,$G$245=1),'[3]031_43_子育て割合_2550'!$CE$173:$CI$173,
          AND($G$242=5,$G$245=2),'[3]031_43_子育て割合_2550'!$AM$173:$AQ$173
)</f>
        <v>#DIV/0!</v>
      </c>
      <c r="O254" s="195" t="e">
        <v>#DIV/0!</v>
      </c>
      <c r="P254" s="195" t="e">
        <v>#DIV/0!</v>
      </c>
      <c r="Q254" s="195" t="e">
        <v>#DIV/0!</v>
      </c>
      <c r="R254" s="193" t="e">
        <v>#DIV/0!</v>
      </c>
      <c r="T254" s="124" t="s">
        <v>175</v>
      </c>
      <c r="U254" s="190" t="e">
        <f t="array" ref="U254:Y254">_xlfn.IFS(AND($G$242=1,$G$245=1),'[3]031_43_子育て割合_2550'!$AY$174:$BC$174,
          AND($G$242=1,$G$245=2),'[3]031_43_子育て割合_2550'!$G$174:$K$174,
          AND($G$242=2,$G$245=1),'[3]031_43_子育て割合_2550'!$BG$174:$BK$174,
          AND($G$242=2,$G$245=2),'[3]031_43_子育て割合_2550'!$O$174:$S$174,
          AND($G$242=3,$G$245=1),'[3]031_43_子育て割合_2550'!$BO$174:$BS$174,
          AND($G$242=3,$G$245=2),'[3]031_43_子育て割合_2550'!$W$174:$AA$174,
          AND($G$242=4,$G$245=1),'[3]031_43_子育て割合_2550'!$BW$174:$CA$174,
          AND($G$242=4,$G$245=2),'[3]031_43_子育て割合_2550'!$AE$174:$AI$174,
          AND($G$242=5,$G$245=1),'[3]031_43_子育て割合_2550'!$CE$174:$CI$174,
          AND($G$242=5,$G$245=2),'[3]031_43_子育て割合_2550'!$AM$174:$AQ$174
)</f>
        <v>#DIV/0!</v>
      </c>
      <c r="V254" s="195" t="e">
        <v>#DIV/0!</v>
      </c>
      <c r="W254" s="195" t="e">
        <v>#DIV/0!</v>
      </c>
      <c r="X254" s="195" t="e">
        <v>#DIV/0!</v>
      </c>
      <c r="Y254" s="193" t="e">
        <v>#DIV/0!</v>
      </c>
      <c r="AA254" s="124" t="s">
        <v>175</v>
      </c>
      <c r="AB254" s="190" t="e">
        <f t="array" ref="AB254:AF254">_xlfn.IFS(AND($G$242=1,$G$245=1),'[3]031_43_子育て割合_2550'!$AY$175:$BC$175,
          AND($G$242=1,$G$245=2),'[3]031_43_子育て割合_2550'!$G$175:$K$175,
          AND($G$242=2,$G$245=1),'[3]031_43_子育て割合_2550'!$BG$175:$BK$175,
          AND($G$242=2,$G$245=2),'[3]031_43_子育て割合_2550'!$O$175:$S$175,
          AND($G$242=3,$G$245=1),'[3]031_43_子育て割合_2550'!$BO$175:$BS$175,
          AND($G$242=3,$G$245=2),'[3]031_43_子育て割合_2550'!$W$175:$AA$175,
          AND($G$242=4,$G$245=1),'[3]031_43_子育て割合_2550'!$BW$175:$CA$175,
          AND($G$242=4,$G$245=2),'[3]031_43_子育て割合_2550'!$AE$175:$AI$175,
          AND($G$242=5,$G$245=1),'[3]031_43_子育て割合_2550'!$CE$175:$CI$175,
          AND($G$242=5,$G$245=2),'[3]031_43_子育て割合_2550'!$AM$175:$AQ$175
)</f>
        <v>#DIV/0!</v>
      </c>
      <c r="AC254" s="195" t="e">
        <v>#DIV/0!</v>
      </c>
      <c r="AD254" s="195" t="e">
        <v>#DIV/0!</v>
      </c>
      <c r="AE254" s="195" t="e">
        <v>#DIV/0!</v>
      </c>
      <c r="AF254" s="193" t="e">
        <v>#DIV/0!</v>
      </c>
      <c r="AH254" s="124" t="s">
        <v>175</v>
      </c>
      <c r="AI254" s="190" t="e">
        <f t="array" ref="AI254:AM254">_xlfn.IFS(AND($G$242=1,$G$245=1),'[3]031_43_子育て割合_2550'!$AY$176:$BC$176,
          AND($G$242=1,$G$245=2),'[3]031_43_子育て割合_2550'!$G$176:$K$176,
          AND($G$242=2,$G$245=1),'[3]031_43_子育て割合_2550'!$BG$176:$BK$176,
          AND($G$242=2,$G$245=2),'[3]031_43_子育て割合_2550'!$O$176:$S$176,
          AND($G$242=3,$G$245=1),'[3]031_43_子育て割合_2550'!$BO$176:$BS$176,
          AND($G$242=3,$G$245=2),'[3]031_43_子育て割合_2550'!$W$176:$AA$176,
          AND($G$242=4,$G$245=1),'[3]031_43_子育て割合_2550'!$BW$176:$CA$176,
          AND($G$242=4,$G$245=2),'[3]031_43_子育て割合_2550'!$AE$176:$AI$176,
          AND($G$242=5,$G$245=1),'[3]031_43_子育て割合_2550'!$CE$176:$CI$176,
          AND($G$242=5,$G$245=2),'[3]031_43_子育て割合_2550'!$AM$176:$AQ$176
)</f>
        <v>#DIV/0!</v>
      </c>
      <c r="AJ254" s="195" t="e">
        <v>#DIV/0!</v>
      </c>
      <c r="AK254" s="195" t="e">
        <v>#DIV/0!</v>
      </c>
      <c r="AL254" s="195" t="e">
        <v>#DIV/0!</v>
      </c>
      <c r="AM254" s="193" t="e">
        <v>#DIV/0!</v>
      </c>
      <c r="AO254" s="124" t="s">
        <v>175</v>
      </c>
      <c r="AP254" s="190" t="e">
        <f t="array" ref="AP254:AT254">_xlfn.IFS(AND($G$242=1,$G$245=1),'[3]031_43_子育て割合_2550'!$AY$177:$BC$177,
          AND($G$242=1,$G$245=2),'[3]031_43_子育て割合_2550'!$G$177:$K$177,
          AND($G$242=2,$G$245=1),'[3]031_43_子育て割合_2550'!$BG$177:$BK$177,
          AND($G$242=2,$G$245=2),'[3]031_43_子育て割合_2550'!$O$177:$S$177,
          AND($G$242=3,$G$245=1),'[3]031_43_子育て割合_2550'!$BO$177:$BS$177,
          AND($G$242=3,$G$245=2),'[3]031_43_子育て割合_2550'!$W$177:$AA$177,
          AND($G$242=4,$G$245=1),'[3]031_43_子育て割合_2550'!$BW$177:$CA$177,
          AND($G$242=4,$G$245=2),'[3]031_43_子育て割合_2550'!$AE$177:$AI$177,
          AND($G$242=5,$G$245=1),'[3]031_43_子育て割合_2550'!$CE$177:$CI$177,
          AND($G$242=5,$G$245=2),'[3]031_43_子育て割合_2550'!$AM$177:$AQ$177
)</f>
        <v>#DIV/0!</v>
      </c>
      <c r="AQ254" s="195" t="e">
        <v>#DIV/0!</v>
      </c>
      <c r="AR254" s="195" t="e">
        <v>#DIV/0!</v>
      </c>
      <c r="AS254" s="195" t="e">
        <v>#DIV/0!</v>
      </c>
      <c r="AT254" s="193" t="e">
        <v>#DIV/0!</v>
      </c>
    </row>
    <row r="255" spans="2:46">
      <c r="B255" s="200"/>
      <c r="D255" s="100"/>
      <c r="F255" s="124" t="s">
        <v>176</v>
      </c>
      <c r="G255" s="190" t="e">
        <f t="array" ref="G255:K255">_xlfn.IFS(AND($G$242=1,$G$245=1),'[3]031_43_子育て割合_2550'!$AY$178:$BC$178,
          AND($G$242=1,$G$245=2),'[3]031_43_子育て割合_2550'!$G$178:$K$178,
          AND($G$242=2,$G$245=1),'[3]031_43_子育て割合_2550'!$BG$178:$BK$178,
          AND($G$242=2,$G$245=2),'[3]031_43_子育て割合_2550'!$O$178:$S$178,
          AND($G$242=3,$G$245=1),'[3]031_43_子育て割合_2550'!$BO$178:$BS$178,
          AND($G$242=3,$G$245=2),'[3]031_43_子育て割合_2550'!$W$178:$AA$178,
          AND($G$242=4,$G$245=1),'[3]031_43_子育て割合_2550'!$BW$178:$CA$178,
          AND($G$242=4,$G$245=2),'[3]031_43_子育て割合_2550'!$AE$178:$AI$178,
          AND($G$242=5,$G$245=1),'[3]031_43_子育て割合_2550'!$CE$178:$CI$178,
          AND($G$242=5,$G$245=2),'[3]031_43_子育て割合_2550'!$AM$178:$AQ$178
)</f>
        <v>#DIV/0!</v>
      </c>
      <c r="H255" s="195" t="e">
        <v>#DIV/0!</v>
      </c>
      <c r="I255" s="195" t="e">
        <v>#DIV/0!</v>
      </c>
      <c r="J255" s="195" t="e">
        <v>#DIV/0!</v>
      </c>
      <c r="K255" s="193" t="e">
        <v>#DIV/0!</v>
      </c>
      <c r="M255" s="124" t="s">
        <v>176</v>
      </c>
      <c r="N255" s="190" t="e">
        <f t="array" ref="N255:R255">_xlfn.IFS(AND($G$242=1,$G$245=1),'[3]031_43_子育て割合_2550'!$AY$179:$BC$179,
          AND($G$242=1,$G$245=2),'[3]031_43_子育て割合_2550'!$G$179:$K$179,
          AND($G$242=2,$G$245=1),'[3]031_43_子育て割合_2550'!$BG$179:$BK$179,
          AND($G$242=2,$G$245=2),'[3]031_43_子育て割合_2550'!$O$179:$S$179,
          AND($G$242=3,$G$245=1),'[3]031_43_子育て割合_2550'!$BO$179:$BS$179,
          AND($G$242=3,$G$245=2),'[3]031_43_子育て割合_2550'!$W$179:$AA$179,
          AND($G$242=4,$G$245=1),'[3]031_43_子育て割合_2550'!$BW$179:$CA$179,
          AND($G$242=4,$G$245=2),'[3]031_43_子育て割合_2550'!$AE$179:$AI$179,
          AND($G$242=5,$G$245=1),'[3]031_43_子育て割合_2550'!$CE$179:$CI$179,
          AND($G$242=5,$G$245=2),'[3]031_43_子育て割合_2550'!$AM$179:$AQ$179
)</f>
        <v>#DIV/0!</v>
      </c>
      <c r="O255" s="195" t="e">
        <v>#DIV/0!</v>
      </c>
      <c r="P255" s="195" t="e">
        <v>#DIV/0!</v>
      </c>
      <c r="Q255" s="195" t="e">
        <v>#DIV/0!</v>
      </c>
      <c r="R255" s="193" t="e">
        <v>#DIV/0!</v>
      </c>
      <c r="T255" s="124" t="s">
        <v>176</v>
      </c>
      <c r="U255" s="190" t="e">
        <f t="array" ref="U255:Y255">_xlfn.IFS(AND($G$242=1,$G$245=1),'[3]031_43_子育て割合_2550'!$AY$180:$BC$180,
          AND($G$242=1,$G$245=2),'[3]031_43_子育て割合_2550'!$G$180:$K$180,
          AND($G$242=2,$G$245=1),'[3]031_43_子育て割合_2550'!$BG$180:$BK$180,
          AND($G$242=2,$G$245=2),'[3]031_43_子育て割合_2550'!$O$180:$S$180,
          AND($G$242=3,$G$245=1),'[3]031_43_子育て割合_2550'!$BO$180:$BS$180,
          AND($G$242=3,$G$245=2),'[3]031_43_子育て割合_2550'!$W$180:$AA$180,
          AND($G$242=4,$G$245=1),'[3]031_43_子育て割合_2550'!$BW$180:$CA$180,
          AND($G$242=4,$G$245=2),'[3]031_43_子育て割合_2550'!$AE$180:$AI$180,
          AND($G$242=5,$G$245=1),'[3]031_43_子育て割合_2550'!$CE$180:$CI$180,
          AND($G$242=5,$G$245=2),'[3]031_43_子育て割合_2550'!$AM$180:$AQ$180
)</f>
        <v>#DIV/0!</v>
      </c>
      <c r="V255" s="195" t="e">
        <v>#DIV/0!</v>
      </c>
      <c r="W255" s="195" t="e">
        <v>#DIV/0!</v>
      </c>
      <c r="X255" s="195" t="e">
        <v>#DIV/0!</v>
      </c>
      <c r="Y255" s="193" t="e">
        <v>#DIV/0!</v>
      </c>
      <c r="AA255" s="124" t="s">
        <v>176</v>
      </c>
      <c r="AB255" s="190" t="e">
        <f t="array" ref="AB255:AF255">_xlfn.IFS(AND($G$242=1,$G$245=1),'[3]031_43_子育て割合_2550'!$AY$181:$BC$181,
          AND($G$242=1,$G$245=2),'[3]031_43_子育て割合_2550'!$G$181:$K$181,
          AND($G$242=2,$G$245=1),'[3]031_43_子育て割合_2550'!$BG$181:$BK$181,
          AND($G$242=2,$G$245=2),'[3]031_43_子育て割合_2550'!$O$181:$S$181,
          AND($G$242=3,$G$245=1),'[3]031_43_子育て割合_2550'!$BO$181:$BS$181,
          AND($G$242=3,$G$245=2),'[3]031_43_子育て割合_2550'!$W$181:$AA$181,
          AND($G$242=4,$G$245=1),'[3]031_43_子育て割合_2550'!$BW$181:$CA$181,
          AND($G$242=4,$G$245=2),'[3]031_43_子育て割合_2550'!$AE$181:$AI$181,
          AND($G$242=5,$G$245=1),'[3]031_43_子育て割合_2550'!$CE$181:$CI$181,
          AND($G$242=5,$G$245=2),'[3]031_43_子育て割合_2550'!$AM$181:$AQ$181
)</f>
        <v>#DIV/0!</v>
      </c>
      <c r="AC255" s="195" t="e">
        <v>#DIV/0!</v>
      </c>
      <c r="AD255" s="195" t="e">
        <v>#DIV/0!</v>
      </c>
      <c r="AE255" s="195" t="e">
        <v>#DIV/0!</v>
      </c>
      <c r="AF255" s="193" t="e">
        <v>#DIV/0!</v>
      </c>
      <c r="AH255" s="124" t="s">
        <v>176</v>
      </c>
      <c r="AI255" s="190" t="e">
        <f t="array" ref="AI255:AM255">_xlfn.IFS(AND($G$242=1,$G$245=1),'[3]031_43_子育て割合_2550'!$AY$182:$BC$182,
          AND($G$242=1,$G$245=2),'[3]031_43_子育て割合_2550'!$G$182:$K$182,
          AND($G$242=2,$G$245=1),'[3]031_43_子育て割合_2550'!$BG$182:$BK$182,
          AND($G$242=2,$G$245=2),'[3]031_43_子育て割合_2550'!$O$182:$S$182,
          AND($G$242=3,$G$245=1),'[3]031_43_子育て割合_2550'!$BO$182:$BS$182,
          AND($G$242=3,$G$245=2),'[3]031_43_子育て割合_2550'!$W$182:$AA$182,
          AND($G$242=4,$G$245=1),'[3]031_43_子育て割合_2550'!$BW$182:$CA$182,
          AND($G$242=4,$G$245=2),'[3]031_43_子育て割合_2550'!$AE$182:$AI$182,
          AND($G$242=5,$G$245=1),'[3]031_43_子育て割合_2550'!$CE$182:$CI$182,
          AND($G$242=5,$G$245=2),'[3]031_43_子育て割合_2550'!$AM$182:$AQ$182
)</f>
        <v>#DIV/0!</v>
      </c>
      <c r="AJ255" s="195" t="e">
        <v>#DIV/0!</v>
      </c>
      <c r="AK255" s="195" t="e">
        <v>#DIV/0!</v>
      </c>
      <c r="AL255" s="195" t="e">
        <v>#DIV/0!</v>
      </c>
      <c r="AM255" s="193" t="e">
        <v>#DIV/0!</v>
      </c>
      <c r="AO255" s="124" t="s">
        <v>176</v>
      </c>
      <c r="AP255" s="190" t="e">
        <f t="array" ref="AP255:AT255">_xlfn.IFS(AND($G$242=1,$G$245=1),'[3]031_43_子育て割合_2550'!$AY$183:$BC$183,
          AND($G$242=1,$G$245=2),'[3]031_43_子育て割合_2550'!$G$183:$K$183,
          AND($G$242=2,$G$245=1),'[3]031_43_子育て割合_2550'!$BG$183:$BK$183,
          AND($G$242=2,$G$245=2),'[3]031_43_子育て割合_2550'!$O$183:$S$183,
          AND($G$242=3,$G$245=1),'[3]031_43_子育て割合_2550'!$BO$183:$BS$183,
          AND($G$242=3,$G$245=2),'[3]031_43_子育て割合_2550'!$W$183:$AA$183,
          AND($G$242=4,$G$245=1),'[3]031_43_子育て割合_2550'!$BW$183:$CA$183,
          AND($G$242=4,$G$245=2),'[3]031_43_子育て割合_2550'!$AE$183:$AI$183,
          AND($G$242=5,$G$245=1),'[3]031_43_子育て割合_2550'!$CE$183:$CI$183,
          AND($G$242=5,$G$245=2),'[3]031_43_子育て割合_2550'!$AM$183:$AQ$183
)</f>
        <v>#DIV/0!</v>
      </c>
      <c r="AQ255" s="195" t="e">
        <v>#DIV/0!</v>
      </c>
      <c r="AR255" s="195" t="e">
        <v>#DIV/0!</v>
      </c>
      <c r="AS255" s="195" t="e">
        <v>#DIV/0!</v>
      </c>
      <c r="AT255" s="193" t="e">
        <v>#DIV/0!</v>
      </c>
    </row>
    <row r="256" spans="2:46">
      <c r="B256" s="200"/>
      <c r="D256" s="100"/>
      <c r="F256" s="125" t="s">
        <v>154</v>
      </c>
      <c r="G256" s="191" t="e">
        <f t="array" ref="G256:K256">_xlfn.IFS(AND($G$242=1,$G$245=1),'[3]031_43_子育て割合_2550'!$AY$184:$BC$184,
          AND($G$242=1,$G$245=2),'[3]031_43_子育て割合_2550'!$G$184:$K$184,
          AND($G$242=2,$G$245=1),'[3]031_43_子育て割合_2550'!$BG$184:$BK$184,
          AND($G$242=2,$G$245=2),'[3]031_43_子育て割合_2550'!$O$184:$S$184,
          AND($G$242=3,$G$245=1),'[3]031_43_子育て割合_2550'!$BO$184:$BS$184,
          AND($G$242=3,$G$245=2),'[3]031_43_子育て割合_2550'!$W$184:$AA$184,
          AND($G$242=4,$G$245=1),'[3]031_43_子育て割合_2550'!$BW$184:$CA$184,
          AND($G$242=4,$G$245=2),'[3]031_43_子育て割合_2550'!$AE$184:$AI$184,
          AND($G$242=5,$G$245=1),'[3]031_43_子育て割合_2550'!$CE$184:$CI$184,
          AND($G$242=5,$G$245=2),'[3]031_43_子育て割合_2550'!$AM$184:$AQ$184
)</f>
        <v>#DIV/0!</v>
      </c>
      <c r="H256" s="197" t="e">
        <v>#DIV/0!</v>
      </c>
      <c r="I256" s="197" t="e">
        <v>#DIV/0!</v>
      </c>
      <c r="J256" s="197" t="e">
        <v>#DIV/0!</v>
      </c>
      <c r="K256" s="194" t="e">
        <v>#DIV/0!</v>
      </c>
      <c r="M256" s="125" t="s">
        <v>154</v>
      </c>
      <c r="N256" s="191" t="e">
        <f t="array" ref="N256:R256">_xlfn.IFS(AND($G$242=1,$G$245=1),'[3]031_43_子育て割合_2550'!$AY$185:$BC$185,
          AND($G$242=1,$G$245=2),'[3]031_43_子育て割合_2550'!$G$185:$K$185,
          AND($G$242=2,$G$245=1),'[3]031_43_子育て割合_2550'!$BG$185:$BK$185,
          AND($G$242=2,$G$245=2),'[3]031_43_子育て割合_2550'!$O$185:$S$185,
          AND($G$242=3,$G$245=1),'[3]031_43_子育て割合_2550'!$BO$185:$BS$185,
          AND($G$242=3,$G$245=2),'[3]031_43_子育て割合_2550'!$W$185:$AA$185,
          AND($G$242=4,$G$245=1),'[3]031_43_子育て割合_2550'!$BW$185:$CA$185,
          AND($G$242=4,$G$245=2),'[3]031_43_子育て割合_2550'!$AE$185:$AI$185,
          AND($G$242=5,$G$245=1),'[3]031_43_子育て割合_2550'!$CE$185:$CI$185,
          AND($G$242=5,$G$245=2),'[3]031_43_子育て割合_2550'!$AM$185:$AQ$185
)</f>
        <v>#DIV/0!</v>
      </c>
      <c r="O256" s="197" t="e">
        <v>#DIV/0!</v>
      </c>
      <c r="P256" s="197" t="e">
        <v>#DIV/0!</v>
      </c>
      <c r="Q256" s="197" t="e">
        <v>#DIV/0!</v>
      </c>
      <c r="R256" s="194" t="e">
        <v>#DIV/0!</v>
      </c>
      <c r="T256" s="125" t="s">
        <v>154</v>
      </c>
      <c r="U256" s="191" t="e">
        <f t="array" ref="U256:Y256">_xlfn.IFS(AND($G$242=1,$G$245=1),'[3]031_43_子育て割合_2550'!$AY$186:$BC$186,
          AND($G$242=1,$G$245=2),'[3]031_43_子育て割合_2550'!$G$186:$K$186,
          AND($G$242=2,$G$245=1),'[3]031_43_子育て割合_2550'!$BG$186:$BK$186,
          AND($G$242=2,$G$245=2),'[3]031_43_子育て割合_2550'!$O$186:$S$186,
          AND($G$242=3,$G$245=1),'[3]031_43_子育て割合_2550'!$BO$186:$BS$186,
          AND($G$242=3,$G$245=2),'[3]031_43_子育て割合_2550'!$W$186:$AA$186,
          AND($G$242=4,$G$245=1),'[3]031_43_子育て割合_2550'!$BW$186:$CA$186,
          AND($G$242=4,$G$245=2),'[3]031_43_子育て割合_2550'!$AE$186:$AI$186,
          AND($G$242=5,$G$245=1),'[3]031_43_子育て割合_2550'!$CE$186:$CI$186,
          AND($G$242=5,$G$245=2),'[3]031_43_子育て割合_2550'!$AM$186:$AQ$186
)</f>
        <v>#DIV/0!</v>
      </c>
      <c r="V256" s="197" t="e">
        <v>#DIV/0!</v>
      </c>
      <c r="W256" s="197" t="e">
        <v>#DIV/0!</v>
      </c>
      <c r="X256" s="197" t="e">
        <v>#DIV/0!</v>
      </c>
      <c r="Y256" s="194" t="e">
        <v>#DIV/0!</v>
      </c>
      <c r="AA256" s="125" t="s">
        <v>154</v>
      </c>
      <c r="AB256" s="191" t="e">
        <f t="array" ref="AB256:AF256">_xlfn.IFS(AND($G$242=1,$G$245=1),'[3]031_43_子育て割合_2550'!$AY$187:$BC$187,
          AND($G$242=1,$G$245=2),'[3]031_43_子育て割合_2550'!$G$187:$K$187,
          AND($G$242=2,$G$245=1),'[3]031_43_子育て割合_2550'!$BG$187:$BK$187,
          AND($G$242=2,$G$245=2),'[3]031_43_子育て割合_2550'!$O$187:$S$187,
          AND($G$242=3,$G$245=1),'[3]031_43_子育て割合_2550'!$BO$187:$BS$187,
          AND($G$242=3,$G$245=2),'[3]031_43_子育て割合_2550'!$W$187:$AA$187,
          AND($G$242=4,$G$245=1),'[3]031_43_子育て割合_2550'!$BW$187:$CA$187,
          AND($G$242=4,$G$245=2),'[3]031_43_子育て割合_2550'!$AE$187:$AI$187,
          AND($G$242=5,$G$245=1),'[3]031_43_子育て割合_2550'!$CE$187:$CI$187,
          AND($G$242=5,$G$245=2),'[3]031_43_子育て割合_2550'!$AM$187:$AQ$187
)</f>
        <v>#DIV/0!</v>
      </c>
      <c r="AC256" s="197" t="e">
        <v>#DIV/0!</v>
      </c>
      <c r="AD256" s="197" t="e">
        <v>#DIV/0!</v>
      </c>
      <c r="AE256" s="197" t="e">
        <v>#DIV/0!</v>
      </c>
      <c r="AF256" s="194" t="e">
        <v>#DIV/0!</v>
      </c>
      <c r="AH256" s="125" t="s">
        <v>154</v>
      </c>
      <c r="AI256" s="191" t="e">
        <f t="array" ref="AI256:AM256">_xlfn.IFS(AND($G$242=1,$G$245=1),'[3]031_43_子育て割合_2550'!$AY$188:$BC$188,
          AND($G$242=1,$G$245=2),'[3]031_43_子育て割合_2550'!$G$188:$K$188,
          AND($G$242=2,$G$245=1),'[3]031_43_子育て割合_2550'!$BG$188:$BK$188,
          AND($G$242=2,$G$245=2),'[3]031_43_子育て割合_2550'!$O$188:$S$188,
          AND($G$242=3,$G$245=1),'[3]031_43_子育て割合_2550'!$BO$188:$BS$188,
          AND($G$242=3,$G$245=2),'[3]031_43_子育て割合_2550'!$W$188:$AA$188,
          AND($G$242=4,$G$245=1),'[3]031_43_子育て割合_2550'!$BW$188:$CA$188,
          AND($G$242=4,$G$245=2),'[3]031_43_子育て割合_2550'!$AE$188:$AI$188,
          AND($G$242=5,$G$245=1),'[3]031_43_子育て割合_2550'!$CE$188:$CI$188,
          AND($G$242=5,$G$245=2),'[3]031_43_子育て割合_2550'!$AM$188:$AQ$188
)</f>
        <v>#DIV/0!</v>
      </c>
      <c r="AJ256" s="197" t="e">
        <v>#DIV/0!</v>
      </c>
      <c r="AK256" s="197" t="e">
        <v>#DIV/0!</v>
      </c>
      <c r="AL256" s="197" t="e">
        <v>#DIV/0!</v>
      </c>
      <c r="AM256" s="194" t="e">
        <v>#DIV/0!</v>
      </c>
      <c r="AO256" s="125" t="s">
        <v>154</v>
      </c>
      <c r="AP256" s="191" t="e">
        <f t="array" ref="AP256:AT256">_xlfn.IFS(AND($G$242=1,$G$245=1),'[3]031_43_子育て割合_2550'!$AY$189:$BC$189,
          AND($G$242=1,$G$245=2),'[3]031_43_子育て割合_2550'!$G$189:$K$189,
          AND($G$242=2,$G$245=1),'[3]031_43_子育て割合_2550'!$BG$189:$BK$189,
          AND($G$242=2,$G$245=2),'[3]031_43_子育て割合_2550'!$O$189:$S$189,
          AND($G$242=3,$G$245=1),'[3]031_43_子育て割合_2550'!$BO$189:$BS$189,
          AND($G$242=3,$G$245=2),'[3]031_43_子育て割合_2550'!$W$189:$AA$189,
          AND($G$242=4,$G$245=1),'[3]031_43_子育て割合_2550'!$BW$189:$CA$189,
          AND($G$242=4,$G$245=2),'[3]031_43_子育て割合_2550'!$AE$189:$AI$189,
          AND($G$242=5,$G$245=1),'[3]031_43_子育て割合_2550'!$CE$189:$CI$189,
          AND($G$242=5,$G$245=2),'[3]031_43_子育て割合_2550'!$AM$189:$AQ$189
)</f>
        <v>#DIV/0!</v>
      </c>
      <c r="AQ256" s="197" t="e">
        <v>#DIV/0!</v>
      </c>
      <c r="AR256" s="197" t="e">
        <v>#DIV/0!</v>
      </c>
      <c r="AS256" s="197" t="e">
        <v>#DIV/0!</v>
      </c>
      <c r="AT256" s="194" t="e">
        <v>#DIV/0!</v>
      </c>
    </row>
    <row r="257" spans="2:46">
      <c r="B257" s="200"/>
      <c r="D257" s="100"/>
    </row>
    <row r="258" spans="2:46">
      <c r="B258" s="200"/>
      <c r="D258" s="100"/>
      <c r="F258" s="1" t="s">
        <v>218</v>
      </c>
      <c r="J258" s="23"/>
      <c r="K258" s="23"/>
      <c r="L258" s="23"/>
      <c r="Q258" s="23"/>
      <c r="R258" s="23"/>
      <c r="X258" s="23"/>
      <c r="Y258" s="23"/>
      <c r="AE258" s="23"/>
      <c r="AF258" s="23"/>
      <c r="AL258" s="23"/>
      <c r="AM258" s="23"/>
      <c r="AS258" s="23"/>
      <c r="AT258" s="23"/>
    </row>
    <row r="259" spans="2:46">
      <c r="B259" s="200"/>
      <c r="D259" s="100"/>
      <c r="F259" s="1" t="s">
        <v>368</v>
      </c>
      <c r="M259" s="1" t="s">
        <v>369</v>
      </c>
      <c r="T259" s="1" t="s">
        <v>369</v>
      </c>
      <c r="AA259" s="1" t="s">
        <v>369</v>
      </c>
      <c r="AH259" s="1" t="s">
        <v>369</v>
      </c>
      <c r="AO259" s="1" t="s">
        <v>369</v>
      </c>
    </row>
    <row r="260" spans="2:46">
      <c r="B260" s="200"/>
      <c r="D260" s="100"/>
      <c r="F260" s="117"/>
      <c r="G260" s="117" t="s">
        <v>161</v>
      </c>
      <c r="H260" s="93" t="s">
        <v>162</v>
      </c>
      <c r="I260" s="93" t="s">
        <v>163</v>
      </c>
      <c r="J260" s="93" t="s">
        <v>164</v>
      </c>
      <c r="K260" s="94" t="s">
        <v>165</v>
      </c>
      <c r="L260" s="23"/>
      <c r="M260" s="117"/>
      <c r="N260" s="117" t="s">
        <v>161</v>
      </c>
      <c r="O260" s="93" t="s">
        <v>162</v>
      </c>
      <c r="P260" s="93" t="s">
        <v>163</v>
      </c>
      <c r="Q260" s="93" t="s">
        <v>164</v>
      </c>
      <c r="R260" s="94" t="s">
        <v>165</v>
      </c>
      <c r="T260" s="117"/>
      <c r="U260" s="117" t="s">
        <v>161</v>
      </c>
      <c r="V260" s="93" t="s">
        <v>162</v>
      </c>
      <c r="W260" s="93" t="s">
        <v>163</v>
      </c>
      <c r="X260" s="93" t="s">
        <v>164</v>
      </c>
      <c r="Y260" s="94" t="s">
        <v>165</v>
      </c>
      <c r="AA260" s="117"/>
      <c r="AB260" s="117" t="s">
        <v>161</v>
      </c>
      <c r="AC260" s="93" t="s">
        <v>162</v>
      </c>
      <c r="AD260" s="93" t="s">
        <v>163</v>
      </c>
      <c r="AE260" s="93" t="s">
        <v>164</v>
      </c>
      <c r="AF260" s="94" t="s">
        <v>165</v>
      </c>
      <c r="AH260" s="117"/>
      <c r="AI260" s="117" t="s">
        <v>161</v>
      </c>
      <c r="AJ260" s="93" t="s">
        <v>162</v>
      </c>
      <c r="AK260" s="93" t="s">
        <v>163</v>
      </c>
      <c r="AL260" s="93" t="s">
        <v>164</v>
      </c>
      <c r="AM260" s="94" t="s">
        <v>165</v>
      </c>
      <c r="AO260" s="117"/>
      <c r="AP260" s="117" t="s">
        <v>161</v>
      </c>
      <c r="AQ260" s="93" t="s">
        <v>162</v>
      </c>
      <c r="AR260" s="93" t="s">
        <v>163</v>
      </c>
      <c r="AS260" s="93" t="s">
        <v>164</v>
      </c>
      <c r="AT260" s="94" t="s">
        <v>165</v>
      </c>
    </row>
    <row r="261" spans="2:46">
      <c r="B261" s="200"/>
      <c r="D261" s="100"/>
      <c r="F261" s="123" t="s">
        <v>173</v>
      </c>
      <c r="G261" s="188" t="e">
        <f t="array" ref="G261:K261">_xlfn.IFS(AND($G$242=1,$G$245=1),'[3]031_44_子育て(ひとり親)割合_2550'!$AY$161:$BC$161,
          AND($G$242=1,$G$245=2),'[3]031_44_子育て(ひとり親)割合_2550'!$G$161:$K$161,
          AND($G$242=2,$G$245=1),'[3]031_44_子育て(ひとり親)割合_2550'!$BG$161:$BK$161,
          AND($G$242=2,$G$245=2),'[3]031_44_子育て(ひとり親)割合_2550'!$O$161:$S$161,
          AND($G$242=3,$G$245=1),'[3]031_44_子育て(ひとり親)割合_2550'!$BO$161:$BS$161,
          AND($G$242=3,$G$245=2),'[3]031_44_子育て(ひとり親)割合_2550'!$W$161:$AA$161,
          AND($G$242=4,$G$245=1),'[3]031_44_子育て(ひとり親)割合_2550'!$BW$161:$CA$161,
          AND($G$242=4,$G$245=2),'[3]031_44_子育て(ひとり親)割合_2550'!$AE$161:$AI$161,
          AND($G$242=5,$G$245=1),'[3]031_44_子育て(ひとり親)割合_2550'!$CE$161:$CI$161,
          AND($G$242=5,$G$245=2),'[3]031_44_子育て(ひとり親)割合_2550'!$AM$161:$AQ$161
)</f>
        <v>#DIV/0!</v>
      </c>
      <c r="H261" s="196" t="e">
        <v>#DIV/0!</v>
      </c>
      <c r="I261" s="196" t="e">
        <v>#DIV/0!</v>
      </c>
      <c r="J261" s="196" t="e">
        <v>#DIV/0!</v>
      </c>
      <c r="K261" s="192" t="e">
        <v>#DIV/0!</v>
      </c>
      <c r="L261" s="23"/>
      <c r="M261" s="123" t="s">
        <v>173</v>
      </c>
      <c r="N261" s="188" t="e">
        <f t="array" ref="N261:R261">_xlfn.IFS(AND($G$242=1,$G$245=1),'[3]031_44_子育て(ひとり親)割合_2550'!$AY$162:$BC$162,
          AND($G$242=1,$G$245=2),'[3]031_44_子育て(ひとり親)割合_2550'!$G$162:$K$162,
          AND($G$242=2,$G$245=1),'[3]031_44_子育て(ひとり親)割合_2550'!$BG$162:$BK$162,
          AND($G$242=2,$G$245=2),'[3]031_44_子育て(ひとり親)割合_2550'!$O$162:$S$162,
          AND($G$242=3,$G$245=1),'[3]031_44_子育て(ひとり親)割合_2550'!$BO$162:$BS$162,
          AND($G$242=3,$G$245=2),'[3]031_44_子育て(ひとり親)割合_2550'!$W$162:$AA$162,
          AND($G$242=4,$G$245=1),'[3]031_44_子育て(ひとり親)割合_2550'!$BW$162:$CA$162,
          AND($G$242=4,$G$245=2),'[3]031_44_子育て(ひとり親)割合_2550'!$AE$162:$AI$162,
          AND($G$242=5,$G$245=1),'[3]031_44_子育て(ひとり親)割合_2550'!$CE$162:$CI$162,
          AND($G$242=5,$G$245=2),'[3]031_44_子育て(ひとり親)割合_2550'!$AM$162:$AQ$162
)</f>
        <v>#DIV/0!</v>
      </c>
      <c r="O261" s="196" t="e">
        <v>#DIV/0!</v>
      </c>
      <c r="P261" s="196" t="e">
        <v>#DIV/0!</v>
      </c>
      <c r="Q261" s="196" t="e">
        <v>#DIV/0!</v>
      </c>
      <c r="R261" s="192" t="e">
        <v>#DIV/0!</v>
      </c>
      <c r="T261" s="123" t="s">
        <v>173</v>
      </c>
      <c r="U261" s="188" t="e">
        <f t="array" ref="U261:Y261">_xlfn.IFS(AND($G$242=1,$G$245=1),'[3]031_44_子育て(ひとり親)割合_2550'!$AY$163:$BC$163,
          AND($G$242=1,$G$245=2),'[3]031_44_子育て(ひとり親)割合_2550'!$G$163:$K$163,
          AND($G$242=2,$G$245=1),'[3]031_44_子育て(ひとり親)割合_2550'!$BG$163:$BK$163,
          AND($G$242=2,$G$245=2),'[3]031_44_子育て(ひとり親)割合_2550'!$O$163:$S$163,
          AND($G$242=3,$G$245=1),'[3]031_44_子育て(ひとり親)割合_2550'!$BO$163:$BS$163,
          AND($G$242=3,$G$245=2),'[3]031_44_子育て(ひとり親)割合_2550'!$W$163:$AA$163,
          AND($G$242=4,$G$245=1),'[3]031_44_子育て(ひとり親)割合_2550'!$BW$163:$CA$163,
          AND($G$242=4,$G$245=2),'[3]031_44_子育て(ひとり親)割合_2550'!$AE$163:$AI$163,
          AND($G$242=5,$G$245=1),'[3]031_44_子育て(ひとり親)割合_2550'!$CE$163:$CI$163,
          AND($G$242=5,$G$245=2),'[3]031_44_子育て(ひとり親)割合_2550'!$AM$163:$AQ$163
)</f>
        <v>#DIV/0!</v>
      </c>
      <c r="V261" s="196" t="e">
        <v>#DIV/0!</v>
      </c>
      <c r="W261" s="196" t="e">
        <v>#DIV/0!</v>
      </c>
      <c r="X261" s="196" t="e">
        <v>#DIV/0!</v>
      </c>
      <c r="Y261" s="192" t="e">
        <v>#DIV/0!</v>
      </c>
      <c r="AA261" s="123" t="s">
        <v>173</v>
      </c>
      <c r="AB261" s="188" t="e">
        <f t="array" ref="AB261:AF261">_xlfn.IFS(AND($G$242=1,$G$245=1),'[3]031_44_子育て(ひとり親)割合_2550'!$AY$164:$BC$164,
          AND($G$242=1,$G$245=2),'[3]031_44_子育て(ひとり親)割合_2550'!$G$164:$K$164,
          AND($G$242=2,$G$245=1),'[3]031_44_子育て(ひとり親)割合_2550'!$BG$164:$BK$164,
          AND($G$242=2,$G$245=2),'[3]031_44_子育て(ひとり親)割合_2550'!$O$164:$S$164,
          AND($G$242=3,$G$245=1),'[3]031_44_子育て(ひとり親)割合_2550'!$BO$164:$BS$164,
          AND($G$242=3,$G$245=2),'[3]031_44_子育て(ひとり親)割合_2550'!$W$164:$AA$164,
          AND($G$242=4,$G$245=1),'[3]031_44_子育て(ひとり親)割合_2550'!$BW$164:$CA$164,
          AND($G$242=4,$G$245=2),'[3]031_44_子育て(ひとり親)割合_2550'!$AE$164:$AI$164,
          AND($G$242=5,$G$245=1),'[3]031_44_子育て(ひとり親)割合_2550'!$CE$164:$CI$164,
          AND($G$242=5,$G$245=2),'[3]031_44_子育て(ひとり親)割合_2550'!$AM$164:$AQ$164
)</f>
        <v>#DIV/0!</v>
      </c>
      <c r="AC261" s="196" t="e">
        <v>#DIV/0!</v>
      </c>
      <c r="AD261" s="196" t="e">
        <v>#DIV/0!</v>
      </c>
      <c r="AE261" s="196" t="e">
        <v>#DIV/0!</v>
      </c>
      <c r="AF261" s="192" t="e">
        <v>#DIV/0!</v>
      </c>
      <c r="AH261" s="123" t="s">
        <v>173</v>
      </c>
      <c r="AI261" s="188" t="e">
        <f t="array" ref="AI261:AM261">_xlfn.IFS(AND($G$242=1,$G$245=1),'[3]031_44_子育て(ひとり親)割合_2550'!$AY$165:$BC$165,
          AND($G$242=1,$G$245=2),'[3]031_44_子育て(ひとり親)割合_2550'!$G$165:$K$165,
          AND($G$242=2,$G$245=1),'[3]031_44_子育て(ひとり親)割合_2550'!$BG$165:$BK$165,
          AND($G$242=2,$G$245=2),'[3]031_44_子育て(ひとり親)割合_2550'!$O$165:$S$165,
          AND($G$242=3,$G$245=1),'[3]031_44_子育て(ひとり親)割合_2550'!$BO$165:$BS$165,
          AND($G$242=3,$G$245=2),'[3]031_44_子育て(ひとり親)割合_2550'!$W$165:$AA$165,
          AND($G$242=4,$G$245=1),'[3]031_44_子育て(ひとり親)割合_2550'!$BW$165:$CA$165,
          AND($G$242=4,$G$245=2),'[3]031_44_子育て(ひとり親)割合_2550'!$AE$165:$AI$165,
          AND($G$242=5,$G$245=1),'[3]031_44_子育て(ひとり親)割合_2550'!$CE$165:$CI$165,
          AND($G$242=5,$G$245=2),'[3]031_44_子育て(ひとり親)割合_2550'!$AM$165:$AQ$165
)</f>
        <v>#DIV/0!</v>
      </c>
      <c r="AJ261" s="196" t="e">
        <v>#DIV/0!</v>
      </c>
      <c r="AK261" s="196" t="e">
        <v>#DIV/0!</v>
      </c>
      <c r="AL261" s="196" t="e">
        <v>#DIV/0!</v>
      </c>
      <c r="AM261" s="192" t="e">
        <v>#DIV/0!</v>
      </c>
      <c r="AO261" s="123" t="s">
        <v>173</v>
      </c>
      <c r="AP261" s="188" t="e">
        <f t="array" ref="AP261:AT261">_xlfn.IFS(AND($G$242=1,$G$245=1),'[3]031_44_子育て(ひとり親)割合_2550'!$AY$166:$BC$166,
          AND($G$242=1,$G$245=2),'[3]031_44_子育て(ひとり親)割合_2550'!$G$166:$K$166,
          AND($G$242=2,$G$245=1),'[3]031_44_子育て(ひとり親)割合_2550'!$BG$166:$BK$166,
          AND($G$242=2,$G$245=2),'[3]031_44_子育て(ひとり親)割合_2550'!$O$166:$S$166,
          AND($G$242=3,$G$245=1),'[3]031_44_子育て(ひとり親)割合_2550'!$BO$166:$BS$166,
          AND($G$242=3,$G$245=2),'[3]031_44_子育て(ひとり親)割合_2550'!$W$166:$AA$166,
          AND($G$242=4,$G$245=1),'[3]031_44_子育て(ひとり親)割合_2550'!$BW$166:$CA$166,
          AND($G$242=4,$G$245=2),'[3]031_44_子育て(ひとり親)割合_2550'!$AE$166:$AI$166,
          AND($G$242=5,$G$245=1),'[3]031_44_子育て(ひとり親)割合_2550'!$CE$166:$CI$166,
          AND($G$242=5,$G$245=2),'[3]031_44_子育て(ひとり親)割合_2550'!$AM$166:$AQ$166
)</f>
        <v>#DIV/0!</v>
      </c>
      <c r="AQ261" s="196" t="e">
        <v>#DIV/0!</v>
      </c>
      <c r="AR261" s="196" t="e">
        <v>#DIV/0!</v>
      </c>
      <c r="AS261" s="196" t="e">
        <v>#DIV/0!</v>
      </c>
      <c r="AT261" s="192" t="e">
        <v>#DIV/0!</v>
      </c>
    </row>
    <row r="262" spans="2:46">
      <c r="B262" s="200"/>
      <c r="D262" s="100"/>
      <c r="F262" s="124" t="s">
        <v>174</v>
      </c>
      <c r="G262" s="190" t="e">
        <f t="array" ref="G262:K262">_xlfn.IFS(
          AND($G$242=1,$G$245=1),'[3]031_44_子育て(ひとり親)割合_2550'!$AY$167:$BC$167,
          AND($G$242=1,$G$245=2),'[3]031_44_子育て(ひとり親)割合_2550'!$G$167:$K$167,
          AND($G$242=2,$G$245=1),'[3]031_44_子育て(ひとり親)割合_2550'!$BG$167:$BK$167,
          AND($G$242=2,$G$245=2),'[3]031_44_子育て(ひとり親)割合_2550'!$O$167:$S$167,
          AND($G$242=3,$G$245=1),'[3]031_44_子育て(ひとり親)割合_2550'!$BO$167:$BS$167,
          AND($G$242=3,$G$245=2),'[3]031_44_子育て(ひとり親)割合_2550'!$W$167:$AA$167,
          AND($G$242=4,$G$245=1),'[3]031_44_子育て(ひとり親)割合_2550'!$BW$167:$CA$167,
          AND($G$242=4,$G$245=2),'[3]031_44_子育て(ひとり親)割合_2550'!$AE$167:$AI$167,
          AND($G$242=5,$G$245=1),'[3]031_44_子育て(ひとり親)割合_2550'!$CE$167:$CI$167,
          AND($G$242=5,$G$245=2),'[3]031_44_子育て(ひとり親)割合_2550'!$AM$167:$AQ$167
)</f>
        <v>#DIV/0!</v>
      </c>
      <c r="H262" s="195" t="e">
        <v>#DIV/0!</v>
      </c>
      <c r="I262" s="195" t="e">
        <v>#DIV/0!</v>
      </c>
      <c r="J262" s="195" t="e">
        <v>#DIV/0!</v>
      </c>
      <c r="K262" s="193" t="e">
        <v>#DIV/0!</v>
      </c>
      <c r="L262" s="23"/>
      <c r="M262" s="124" t="s">
        <v>174</v>
      </c>
      <c r="N262" s="190" t="e">
        <f t="array" ref="N262:R262">_xlfn.IFS(
          AND($G$242=1,$G$245=1),'[3]031_44_子育て(ひとり親)割合_2550'!$AY$168:$BC$168,
          AND($G$242=1,$G$245=2),'[3]031_44_子育て(ひとり親)割合_2550'!$G$168:$K$168,
          AND($G$242=2,$G$245=1),'[3]031_44_子育て(ひとり親)割合_2550'!$BG$168:$BK$168,
          AND($G$242=2,$G$245=2),'[3]031_44_子育て(ひとり親)割合_2550'!$O$168:$S$168,
          AND($G$242=3,$G$245=1),'[3]031_44_子育て(ひとり親)割合_2550'!$BO$168:$BS$168,
          AND($G$242=3,$G$245=2),'[3]031_44_子育て(ひとり親)割合_2550'!$W$168:$AA$168,
          AND($G$242=4,$G$245=1),'[3]031_44_子育て(ひとり親)割合_2550'!$BW$168:$CA$168,
          AND($G$242=4,$G$245=2),'[3]031_44_子育て(ひとり親)割合_2550'!$AE$168:$AI$168,
          AND($G$242=5,$G$245=1),'[3]031_44_子育て(ひとり親)割合_2550'!$CE$168:$CI$168,
          AND($G$242=5,$G$245=2),'[3]031_44_子育て(ひとり親)割合_2550'!$AM$168:$AQ$168
)</f>
        <v>#DIV/0!</v>
      </c>
      <c r="O262" s="195" t="e">
        <v>#DIV/0!</v>
      </c>
      <c r="P262" s="195" t="e">
        <v>#DIV/0!</v>
      </c>
      <c r="Q262" s="195" t="e">
        <v>#DIV/0!</v>
      </c>
      <c r="R262" s="193" t="e">
        <v>#DIV/0!</v>
      </c>
      <c r="T262" s="124" t="s">
        <v>174</v>
      </c>
      <c r="U262" s="190" t="e">
        <f t="array" ref="U262:Y262">_xlfn.IFS(
          AND($G$242=1,$G$245=1),'[3]031_44_子育て(ひとり親)割合_2550'!$AY$169:$BC$169,
          AND($G$242=1,$G$245=2),'[3]031_44_子育て(ひとり親)割合_2550'!$G$169:$K$169,
          AND($G$242=2,$G$245=1),'[3]031_44_子育て(ひとり親)割合_2550'!$BG$169:$BK$169,
          AND($G$242=2,$G$245=2),'[3]031_44_子育て(ひとり親)割合_2550'!$O$169:$S$169,
          AND($G$242=3,$G$245=1),'[3]031_44_子育て(ひとり親)割合_2550'!$BO$169:$BS$169,
          AND($G$242=3,$G$245=2),'[3]031_44_子育て(ひとり親)割合_2550'!$W$169:$AA$169,
          AND($G$242=4,$G$245=1),'[3]031_44_子育て(ひとり親)割合_2550'!$BW$169:$CA$169,
          AND($G$242=4,$G$245=2),'[3]031_44_子育て(ひとり親)割合_2550'!$AE$169:$AI$169,
          AND($G$242=5,$G$245=1),'[3]031_44_子育て(ひとり親)割合_2550'!$CE$169:$CI$169,
          AND($G$242=5,$G$245=2),'[3]031_44_子育て(ひとり親)割合_2550'!$AM$169:$AQ$169
)</f>
        <v>#DIV/0!</v>
      </c>
      <c r="V262" s="195" t="e">
        <v>#DIV/0!</v>
      </c>
      <c r="W262" s="195" t="e">
        <v>#DIV/0!</v>
      </c>
      <c r="X262" s="195" t="e">
        <v>#DIV/0!</v>
      </c>
      <c r="Y262" s="193" t="e">
        <v>#DIV/0!</v>
      </c>
      <c r="AA262" s="124" t="s">
        <v>174</v>
      </c>
      <c r="AB262" s="190" t="e">
        <f t="array" ref="AB262:AF262">_xlfn.IFS(
          AND($G$242=1,$G$245=1),'[3]031_44_子育て(ひとり親)割合_2550'!$AY$170:$BC$170,
          AND($G$242=1,$G$245=2),'[3]031_44_子育て(ひとり親)割合_2550'!$G$170:$K$170,
          AND($G$242=2,$G$245=1),'[3]031_44_子育て(ひとり親)割合_2550'!$BG$170:$BK$170,
          AND($G$242=2,$G$245=2),'[3]031_44_子育て(ひとり親)割合_2550'!$O$170:$S$170,
          AND($G$242=3,$G$245=1),'[3]031_44_子育て(ひとり親)割合_2550'!$BO$170:$BS$170,
          AND($G$242=3,$G$245=2),'[3]031_44_子育て(ひとり親)割合_2550'!$W$170:$AA$170,
          AND($G$242=4,$G$245=1),'[3]031_44_子育て(ひとり親)割合_2550'!$BW$170:$CA$170,
          AND($G$242=4,$G$245=2),'[3]031_44_子育て(ひとり親)割合_2550'!$AE$170:$AI$170,
          AND($G$242=5,$G$245=1),'[3]031_44_子育て(ひとり親)割合_2550'!$CE$170:$CI$170,
          AND($G$242=5,$G$245=2),'[3]031_44_子育て(ひとり親)割合_2550'!$AM$170:$AQ$170
)</f>
        <v>#DIV/0!</v>
      </c>
      <c r="AC262" s="195" t="e">
        <v>#DIV/0!</v>
      </c>
      <c r="AD262" s="195" t="e">
        <v>#DIV/0!</v>
      </c>
      <c r="AE262" s="195" t="e">
        <v>#DIV/0!</v>
      </c>
      <c r="AF262" s="193" t="e">
        <v>#DIV/0!</v>
      </c>
      <c r="AH262" s="124" t="s">
        <v>174</v>
      </c>
      <c r="AI262" s="190" t="e">
        <f t="array" ref="AI262:AM262">_xlfn.IFS(
          AND($G$242=1,$G$245=1),'[3]031_44_子育て(ひとり親)割合_2550'!$AY$171:$BC$171,
          AND($G$242=1,$G$245=2),'[3]031_44_子育て(ひとり親)割合_2550'!$G$171:$K$171,
          AND($G$242=2,$G$245=1),'[3]031_44_子育て(ひとり親)割合_2550'!$BG$171:$BK$171,
          AND($G$242=2,$G$245=2),'[3]031_44_子育て(ひとり親)割合_2550'!$O$171:$S$171,
          AND($G$242=3,$G$245=1),'[3]031_44_子育て(ひとり親)割合_2550'!$BO$171:$BS$171,
          AND($G$242=3,$G$245=2),'[3]031_44_子育て(ひとり親)割合_2550'!$W$171:$AA$171,
          AND($G$242=4,$G$245=1),'[3]031_44_子育て(ひとり親)割合_2550'!$BW$171:$CA$171,
          AND($G$242=4,$G$245=2),'[3]031_44_子育て(ひとり親)割合_2550'!$AE$171:$AI$171,
          AND($G$242=5,$G$245=1),'[3]031_44_子育て(ひとり親)割合_2550'!$CE$171:$CI$171,
          AND($G$242=5,$G$245=2),'[3]031_44_子育て(ひとり親)割合_2550'!$AM$171:$AQ$171
)</f>
        <v>#DIV/0!</v>
      </c>
      <c r="AJ262" s="195" t="e">
        <v>#DIV/0!</v>
      </c>
      <c r="AK262" s="195" t="e">
        <v>#DIV/0!</v>
      </c>
      <c r="AL262" s="195" t="e">
        <v>#DIV/0!</v>
      </c>
      <c r="AM262" s="193" t="e">
        <v>#DIV/0!</v>
      </c>
      <c r="AO262" s="124" t="s">
        <v>174</v>
      </c>
      <c r="AP262" s="190" t="e">
        <f t="array" ref="AP262:AT262">_xlfn.IFS(
          AND($G$242=1,$G$245=1),'[3]031_44_子育て(ひとり親)割合_2550'!$AY$172:$BC$172,
          AND($G$242=1,$G$245=2),'[3]031_44_子育て(ひとり親)割合_2550'!$G$172:$K$172,
          AND($G$242=2,$G$245=1),'[3]031_44_子育て(ひとり親)割合_2550'!$BG$172:$BK$172,
          AND($G$242=2,$G$245=2),'[3]031_44_子育て(ひとり親)割合_2550'!$O$172:$S$172,
          AND($G$242=3,$G$245=1),'[3]031_44_子育て(ひとり親)割合_2550'!$BO$172:$BS$172,
          AND($G$242=3,$G$245=2),'[3]031_44_子育て(ひとり親)割合_2550'!$W$172:$AA$172,
          AND($G$242=4,$G$245=1),'[3]031_44_子育て(ひとり親)割合_2550'!$BW$172:$CA$172,
          AND($G$242=4,$G$245=2),'[3]031_44_子育て(ひとり親)割合_2550'!$AE$172:$AI$172,
          AND($G$242=5,$G$245=1),'[3]031_44_子育て(ひとり親)割合_2550'!$CE$172:$CI$172,
          AND($G$242=5,$G$245=2),'[3]031_44_子育て(ひとり親)割合_2550'!$AM$172:$AQ$172
)</f>
        <v>#DIV/0!</v>
      </c>
      <c r="AQ262" s="195" t="e">
        <v>#DIV/0!</v>
      </c>
      <c r="AR262" s="195" t="e">
        <v>#DIV/0!</v>
      </c>
      <c r="AS262" s="195" t="e">
        <v>#DIV/0!</v>
      </c>
      <c r="AT262" s="193" t="e">
        <v>#DIV/0!</v>
      </c>
    </row>
    <row r="263" spans="2:46">
      <c r="B263" s="200"/>
      <c r="D263" s="100"/>
      <c r="F263" s="124" t="s">
        <v>175</v>
      </c>
      <c r="G263" s="190" t="e">
        <f t="array" ref="G263:K263">_xlfn.IFS(AND($G$242=1,$G$245=1),'[3]031_44_子育て(ひとり親)割合_2550'!$AY$173:$BC$173,
          AND($G$242=1,$G$245=2),'[3]031_44_子育て(ひとり親)割合_2550'!$G$173:$K$173,
          AND($G$242=2,$G$245=1),'[3]031_44_子育て(ひとり親)割合_2550'!$BG$173:$BK$173,
          AND($G$242=2,$G$245=2),'[3]031_44_子育て(ひとり親)割合_2550'!$O$173:$S$173,
          AND($G$242=3,$G$245=1),'[3]031_44_子育て(ひとり親)割合_2550'!$BO$173:$BS$173,
          AND($G$242=3,$G$245=2),'[3]031_44_子育て(ひとり親)割合_2550'!$W$173:$AA$173,
          AND($G$242=4,$G$245=1),'[3]031_44_子育て(ひとり親)割合_2550'!$BW$173:$CA$173,
          AND($G$242=4,$G$245=2),'[3]031_44_子育て(ひとり親)割合_2550'!$AE$173:$AI$173,
          AND($G$242=5,$G$245=1),'[3]031_44_子育て(ひとり親)割合_2550'!$CE$173:$CI$173,
          AND($G$242=5,$G$245=2),'[3]031_44_子育て(ひとり親)割合_2550'!$AM$173:$AQ$173
)</f>
        <v>#DIV/0!</v>
      </c>
      <c r="H263" s="195" t="e">
        <v>#DIV/0!</v>
      </c>
      <c r="I263" s="195" t="e">
        <v>#DIV/0!</v>
      </c>
      <c r="J263" s="195" t="e">
        <v>#DIV/0!</v>
      </c>
      <c r="K263" s="193" t="e">
        <v>#DIV/0!</v>
      </c>
      <c r="L263" s="23"/>
      <c r="M263" s="124" t="s">
        <v>175</v>
      </c>
      <c r="N263" s="190" t="e">
        <f t="array" ref="N263:R263">_xlfn.IFS(AND($G$242=1,$G$245=1),'[3]031_44_子育て(ひとり親)割合_2550'!$AY$174:$BC$174,
          AND($G$242=1,$G$245=2),'[3]031_44_子育て(ひとり親)割合_2550'!$G$174:$K$174,
          AND($G$242=2,$G$245=1),'[3]031_44_子育て(ひとり親)割合_2550'!$BG$174:$BK$174,
          AND($G$242=2,$G$245=2),'[3]031_44_子育て(ひとり親)割合_2550'!$O$174:$S$174,
          AND($G$242=3,$G$245=1),'[3]031_44_子育て(ひとり親)割合_2550'!$BO$174:$BS$174,
          AND($G$242=3,$G$245=2),'[3]031_44_子育て(ひとり親)割合_2550'!$W$174:$AA$174,
          AND($G$242=4,$G$245=1),'[3]031_44_子育て(ひとり親)割合_2550'!$BW$174:$CA$174,
          AND($G$242=4,$G$245=2),'[3]031_44_子育て(ひとり親)割合_2550'!$AE$174:$AI$174,
          AND($G$242=5,$G$245=1),'[3]031_44_子育て(ひとり親)割合_2550'!$CE$174:$CI$174,
          AND($G$242=5,$G$245=2),'[3]031_44_子育て(ひとり親)割合_2550'!$AM$174:$AQ$174
)</f>
        <v>#DIV/0!</v>
      </c>
      <c r="O263" s="195" t="e">
        <v>#DIV/0!</v>
      </c>
      <c r="P263" s="195" t="e">
        <v>#DIV/0!</v>
      </c>
      <c r="Q263" s="195" t="e">
        <v>#DIV/0!</v>
      </c>
      <c r="R263" s="193" t="e">
        <v>#DIV/0!</v>
      </c>
      <c r="T263" s="124" t="s">
        <v>175</v>
      </c>
      <c r="U263" s="190" t="e">
        <f t="array" ref="U263:Y263">_xlfn.IFS(AND($G$242=1,$G$245=1),'[3]031_44_子育て(ひとり親)割合_2550'!$AY$175:$BC$175,
          AND($G$242=1,$G$245=2),'[3]031_44_子育て(ひとり親)割合_2550'!$G$175:$K$175,
          AND($G$242=2,$G$245=1),'[3]031_44_子育て(ひとり親)割合_2550'!$BG$175:$BK$175,
          AND($G$242=2,$G$245=2),'[3]031_44_子育て(ひとり親)割合_2550'!$O$175:$S$175,
          AND($G$242=3,$G$245=1),'[3]031_44_子育て(ひとり親)割合_2550'!$BO$175:$BS$175,
          AND($G$242=3,$G$245=2),'[3]031_44_子育て(ひとり親)割合_2550'!$W$175:$AA$175,
          AND($G$242=4,$G$245=1),'[3]031_44_子育て(ひとり親)割合_2550'!$BW$175:$CA$175,
          AND($G$242=4,$G$245=2),'[3]031_44_子育て(ひとり親)割合_2550'!$AE$175:$AI$175,
          AND($G$242=5,$G$245=1),'[3]031_44_子育て(ひとり親)割合_2550'!$CE$175:$CI$175,
          AND($G$242=5,$G$245=2),'[3]031_44_子育て(ひとり親)割合_2550'!$AM$175:$AQ$175
)</f>
        <v>#DIV/0!</v>
      </c>
      <c r="V263" s="195" t="e">
        <v>#DIV/0!</v>
      </c>
      <c r="W263" s="195" t="e">
        <v>#DIV/0!</v>
      </c>
      <c r="X263" s="195" t="e">
        <v>#DIV/0!</v>
      </c>
      <c r="Y263" s="193" t="e">
        <v>#DIV/0!</v>
      </c>
      <c r="AA263" s="124" t="s">
        <v>175</v>
      </c>
      <c r="AB263" s="190" t="e">
        <f t="array" ref="AB263:AF263">_xlfn.IFS(AND($G$242=1,$G$245=1),'[3]031_44_子育て(ひとり親)割合_2550'!$AY$176:$BC$176,
          AND($G$242=1,$G$245=2),'[3]031_44_子育て(ひとり親)割合_2550'!$G$176:$K$176,
          AND($G$242=2,$G$245=1),'[3]031_44_子育て(ひとり親)割合_2550'!$BG$176:$BK$176,
          AND($G$242=2,$G$245=2),'[3]031_44_子育て(ひとり親)割合_2550'!$O$176:$S$176,
          AND($G$242=3,$G$245=1),'[3]031_44_子育て(ひとり親)割合_2550'!$BO$176:$BS$176,
          AND($G$242=3,$G$245=2),'[3]031_44_子育て(ひとり親)割合_2550'!$W$176:$AA$176,
          AND($G$242=4,$G$245=1),'[3]031_44_子育て(ひとり親)割合_2550'!$BW$176:$CA$176,
          AND($G$242=4,$G$245=2),'[3]031_44_子育て(ひとり親)割合_2550'!$AE$176:$AI$176,
          AND($G$242=5,$G$245=1),'[3]031_44_子育て(ひとり親)割合_2550'!$CE$176:$CI$176,
          AND($G$242=5,$G$245=2),'[3]031_44_子育て(ひとり親)割合_2550'!$AM$176:$AQ$176
)</f>
        <v>#DIV/0!</v>
      </c>
      <c r="AC263" s="195" t="e">
        <v>#DIV/0!</v>
      </c>
      <c r="AD263" s="195" t="e">
        <v>#DIV/0!</v>
      </c>
      <c r="AE263" s="195" t="e">
        <v>#DIV/0!</v>
      </c>
      <c r="AF263" s="193" t="e">
        <v>#DIV/0!</v>
      </c>
      <c r="AH263" s="124" t="s">
        <v>175</v>
      </c>
      <c r="AI263" s="190" t="e">
        <f t="array" ref="AI263:AM263">_xlfn.IFS(AND($G$242=1,$G$245=1),'[3]031_44_子育て(ひとり親)割合_2550'!$AY$177:$BC$177,
          AND($G$242=1,$G$245=2),'[3]031_44_子育て(ひとり親)割合_2550'!$G$177:$K$177,
          AND($G$242=2,$G$245=1),'[3]031_44_子育て(ひとり親)割合_2550'!$BG$177:$BK$177,
          AND($G$242=2,$G$245=2),'[3]031_44_子育て(ひとり親)割合_2550'!$O$177:$S$177,
          AND($G$242=3,$G$245=1),'[3]031_44_子育て(ひとり親)割合_2550'!$BO$177:$BS$177,
          AND($G$242=3,$G$245=2),'[3]031_44_子育て(ひとり親)割合_2550'!$W$177:$AA$177,
          AND($G$242=4,$G$245=1),'[3]031_44_子育て(ひとり親)割合_2550'!$BW$177:$CA$177,
          AND($G$242=4,$G$245=2),'[3]031_44_子育て(ひとり親)割合_2550'!$AE$177:$AI$177,
          AND($G$242=5,$G$245=1),'[3]031_44_子育て(ひとり親)割合_2550'!$CE$177:$CI$177,
          AND($G$242=5,$G$245=2),'[3]031_44_子育て(ひとり親)割合_2550'!$AM$177:$AQ$177
)</f>
        <v>#DIV/0!</v>
      </c>
      <c r="AJ263" s="195" t="e">
        <v>#DIV/0!</v>
      </c>
      <c r="AK263" s="195" t="e">
        <v>#DIV/0!</v>
      </c>
      <c r="AL263" s="195" t="e">
        <v>#DIV/0!</v>
      </c>
      <c r="AM263" s="193" t="e">
        <v>#DIV/0!</v>
      </c>
      <c r="AO263" s="124" t="s">
        <v>175</v>
      </c>
      <c r="AP263" s="190" t="e">
        <f t="array" ref="AP263:AT263">_xlfn.IFS(AND($G$242=1,$G$245=1),'[3]031_44_子育て(ひとり親)割合_2550'!$AY$178:$BC$178,
          AND($G$242=1,$G$245=2),'[3]031_44_子育て(ひとり親)割合_2550'!$G$178:$K$178,
          AND($G$242=2,$G$245=1),'[3]031_44_子育て(ひとり親)割合_2550'!$BG$178:$BK$178,
          AND($G$242=2,$G$245=2),'[3]031_44_子育て(ひとり親)割合_2550'!$O$178:$S$178,
          AND($G$242=3,$G$245=1),'[3]031_44_子育て(ひとり親)割合_2550'!$BO$178:$BS$178,
          AND($G$242=3,$G$245=2),'[3]031_44_子育て(ひとり親)割合_2550'!$W$178:$AA$178,
          AND($G$242=4,$G$245=1),'[3]031_44_子育て(ひとり親)割合_2550'!$BW$178:$CA$178,
          AND($G$242=4,$G$245=2),'[3]031_44_子育て(ひとり親)割合_2550'!$AE$178:$AI$178,
          AND($G$242=5,$G$245=1),'[3]031_44_子育て(ひとり親)割合_2550'!$CE$178:$CI$178,
          AND($G$242=5,$G$245=2),'[3]031_44_子育て(ひとり親)割合_2550'!$AM$178:$AQ$178
)</f>
        <v>#DIV/0!</v>
      </c>
      <c r="AQ263" s="195" t="e">
        <v>#DIV/0!</v>
      </c>
      <c r="AR263" s="195" t="e">
        <v>#DIV/0!</v>
      </c>
      <c r="AS263" s="195" t="e">
        <v>#DIV/0!</v>
      </c>
      <c r="AT263" s="193" t="e">
        <v>#DIV/0!</v>
      </c>
    </row>
    <row r="264" spans="2:46">
      <c r="B264" s="200"/>
      <c r="D264" s="100"/>
      <c r="F264" s="124" t="s">
        <v>176</v>
      </c>
      <c r="G264" s="190" t="e">
        <f t="array" ref="G264:K264">_xlfn.IFS(AND($G$242=1,$G$245=1),'[3]031_44_子育て(ひとり親)割合_2550'!$AY$179:$BC$179,
          AND($G$242=1,$G$245=2),'[3]031_44_子育て(ひとり親)割合_2550'!$G$179:$K$179,
          AND($G$242=2,$G$245=1),'[3]031_44_子育て(ひとり親)割合_2550'!$BG$179:$BK$179,
          AND($G$242=2,$G$245=2),'[3]031_44_子育て(ひとり親)割合_2550'!$O$179:$S$179,
          AND($G$242=3,$G$245=1),'[3]031_44_子育て(ひとり親)割合_2550'!$BO$179:$BS$179,
          AND($G$242=3,$G$245=2),'[3]031_44_子育て(ひとり親)割合_2550'!$W$179:$AA$179,
          AND($G$242=4,$G$245=1),'[3]031_44_子育て(ひとり親)割合_2550'!$BW$179:$CA$179,
          AND($G$242=4,$G$245=2),'[3]031_44_子育て(ひとり親)割合_2550'!$AE$179:$AI$179,
          AND($G$242=5,$G$245=1),'[3]031_44_子育て(ひとり親)割合_2550'!$CE$179:$CI$179,
          AND($G$242=5,$G$245=2),'[3]031_44_子育て(ひとり親)割合_2550'!$AM$179:$AQ$179
)</f>
        <v>#DIV/0!</v>
      </c>
      <c r="H264" s="195" t="e">
        <v>#DIV/0!</v>
      </c>
      <c r="I264" s="195" t="e">
        <v>#DIV/0!</v>
      </c>
      <c r="J264" s="195" t="e">
        <v>#DIV/0!</v>
      </c>
      <c r="K264" s="193" t="e">
        <v>#DIV/0!</v>
      </c>
      <c r="L264" s="23"/>
      <c r="M264" s="124" t="s">
        <v>176</v>
      </c>
      <c r="N264" s="190" t="e">
        <f t="array" ref="N264:R264">_xlfn.IFS(AND($G$242=1,$G$245=1),'[3]031_44_子育て(ひとり親)割合_2550'!$AY$180:$BC$180,
          AND($G$242=1,$G$245=2),'[3]031_44_子育て(ひとり親)割合_2550'!$G$180:$K$180,
          AND($G$242=2,$G$245=1),'[3]031_44_子育て(ひとり親)割合_2550'!$BG$180:$BK$180,
          AND($G$242=2,$G$245=2),'[3]031_44_子育て(ひとり親)割合_2550'!$O$180:$S$180,
          AND($G$242=3,$G$245=1),'[3]031_44_子育て(ひとり親)割合_2550'!$BO$180:$BS$180,
          AND($G$242=3,$G$245=2),'[3]031_44_子育て(ひとり親)割合_2550'!$W$180:$AA$180,
          AND($G$242=4,$G$245=1),'[3]031_44_子育て(ひとり親)割合_2550'!$BW$180:$CA$180,
          AND($G$242=4,$G$245=2),'[3]031_44_子育て(ひとり親)割合_2550'!$AE$180:$AI$180,
          AND($G$242=5,$G$245=1),'[3]031_44_子育て(ひとり親)割合_2550'!$CE$180:$CI$180,
          AND($G$242=5,$G$245=2),'[3]031_44_子育て(ひとり親)割合_2550'!$AM$180:$AQ$180
)</f>
        <v>#DIV/0!</v>
      </c>
      <c r="O264" s="195" t="e">
        <v>#DIV/0!</v>
      </c>
      <c r="P264" s="195" t="e">
        <v>#DIV/0!</v>
      </c>
      <c r="Q264" s="195" t="e">
        <v>#DIV/0!</v>
      </c>
      <c r="R264" s="193" t="e">
        <v>#DIV/0!</v>
      </c>
      <c r="T264" s="124" t="s">
        <v>176</v>
      </c>
      <c r="U264" s="190" t="e">
        <f t="array" ref="U264:Y264">_xlfn.IFS(AND($G$242=1,$G$245=1),'[3]031_44_子育て(ひとり親)割合_2550'!$AY$181:$BC$181,
          AND($G$242=1,$G$245=2),'[3]031_44_子育て(ひとり親)割合_2550'!$G$181:$K$181,
          AND($G$242=2,$G$245=1),'[3]031_44_子育て(ひとり親)割合_2550'!$BG$181:$BK$181,
          AND($G$242=2,$G$245=2),'[3]031_44_子育て(ひとり親)割合_2550'!$O$181:$S$181,
          AND($G$242=3,$G$245=1),'[3]031_44_子育て(ひとり親)割合_2550'!$BO$181:$BS$181,
          AND($G$242=3,$G$245=2),'[3]031_44_子育て(ひとり親)割合_2550'!$W$181:$AA$181,
          AND($G$242=4,$G$245=1),'[3]031_44_子育て(ひとり親)割合_2550'!$BW$181:$CA$181,
          AND($G$242=4,$G$245=2),'[3]031_44_子育て(ひとり親)割合_2550'!$AE$181:$AI$181,
          AND($G$242=5,$G$245=1),'[3]031_44_子育て(ひとり親)割合_2550'!$CE$181:$CI$181,
          AND($G$242=5,$G$245=2),'[3]031_44_子育て(ひとり親)割合_2550'!$AM$181:$AQ$181
)</f>
        <v>#DIV/0!</v>
      </c>
      <c r="V264" s="195" t="e">
        <v>#DIV/0!</v>
      </c>
      <c r="W264" s="195" t="e">
        <v>#DIV/0!</v>
      </c>
      <c r="X264" s="195" t="e">
        <v>#DIV/0!</v>
      </c>
      <c r="Y264" s="193" t="e">
        <v>#DIV/0!</v>
      </c>
      <c r="AA264" s="124" t="s">
        <v>176</v>
      </c>
      <c r="AB264" s="190" t="e">
        <f t="array" ref="AB264:AF264">_xlfn.IFS(AND($G$242=1,$G$245=1),'[3]031_44_子育て(ひとり親)割合_2550'!$AY$182:$BC$182,
          AND($G$242=1,$G$245=2),'[3]031_44_子育て(ひとり親)割合_2550'!$G$182:$K$182,
          AND($G$242=2,$G$245=1),'[3]031_44_子育て(ひとり親)割合_2550'!$BG$182:$BK$182,
          AND($G$242=2,$G$245=2),'[3]031_44_子育て(ひとり親)割合_2550'!$O$182:$S$182,
          AND($G$242=3,$G$245=1),'[3]031_44_子育て(ひとり親)割合_2550'!$BO$182:$BS$182,
          AND($G$242=3,$G$245=2),'[3]031_44_子育て(ひとり親)割合_2550'!$W$182:$AA$182,
          AND($G$242=4,$G$245=1),'[3]031_44_子育て(ひとり親)割合_2550'!$BW$182:$CA$182,
          AND($G$242=4,$G$245=2),'[3]031_44_子育て(ひとり親)割合_2550'!$AE$182:$AI$182,
          AND($G$242=5,$G$245=1),'[3]031_44_子育て(ひとり親)割合_2550'!$CE$182:$CI$182,
          AND($G$242=5,$G$245=2),'[3]031_44_子育て(ひとり親)割合_2550'!$AM$182:$AQ$182
)</f>
        <v>#DIV/0!</v>
      </c>
      <c r="AC264" s="195" t="e">
        <v>#DIV/0!</v>
      </c>
      <c r="AD264" s="195" t="e">
        <v>#DIV/0!</v>
      </c>
      <c r="AE264" s="195" t="e">
        <v>#DIV/0!</v>
      </c>
      <c r="AF264" s="193" t="e">
        <v>#DIV/0!</v>
      </c>
      <c r="AH264" s="124" t="s">
        <v>176</v>
      </c>
      <c r="AI264" s="190" t="e">
        <f t="array" ref="AI264:AM264">_xlfn.IFS(AND($G$242=1,$G$245=1),'[3]031_44_子育て(ひとり親)割合_2550'!$AY$183:$BC$183,
          AND($G$242=1,$G$245=2),'[3]031_44_子育て(ひとり親)割合_2550'!$G$183:$K$183,
          AND($G$242=2,$G$245=1),'[3]031_44_子育て(ひとり親)割合_2550'!$BG$183:$BK$183,
          AND($G$242=2,$G$245=2),'[3]031_44_子育て(ひとり親)割合_2550'!$O$183:$S$183,
          AND($G$242=3,$G$245=1),'[3]031_44_子育て(ひとり親)割合_2550'!$BO$183:$BS$183,
          AND($G$242=3,$G$245=2),'[3]031_44_子育て(ひとり親)割合_2550'!$W$183:$AA$183,
          AND($G$242=4,$G$245=1),'[3]031_44_子育て(ひとり親)割合_2550'!$BW$183:$CA$183,
          AND($G$242=4,$G$245=2),'[3]031_44_子育て(ひとり親)割合_2550'!$AE$183:$AI$183,
          AND($G$242=5,$G$245=1),'[3]031_44_子育て(ひとり親)割合_2550'!$CE$183:$CI$183,
          AND($G$242=5,$G$245=2),'[3]031_44_子育て(ひとり親)割合_2550'!$AM$183:$AQ$183
)</f>
        <v>#DIV/0!</v>
      </c>
      <c r="AJ264" s="195" t="e">
        <v>#DIV/0!</v>
      </c>
      <c r="AK264" s="195" t="e">
        <v>#DIV/0!</v>
      </c>
      <c r="AL264" s="195" t="e">
        <v>#DIV/0!</v>
      </c>
      <c r="AM264" s="193" t="e">
        <v>#DIV/0!</v>
      </c>
      <c r="AO264" s="124" t="s">
        <v>176</v>
      </c>
      <c r="AP264" s="190" t="e">
        <f t="array" ref="AP264:AT264">_xlfn.IFS(AND($G$242=1,$G$245=1),'[3]031_44_子育て(ひとり親)割合_2550'!$AY$184:$BC$184,
          AND($G$242=1,$G$245=2),'[3]031_44_子育て(ひとり親)割合_2550'!$G$184:$K$184,
          AND($G$242=2,$G$245=1),'[3]031_44_子育て(ひとり親)割合_2550'!$BG$184:$BK$184,
          AND($G$242=2,$G$245=2),'[3]031_44_子育て(ひとり親)割合_2550'!$O$184:$S$184,
          AND($G$242=3,$G$245=1),'[3]031_44_子育て(ひとり親)割合_2550'!$BO$184:$BS$184,
          AND($G$242=3,$G$245=2),'[3]031_44_子育て(ひとり親)割合_2550'!$W$184:$AA$184,
          AND($G$242=4,$G$245=1),'[3]031_44_子育て(ひとり親)割合_2550'!$BW$184:$CA$184,
          AND($G$242=4,$G$245=2),'[3]031_44_子育て(ひとり親)割合_2550'!$AE$184:$AI$184,
          AND($G$242=5,$G$245=1),'[3]031_44_子育て(ひとり親)割合_2550'!$CE$184:$CI$184,
          AND($G$242=5,$G$245=2),'[3]031_44_子育て(ひとり親)割合_2550'!$AM$184:$AQ$184
)</f>
        <v>#DIV/0!</v>
      </c>
      <c r="AQ264" s="195" t="e">
        <v>#DIV/0!</v>
      </c>
      <c r="AR264" s="195" t="e">
        <v>#DIV/0!</v>
      </c>
      <c r="AS264" s="195" t="e">
        <v>#DIV/0!</v>
      </c>
      <c r="AT264" s="193" t="e">
        <v>#DIV/0!</v>
      </c>
    </row>
    <row r="265" spans="2:46">
      <c r="B265" s="200"/>
      <c r="D265" s="100"/>
      <c r="F265" s="125" t="s">
        <v>154</v>
      </c>
      <c r="G265" s="191" t="e">
        <f t="array" ref="G265:K265">_xlfn.IFS(AND($G$242=1,$G$245=1),'[3]031_44_子育て(ひとり親)割合_2550'!$AY$185:$BC$185,
          AND($G$242=1,$G$245=2),'[3]031_44_子育て(ひとり親)割合_2550'!$G$185:$K$185,
          AND($G$242=2,$G$245=1),'[3]031_44_子育て(ひとり親)割合_2550'!$BG$185:$BK$185,
          AND($G$242=2,$G$245=2),'[3]031_44_子育て(ひとり親)割合_2550'!$O$185:$S$185,
          AND($G$242=3,$G$245=1),'[3]031_44_子育て(ひとり親)割合_2550'!$BO$185:$BS$185,
          AND($G$242=3,$G$245=2),'[3]031_44_子育て(ひとり親)割合_2550'!$W$185:$AA$185,
          AND($G$242=4,$G$245=1),'[3]031_44_子育て(ひとり親)割合_2550'!$BW$185:$CA$185,
          AND($G$242=4,$G$245=2),'[3]031_44_子育て(ひとり親)割合_2550'!$AE$185:$AI$185,
          AND($G$242=5,$G$245=1),'[3]031_44_子育て(ひとり親)割合_2550'!$CE$185:$CI$185,
          AND($G$242=5,$G$245=2),'[3]031_44_子育て(ひとり親)割合_2550'!$AM$185:$AQ$185
)</f>
        <v>#DIV/0!</v>
      </c>
      <c r="H265" s="197" t="e">
        <v>#DIV/0!</v>
      </c>
      <c r="I265" s="197" t="e">
        <v>#DIV/0!</v>
      </c>
      <c r="J265" s="197" t="e">
        <v>#DIV/0!</v>
      </c>
      <c r="K265" s="194" t="e">
        <v>#DIV/0!</v>
      </c>
      <c r="L265" s="23"/>
      <c r="M265" s="125" t="s">
        <v>154</v>
      </c>
      <c r="N265" s="191" t="e">
        <f t="array" ref="N265:R265">_xlfn.IFS(AND($G$242=1,$G$245=1),'[3]031_44_子育て(ひとり親)割合_2550'!$AY$186:$BC$186,
          AND($G$242=1,$G$245=2),'[3]031_44_子育て(ひとり親)割合_2550'!$G$186:$K$186,
          AND($G$242=2,$G$245=1),'[3]031_44_子育て(ひとり親)割合_2550'!$BG$186:$BK$186,
          AND($G$242=2,$G$245=2),'[3]031_44_子育て(ひとり親)割合_2550'!$O$186:$S$186,
          AND($G$242=3,$G$245=1),'[3]031_44_子育て(ひとり親)割合_2550'!$BO$186:$BS$186,
          AND($G$242=3,$G$245=2),'[3]031_44_子育て(ひとり親)割合_2550'!$W$186:$AA$186,
          AND($G$242=4,$G$245=1),'[3]031_44_子育て(ひとり親)割合_2550'!$BW$186:$CA$186,
          AND($G$242=4,$G$245=2),'[3]031_44_子育て(ひとり親)割合_2550'!$AE$186:$AI$186,
          AND($G$242=5,$G$245=1),'[3]031_44_子育て(ひとり親)割合_2550'!$CE$186:$CI$186,
          AND($G$242=5,$G$245=2),'[3]031_44_子育て(ひとり親)割合_2550'!$AM$186:$AQ$186
)</f>
        <v>#DIV/0!</v>
      </c>
      <c r="O265" s="197" t="e">
        <v>#DIV/0!</v>
      </c>
      <c r="P265" s="197" t="e">
        <v>#DIV/0!</v>
      </c>
      <c r="Q265" s="197" t="e">
        <v>#DIV/0!</v>
      </c>
      <c r="R265" s="194" t="e">
        <v>#DIV/0!</v>
      </c>
      <c r="T265" s="125" t="s">
        <v>154</v>
      </c>
      <c r="U265" s="191" t="e">
        <f t="array" ref="U265:Y265">_xlfn.IFS(AND($G$242=1,$G$245=1),'[3]031_44_子育て(ひとり親)割合_2550'!$AY$187:$BC$187,
          AND($G$242=1,$G$245=2),'[3]031_44_子育て(ひとり親)割合_2550'!$G$187:$K$187,
          AND($G$242=2,$G$245=1),'[3]031_44_子育て(ひとり親)割合_2550'!$BG$187:$BK$187,
          AND($G$242=2,$G$245=2),'[3]031_44_子育て(ひとり親)割合_2550'!$O$187:$S$187,
          AND($G$242=3,$G$245=1),'[3]031_44_子育て(ひとり親)割合_2550'!$BO$187:$BS$187,
          AND($G$242=3,$G$245=2),'[3]031_44_子育て(ひとり親)割合_2550'!$W$187:$AA$187,
          AND($G$242=4,$G$245=1),'[3]031_44_子育て(ひとり親)割合_2550'!$BW$187:$CA$187,
          AND($G$242=4,$G$245=2),'[3]031_44_子育て(ひとり親)割合_2550'!$AE$187:$AI$187,
          AND($G$242=5,$G$245=1),'[3]031_44_子育て(ひとり親)割合_2550'!$CE$187:$CI$187,
          AND($G$242=5,$G$245=2),'[3]031_44_子育て(ひとり親)割合_2550'!$AM$187:$AQ$187
)</f>
        <v>#DIV/0!</v>
      </c>
      <c r="V265" s="197" t="e">
        <v>#DIV/0!</v>
      </c>
      <c r="W265" s="197" t="e">
        <v>#DIV/0!</v>
      </c>
      <c r="X265" s="197" t="e">
        <v>#DIV/0!</v>
      </c>
      <c r="Y265" s="194" t="e">
        <v>#DIV/0!</v>
      </c>
      <c r="AA265" s="125" t="s">
        <v>154</v>
      </c>
      <c r="AB265" s="191" t="e">
        <f t="array" ref="AB265:AF265">_xlfn.IFS(AND($G$242=1,$G$245=1),'[3]031_44_子育て(ひとり親)割合_2550'!$AY$188:$BC$188,
          AND($G$242=1,$G$245=2),'[3]031_44_子育て(ひとり親)割合_2550'!$G$188:$K$188,
          AND($G$242=2,$G$245=1),'[3]031_44_子育て(ひとり親)割合_2550'!$BG$188:$BK$188,
          AND($G$242=2,$G$245=2),'[3]031_44_子育て(ひとり親)割合_2550'!$O$188:$S$188,
          AND($G$242=3,$G$245=1),'[3]031_44_子育て(ひとり親)割合_2550'!$BO$188:$BS$188,
          AND($G$242=3,$G$245=2),'[3]031_44_子育て(ひとり親)割合_2550'!$W$188:$AA$188,
          AND($G$242=4,$G$245=1),'[3]031_44_子育て(ひとり親)割合_2550'!$BW$188:$CA$188,
          AND($G$242=4,$G$245=2),'[3]031_44_子育て(ひとり親)割合_2550'!$AE$188:$AI$188,
          AND($G$242=5,$G$245=1),'[3]031_44_子育て(ひとり親)割合_2550'!$CE$188:$CI$188,
          AND($G$242=5,$G$245=2),'[3]031_44_子育て(ひとり親)割合_2550'!$AM$188:$AQ$188
)</f>
        <v>#DIV/0!</v>
      </c>
      <c r="AC265" s="197" t="e">
        <v>#DIV/0!</v>
      </c>
      <c r="AD265" s="197" t="e">
        <v>#DIV/0!</v>
      </c>
      <c r="AE265" s="197" t="e">
        <v>#DIV/0!</v>
      </c>
      <c r="AF265" s="194" t="e">
        <v>#DIV/0!</v>
      </c>
      <c r="AH265" s="125" t="s">
        <v>154</v>
      </c>
      <c r="AI265" s="191" t="e">
        <f t="array" ref="AI265:AM265">_xlfn.IFS(AND($G$242=1,$G$245=1),'[3]031_44_子育て(ひとり親)割合_2550'!$AY$189:$BC$189,
          AND($G$242=1,$G$245=2),'[3]031_44_子育て(ひとり親)割合_2550'!$G$189:$K$189,
          AND($G$242=2,$G$245=1),'[3]031_44_子育て(ひとり親)割合_2550'!$BG$189:$BK$189,
          AND($G$242=2,$G$245=2),'[3]031_44_子育て(ひとり親)割合_2550'!$O$189:$S$189,
          AND($G$242=3,$G$245=1),'[3]031_44_子育て(ひとり親)割合_2550'!$BO$189:$BS$189,
          AND($G$242=3,$G$245=2),'[3]031_44_子育て(ひとり親)割合_2550'!$W$189:$AA$189,
          AND($G$242=4,$G$245=1),'[3]031_44_子育て(ひとり親)割合_2550'!$BW$189:$CA$189,
          AND($G$242=4,$G$245=2),'[3]031_44_子育て(ひとり親)割合_2550'!$AE$189:$AI$189,
          AND($G$242=5,$G$245=1),'[3]031_44_子育て(ひとり親)割合_2550'!$CE$189:$CI$189,
          AND($G$242=5,$G$245=2),'[3]031_44_子育て(ひとり親)割合_2550'!$AM$189:$AQ$189
)</f>
        <v>#DIV/0!</v>
      </c>
      <c r="AJ265" s="197" t="e">
        <v>#DIV/0!</v>
      </c>
      <c r="AK265" s="197" t="e">
        <v>#DIV/0!</v>
      </c>
      <c r="AL265" s="197" t="e">
        <v>#DIV/0!</v>
      </c>
      <c r="AM265" s="194" t="e">
        <v>#DIV/0!</v>
      </c>
      <c r="AO265" s="125" t="s">
        <v>154</v>
      </c>
      <c r="AP265" s="191" t="e">
        <f t="array" ref="AP265:AT265">_xlfn.IFS(AND($G$242=1,$G$245=1),'[3]031_44_子育て(ひとり親)割合_2550'!$AY$190:$BC$190,
          AND($G$242=1,$G$245=2),'[3]031_44_子育て(ひとり親)割合_2550'!$G$190:$K$190,
          AND($G$242=2,$G$245=1),'[3]031_44_子育て(ひとり親)割合_2550'!$BG$190:$BK$190,
          AND($G$242=2,$G$245=2),'[3]031_44_子育て(ひとり親)割合_2550'!$O$190:$S$190,
          AND($G$242=3,$G$245=1),'[3]031_44_子育て(ひとり親)割合_2550'!$BO$190:$BS$190,
          AND($G$242=3,$G$245=2),'[3]031_44_子育て(ひとり親)割合_2550'!$W$190:$AA$190,
          AND($G$242=4,$G$245=1),'[3]031_44_子育て(ひとり親)割合_2550'!$BW$190:$CA$190,
          AND($G$242=4,$G$245=2),'[3]031_44_子育て(ひとり親)割合_2550'!$AE$190:$AI$190,
          AND($G$242=5,$G$245=1),'[3]031_44_子育て(ひとり親)割合_2550'!$CE$190:$CI$190,
          AND($G$242=5,$G$245=2),'[3]031_44_子育て(ひとり親)割合_2550'!$AM$190:$AQ$190
)</f>
        <v>#DIV/0!</v>
      </c>
      <c r="AQ265" s="197" t="e">
        <v>#DIV/0!</v>
      </c>
      <c r="AR265" s="197" t="e">
        <v>#DIV/0!</v>
      </c>
      <c r="AS265" s="197" t="e">
        <v>#DIV/0!</v>
      </c>
      <c r="AT265" s="194" t="e">
        <v>#DIV/0!</v>
      </c>
    </row>
    <row r="266" spans="2:46">
      <c r="B266" s="200"/>
      <c r="D266" s="100"/>
      <c r="L266" s="23"/>
    </row>
    <row r="267" spans="2:46">
      <c r="B267" s="200"/>
      <c r="D267" s="100"/>
      <c r="F267" s="14" t="s">
        <v>547</v>
      </c>
    </row>
    <row r="268" spans="2:46">
      <c r="B268" s="200"/>
      <c r="D268" s="100"/>
      <c r="F268" s="1" t="s">
        <v>368</v>
      </c>
      <c r="M268" s="1" t="s">
        <v>369</v>
      </c>
      <c r="T268" s="1" t="s">
        <v>369</v>
      </c>
      <c r="AA268" s="1" t="s">
        <v>369</v>
      </c>
      <c r="AH268" s="1" t="s">
        <v>369</v>
      </c>
      <c r="AO268" s="1" t="s">
        <v>369</v>
      </c>
    </row>
    <row r="269" spans="2:46">
      <c r="B269" s="200"/>
      <c r="D269" s="100"/>
      <c r="F269" s="117"/>
      <c r="G269" s="18" t="s">
        <v>161</v>
      </c>
      <c r="H269" s="21" t="s">
        <v>162</v>
      </c>
      <c r="I269" s="21" t="s">
        <v>163</v>
      </c>
      <c r="J269" s="21" t="s">
        <v>164</v>
      </c>
      <c r="K269" s="198" t="s">
        <v>165</v>
      </c>
      <c r="M269" s="117"/>
      <c r="N269" s="18" t="s">
        <v>161</v>
      </c>
      <c r="O269" s="21" t="s">
        <v>162</v>
      </c>
      <c r="P269" s="21" t="s">
        <v>163</v>
      </c>
      <c r="Q269" s="21" t="s">
        <v>164</v>
      </c>
      <c r="R269" s="198" t="s">
        <v>165</v>
      </c>
      <c r="T269" s="117"/>
      <c r="U269" s="18" t="s">
        <v>161</v>
      </c>
      <c r="V269" s="21" t="s">
        <v>162</v>
      </c>
      <c r="W269" s="21" t="s">
        <v>163</v>
      </c>
      <c r="X269" s="21" t="s">
        <v>164</v>
      </c>
      <c r="Y269" s="198" t="s">
        <v>165</v>
      </c>
      <c r="AA269" s="117"/>
      <c r="AB269" s="18" t="s">
        <v>161</v>
      </c>
      <c r="AC269" s="21" t="s">
        <v>162</v>
      </c>
      <c r="AD269" s="21" t="s">
        <v>163</v>
      </c>
      <c r="AE269" s="21" t="s">
        <v>164</v>
      </c>
      <c r="AF269" s="198" t="s">
        <v>165</v>
      </c>
      <c r="AH269" s="117"/>
      <c r="AI269" s="18" t="s">
        <v>161</v>
      </c>
      <c r="AJ269" s="21" t="s">
        <v>162</v>
      </c>
      <c r="AK269" s="21" t="s">
        <v>163</v>
      </c>
      <c r="AL269" s="21" t="s">
        <v>164</v>
      </c>
      <c r="AM269" s="198" t="s">
        <v>165</v>
      </c>
      <c r="AO269" s="117"/>
      <c r="AP269" s="18" t="s">
        <v>161</v>
      </c>
      <c r="AQ269" s="21" t="s">
        <v>162</v>
      </c>
      <c r="AR269" s="21" t="s">
        <v>163</v>
      </c>
      <c r="AS269" s="21" t="s">
        <v>164</v>
      </c>
      <c r="AT269" s="198" t="s">
        <v>165</v>
      </c>
    </row>
    <row r="270" spans="2:46">
      <c r="B270" s="200"/>
      <c r="D270" s="100"/>
      <c r="F270" s="123" t="s">
        <v>173</v>
      </c>
      <c r="G270" s="188" t="e">
        <f t="array" ref="G270:K270">_xlfn.IFS($G$245=1,'[3]031_43_子育て割合_2550'!$BW$160:$CA$160,
     $G$245=2,'[3]031_43_子育て割合_2550'!$AE$160:$AI$160
)</f>
        <v>#DIV/0!</v>
      </c>
      <c r="H270" s="196" t="e">
        <v>#DIV/0!</v>
      </c>
      <c r="I270" s="196" t="e">
        <v>#DIV/0!</v>
      </c>
      <c r="J270" s="196" t="e">
        <v>#DIV/0!</v>
      </c>
      <c r="K270" s="192" t="e">
        <v>#DIV/0!</v>
      </c>
      <c r="M270" s="123" t="s">
        <v>173</v>
      </c>
      <c r="N270" s="188" t="e">
        <f t="array" ref="N270:R270">_xlfn.IFS($G$245=1,'[3]031_43_子育て割合_2550'!$BW$161:$CA$161,
     $G$245=2,'[3]031_43_子育て割合_2550'!$AE$161:$AI$161
)</f>
        <v>#DIV/0!</v>
      </c>
      <c r="O270" s="196" t="e">
        <v>#DIV/0!</v>
      </c>
      <c r="P270" s="196" t="e">
        <v>#DIV/0!</v>
      </c>
      <c r="Q270" s="196" t="e">
        <v>#DIV/0!</v>
      </c>
      <c r="R270" s="192" t="e">
        <v>#DIV/0!</v>
      </c>
      <c r="T270" s="123" t="s">
        <v>173</v>
      </c>
      <c r="U270" s="188" t="e">
        <f t="array" ref="U270:Y270">_xlfn.IFS($G$245=1,'[3]031_43_子育て割合_2550'!$BW$162:$CA$162,
     $G$245=2,'[3]031_43_子育て割合_2550'!$AE$162:$AI$162
)</f>
        <v>#DIV/0!</v>
      </c>
      <c r="V270" s="196" t="e">
        <v>#DIV/0!</v>
      </c>
      <c r="W270" s="196" t="e">
        <v>#DIV/0!</v>
      </c>
      <c r="X270" s="196" t="e">
        <v>#DIV/0!</v>
      </c>
      <c r="Y270" s="192" t="e">
        <v>#DIV/0!</v>
      </c>
      <c r="AA270" s="123" t="s">
        <v>173</v>
      </c>
      <c r="AB270" s="188" t="e">
        <f t="array" ref="AB270:AF270">_xlfn.IFS($G$245=1,'[3]031_43_子育て割合_2550'!$BW$163:$CA$163,
     $G$245=2,'[3]031_43_子育て割合_2550'!$AE$163:$AI$163
)</f>
        <v>#DIV/0!</v>
      </c>
      <c r="AC270" s="196" t="e">
        <v>#DIV/0!</v>
      </c>
      <c r="AD270" s="196" t="e">
        <v>#DIV/0!</v>
      </c>
      <c r="AE270" s="196" t="e">
        <v>#DIV/0!</v>
      </c>
      <c r="AF270" s="192" t="e">
        <v>#DIV/0!</v>
      </c>
      <c r="AH270" s="123" t="s">
        <v>173</v>
      </c>
      <c r="AI270" s="188" t="e">
        <f t="array" ref="AI270:AM270">_xlfn.IFS($G$245=1,'[3]031_43_子育て割合_2550'!$BW$164:$CA$164,
     $G$245=2,'[3]031_43_子育て割合_2550'!$AE$164:$AI$164
)</f>
        <v>#DIV/0!</v>
      </c>
      <c r="AJ270" s="196" t="e">
        <v>#DIV/0!</v>
      </c>
      <c r="AK270" s="196" t="e">
        <v>#DIV/0!</v>
      </c>
      <c r="AL270" s="196" t="e">
        <v>#DIV/0!</v>
      </c>
      <c r="AM270" s="192" t="e">
        <v>#DIV/0!</v>
      </c>
      <c r="AO270" s="123" t="s">
        <v>173</v>
      </c>
      <c r="AP270" s="188" t="e">
        <f t="array" ref="AP270:AT270">_xlfn.IFS($G$245=1,'[3]031_43_子育て割合_2550'!$BW$165:$CA$165,
     $G$245=2,'[3]031_43_子育て割合_2550'!$AE$165:$AI$165
)</f>
        <v>#DIV/0!</v>
      </c>
      <c r="AQ270" s="196" t="e">
        <v>#DIV/0!</v>
      </c>
      <c r="AR270" s="196" t="e">
        <v>#DIV/0!</v>
      </c>
      <c r="AS270" s="196" t="e">
        <v>#DIV/0!</v>
      </c>
      <c r="AT270" s="192" t="e">
        <v>#DIV/0!</v>
      </c>
    </row>
    <row r="271" spans="2:46">
      <c r="B271" s="200"/>
      <c r="D271" s="100"/>
      <c r="F271" s="124" t="s">
        <v>174</v>
      </c>
      <c r="G271" s="190" t="e">
        <f t="array" ref="G271:K271">_xlfn.IFS($G$245=1,'[3]031_43_子育て割合_2550'!$BW$167:$CA$167,
     $G$245=2,'[3]031_43_子育て割合_2550'!$AE$167:$AI$167
)</f>
        <v>#DIV/0!</v>
      </c>
      <c r="H271" s="195" t="e">
        <v>#DIV/0!</v>
      </c>
      <c r="I271" s="195" t="e">
        <v>#DIV/0!</v>
      </c>
      <c r="J271" s="195" t="e">
        <v>#DIV/0!</v>
      </c>
      <c r="K271" s="193" t="e">
        <v>#DIV/0!</v>
      </c>
      <c r="M271" s="124" t="s">
        <v>174</v>
      </c>
      <c r="N271" s="190" t="e">
        <f t="array" ref="N271:R271">_xlfn.IFS($G$245=1,'[3]031_43_子育て割合_2550'!$BW$167:$CA$167,
     $G$245=2,'[3]031_43_子育て割合_2550'!$AE$167:$AI$167
)</f>
        <v>#DIV/0!</v>
      </c>
      <c r="O271" s="195" t="e">
        <v>#DIV/0!</v>
      </c>
      <c r="P271" s="195" t="e">
        <v>#DIV/0!</v>
      </c>
      <c r="Q271" s="195" t="e">
        <v>#DIV/0!</v>
      </c>
      <c r="R271" s="193" t="e">
        <v>#DIV/0!</v>
      </c>
      <c r="T271" s="124" t="s">
        <v>174</v>
      </c>
      <c r="U271" s="190" t="e">
        <f t="array" ref="U271:Y271">_xlfn.IFS($G$245=1,'[3]031_43_子育て割合_2550'!$BW$167:$CA$167,
     $G$245=2,'[3]031_43_子育て割合_2550'!$AE$167:$AI$167
)</f>
        <v>#DIV/0!</v>
      </c>
      <c r="V271" s="195" t="e">
        <v>#DIV/0!</v>
      </c>
      <c r="W271" s="195" t="e">
        <v>#DIV/0!</v>
      </c>
      <c r="X271" s="195" t="e">
        <v>#DIV/0!</v>
      </c>
      <c r="Y271" s="193" t="e">
        <v>#DIV/0!</v>
      </c>
      <c r="AA271" s="124" t="s">
        <v>174</v>
      </c>
      <c r="AB271" s="190" t="e">
        <f t="array" ref="AB271:AF271">_xlfn.IFS($G$245=1,'[3]031_43_子育て割合_2550'!$BW$167:$CA$167,
     $G$245=2,'[3]031_43_子育て割合_2550'!$AE$167:$AI$167
)</f>
        <v>#DIV/0!</v>
      </c>
      <c r="AC271" s="195" t="e">
        <v>#DIV/0!</v>
      </c>
      <c r="AD271" s="195" t="e">
        <v>#DIV/0!</v>
      </c>
      <c r="AE271" s="195" t="e">
        <v>#DIV/0!</v>
      </c>
      <c r="AF271" s="193" t="e">
        <v>#DIV/0!</v>
      </c>
      <c r="AH271" s="124" t="s">
        <v>174</v>
      </c>
      <c r="AI271" s="190" t="e">
        <f t="array" ref="AI271:AM271">_xlfn.IFS($G$245=1,'[3]031_43_子育て割合_2550'!$BW$167:$CA$167,
     $G$245=2,'[3]031_43_子育て割合_2550'!$AE$167:$AI$167
)</f>
        <v>#DIV/0!</v>
      </c>
      <c r="AJ271" s="195" t="e">
        <v>#DIV/0!</v>
      </c>
      <c r="AK271" s="195" t="e">
        <v>#DIV/0!</v>
      </c>
      <c r="AL271" s="195" t="e">
        <v>#DIV/0!</v>
      </c>
      <c r="AM271" s="193" t="e">
        <v>#DIV/0!</v>
      </c>
      <c r="AO271" s="124" t="s">
        <v>174</v>
      </c>
      <c r="AP271" s="190" t="e">
        <f t="array" ref="AP271:AT271">_xlfn.IFS($G$245=1,'[3]031_43_子育て割合_2550'!$BW$167:$CA$167,
     $G$245=2,'[3]031_43_子育て割合_2550'!$AE$167:$AI$167
)</f>
        <v>#DIV/0!</v>
      </c>
      <c r="AQ271" s="195" t="e">
        <v>#DIV/0!</v>
      </c>
      <c r="AR271" s="195" t="e">
        <v>#DIV/0!</v>
      </c>
      <c r="AS271" s="195" t="e">
        <v>#DIV/0!</v>
      </c>
      <c r="AT271" s="193" t="e">
        <v>#DIV/0!</v>
      </c>
    </row>
    <row r="272" spans="2:46">
      <c r="B272" s="200"/>
      <c r="D272" s="100"/>
      <c r="F272" s="124" t="s">
        <v>175</v>
      </c>
      <c r="G272" s="190" t="e">
        <f t="array" ref="G272:K272">_xlfn.IFS($G$245=1,'[3]031_43_子育て割合_2550'!$BW$174:$CA$174,
     $G$245=2,'[3]031_43_子育て割合_2550'!$AE$174:$AI$174
)</f>
        <v>#DIV/0!</v>
      </c>
      <c r="H272" s="195" t="e">
        <v>#DIV/0!</v>
      </c>
      <c r="I272" s="195" t="e">
        <v>#DIV/0!</v>
      </c>
      <c r="J272" s="195" t="e">
        <v>#DIV/0!</v>
      </c>
      <c r="K272" s="193" t="e">
        <v>#DIV/0!</v>
      </c>
      <c r="M272" s="124" t="s">
        <v>175</v>
      </c>
      <c r="N272" s="190" t="e">
        <f t="array" ref="N272:R272">_xlfn.IFS($G$245=1,'[3]031_43_子育て割合_2550'!$BW$174:$CA$174,
     $G$245=2,'[3]031_43_子育て割合_2550'!$AE$174:$AI$174
)</f>
        <v>#DIV/0!</v>
      </c>
      <c r="O272" s="195" t="e">
        <v>#DIV/0!</v>
      </c>
      <c r="P272" s="195" t="e">
        <v>#DIV/0!</v>
      </c>
      <c r="Q272" s="195" t="e">
        <v>#DIV/0!</v>
      </c>
      <c r="R272" s="193" t="e">
        <v>#DIV/0!</v>
      </c>
      <c r="T272" s="124" t="s">
        <v>175</v>
      </c>
      <c r="U272" s="190" t="e">
        <f t="array" ref="U272:Y272">_xlfn.IFS($G$245=1,'[3]031_43_子育て割合_2550'!$BW$174:$CA$174,
     $G$245=2,'[3]031_43_子育て割合_2550'!$AE$174:$AI$174
)</f>
        <v>#DIV/0!</v>
      </c>
      <c r="V272" s="195" t="e">
        <v>#DIV/0!</v>
      </c>
      <c r="W272" s="195" t="e">
        <v>#DIV/0!</v>
      </c>
      <c r="X272" s="195" t="e">
        <v>#DIV/0!</v>
      </c>
      <c r="Y272" s="193" t="e">
        <v>#DIV/0!</v>
      </c>
      <c r="AA272" s="124" t="s">
        <v>175</v>
      </c>
      <c r="AB272" s="190" t="e">
        <f t="array" ref="AB272:AF272">_xlfn.IFS($G$245=1,'[3]031_43_子育て割合_2550'!$BW$174:$CA$174,
     $G$245=2,'[3]031_43_子育て割合_2550'!$AE$174:$AI$174
)</f>
        <v>#DIV/0!</v>
      </c>
      <c r="AC272" s="195" t="e">
        <v>#DIV/0!</v>
      </c>
      <c r="AD272" s="195" t="e">
        <v>#DIV/0!</v>
      </c>
      <c r="AE272" s="195" t="e">
        <v>#DIV/0!</v>
      </c>
      <c r="AF272" s="193" t="e">
        <v>#DIV/0!</v>
      </c>
      <c r="AH272" s="124" t="s">
        <v>175</v>
      </c>
      <c r="AI272" s="190" t="e">
        <f t="array" ref="AI272:AM272">_xlfn.IFS($G$245=1,'[3]031_43_子育て割合_2550'!$BW$174:$CA$174,
     $G$245=2,'[3]031_43_子育て割合_2550'!$AE$174:$AI$174
)</f>
        <v>#DIV/0!</v>
      </c>
      <c r="AJ272" s="195" t="e">
        <v>#DIV/0!</v>
      </c>
      <c r="AK272" s="195" t="e">
        <v>#DIV/0!</v>
      </c>
      <c r="AL272" s="195" t="e">
        <v>#DIV/0!</v>
      </c>
      <c r="AM272" s="193" t="e">
        <v>#DIV/0!</v>
      </c>
      <c r="AO272" s="124" t="s">
        <v>175</v>
      </c>
      <c r="AP272" s="190" t="e">
        <f t="array" ref="AP272:AT272">_xlfn.IFS($G$245=1,'[3]031_43_子育て割合_2550'!$BW$174:$CA$174,
     $G$245=2,'[3]031_43_子育て割合_2550'!$AE$174:$AI$174
)</f>
        <v>#DIV/0!</v>
      </c>
      <c r="AQ272" s="195" t="e">
        <v>#DIV/0!</v>
      </c>
      <c r="AR272" s="195" t="e">
        <v>#DIV/0!</v>
      </c>
      <c r="AS272" s="195" t="e">
        <v>#DIV/0!</v>
      </c>
      <c r="AT272" s="193" t="e">
        <v>#DIV/0!</v>
      </c>
    </row>
    <row r="273" spans="2:46">
      <c r="B273" s="200"/>
      <c r="D273" s="100"/>
      <c r="F273" s="124" t="s">
        <v>176</v>
      </c>
      <c r="G273" s="190" t="e">
        <f t="array" ref="G273:K273">_xlfn.IFS($G$245=1,'[3]031_43_子育て割合_2550'!$BW$181:$CA$181,
     $G$245=2,'[3]031_43_子育て割合_2550'!$AE$181:$AI$181)</f>
        <v>#DIV/0!</v>
      </c>
      <c r="H273" s="195" t="e">
        <v>#DIV/0!</v>
      </c>
      <c r="I273" s="195" t="e">
        <v>#DIV/0!</v>
      </c>
      <c r="J273" s="195" t="e">
        <v>#DIV/0!</v>
      </c>
      <c r="K273" s="193" t="e">
        <v>#DIV/0!</v>
      </c>
      <c r="M273" s="124" t="s">
        <v>176</v>
      </c>
      <c r="N273" s="190" t="e">
        <f t="array" ref="N273:R273">_xlfn.IFS($G$245=1,'[3]031_43_子育て割合_2550'!$BW$181:$CA$181,
     $G$245=2,'[3]031_43_子育て割合_2550'!$AE$181:$AI$181)</f>
        <v>#DIV/0!</v>
      </c>
      <c r="O273" s="195" t="e">
        <v>#DIV/0!</v>
      </c>
      <c r="P273" s="195" t="e">
        <v>#DIV/0!</v>
      </c>
      <c r="Q273" s="195" t="e">
        <v>#DIV/0!</v>
      </c>
      <c r="R273" s="193" t="e">
        <v>#DIV/0!</v>
      </c>
      <c r="T273" s="124" t="s">
        <v>176</v>
      </c>
      <c r="U273" s="190" t="e">
        <f t="array" ref="U273:Y273">_xlfn.IFS($G$245=1,'[3]031_43_子育て割合_2550'!$BW$181:$CA$181,
     $G$245=2,'[3]031_43_子育て割合_2550'!$AE$181:$AI$181)</f>
        <v>#DIV/0!</v>
      </c>
      <c r="V273" s="195" t="e">
        <v>#DIV/0!</v>
      </c>
      <c r="W273" s="195" t="e">
        <v>#DIV/0!</v>
      </c>
      <c r="X273" s="195" t="e">
        <v>#DIV/0!</v>
      </c>
      <c r="Y273" s="193" t="e">
        <v>#DIV/0!</v>
      </c>
      <c r="AA273" s="124" t="s">
        <v>176</v>
      </c>
      <c r="AB273" s="190" t="e">
        <f t="array" ref="AB273:AF273">_xlfn.IFS($G$245=1,'[3]031_43_子育て割合_2550'!$BW$181:$CA$181,
     $G$245=2,'[3]031_43_子育て割合_2550'!$AE$181:$AI$181)</f>
        <v>#DIV/0!</v>
      </c>
      <c r="AC273" s="195" t="e">
        <v>#DIV/0!</v>
      </c>
      <c r="AD273" s="195" t="e">
        <v>#DIV/0!</v>
      </c>
      <c r="AE273" s="195" t="e">
        <v>#DIV/0!</v>
      </c>
      <c r="AF273" s="193" t="e">
        <v>#DIV/0!</v>
      </c>
      <c r="AH273" s="124" t="s">
        <v>176</v>
      </c>
      <c r="AI273" s="190" t="e">
        <f t="array" ref="AI273:AM273">_xlfn.IFS($G$245=1,'[3]031_43_子育て割合_2550'!$BW$181:$CA$181,
     $G$245=2,'[3]031_43_子育て割合_2550'!$AE$181:$AI$181)</f>
        <v>#DIV/0!</v>
      </c>
      <c r="AJ273" s="195" t="e">
        <v>#DIV/0!</v>
      </c>
      <c r="AK273" s="195" t="e">
        <v>#DIV/0!</v>
      </c>
      <c r="AL273" s="195" t="e">
        <v>#DIV/0!</v>
      </c>
      <c r="AM273" s="193" t="e">
        <v>#DIV/0!</v>
      </c>
      <c r="AO273" s="124" t="s">
        <v>176</v>
      </c>
      <c r="AP273" s="190" t="e">
        <f t="array" ref="AP273:AT273">_xlfn.IFS($G$245=1,'[3]031_43_子育て割合_2550'!$BW$181:$CA$181,
     $G$245=2,'[3]031_43_子育て割合_2550'!$AE$181:$AI$181)</f>
        <v>#DIV/0!</v>
      </c>
      <c r="AQ273" s="195" t="e">
        <v>#DIV/0!</v>
      </c>
      <c r="AR273" s="195" t="e">
        <v>#DIV/0!</v>
      </c>
      <c r="AS273" s="195" t="e">
        <v>#DIV/0!</v>
      </c>
      <c r="AT273" s="193" t="e">
        <v>#DIV/0!</v>
      </c>
    </row>
    <row r="274" spans="2:46">
      <c r="B274" s="200"/>
      <c r="D274" s="100"/>
      <c r="F274" s="125" t="s">
        <v>154</v>
      </c>
      <c r="G274" s="191" t="e">
        <f t="array" ref="G274:K274">_xlfn.IFS($G$245=1,'[3]031_43_子育て割合_2550'!$BW$188:$CA$188,
     $G$245=2,'[3]031_43_子育て割合_2550'!$AE$188:$AI$188
)</f>
        <v>#DIV/0!</v>
      </c>
      <c r="H274" s="197" t="e">
        <v>#DIV/0!</v>
      </c>
      <c r="I274" s="197" t="e">
        <v>#DIV/0!</v>
      </c>
      <c r="J274" s="197" t="e">
        <v>#DIV/0!</v>
      </c>
      <c r="K274" s="194" t="e">
        <v>#DIV/0!</v>
      </c>
      <c r="M274" s="125" t="s">
        <v>154</v>
      </c>
      <c r="N274" s="191" t="e">
        <f t="array" ref="N274:R274">_xlfn.IFS($G$245=1,'[3]031_43_子育て割合_2550'!$BW$188:$CA$188,
     $G$245=2,'[3]031_43_子育て割合_2550'!$AE$188:$AI$188
)</f>
        <v>#DIV/0!</v>
      </c>
      <c r="O274" s="197" t="e">
        <v>#DIV/0!</v>
      </c>
      <c r="P274" s="197" t="e">
        <v>#DIV/0!</v>
      </c>
      <c r="Q274" s="197" t="e">
        <v>#DIV/0!</v>
      </c>
      <c r="R274" s="194" t="e">
        <v>#DIV/0!</v>
      </c>
      <c r="T274" s="125" t="s">
        <v>154</v>
      </c>
      <c r="U274" s="191" t="e">
        <f t="array" ref="U274:Y274">_xlfn.IFS($G$245=1,'[3]031_43_子育て割合_2550'!$BW$188:$CA$188,
     $G$245=2,'[3]031_43_子育て割合_2550'!$AE$188:$AI$188
)</f>
        <v>#DIV/0!</v>
      </c>
      <c r="V274" s="197" t="e">
        <v>#DIV/0!</v>
      </c>
      <c r="W274" s="197" t="e">
        <v>#DIV/0!</v>
      </c>
      <c r="X274" s="197" t="e">
        <v>#DIV/0!</v>
      </c>
      <c r="Y274" s="194" t="e">
        <v>#DIV/0!</v>
      </c>
      <c r="AA274" s="125" t="s">
        <v>154</v>
      </c>
      <c r="AB274" s="191" t="e">
        <f t="array" ref="AB274:AF274">_xlfn.IFS($G$245=1,'[3]031_43_子育て割合_2550'!$BW$188:$CA$188,
     $G$245=2,'[3]031_43_子育て割合_2550'!$AE$188:$AI$188
)</f>
        <v>#DIV/0!</v>
      </c>
      <c r="AC274" s="197" t="e">
        <v>#DIV/0!</v>
      </c>
      <c r="AD274" s="197" t="e">
        <v>#DIV/0!</v>
      </c>
      <c r="AE274" s="197" t="e">
        <v>#DIV/0!</v>
      </c>
      <c r="AF274" s="194" t="e">
        <v>#DIV/0!</v>
      </c>
      <c r="AH274" s="125" t="s">
        <v>154</v>
      </c>
      <c r="AI274" s="191" t="e">
        <f t="array" ref="AI274:AM274">_xlfn.IFS($G$245=1,'[3]031_43_子育て割合_2550'!$BW$188:$CA$188,
     $G$245=2,'[3]031_43_子育て割合_2550'!$AE$188:$AI$188
)</f>
        <v>#DIV/0!</v>
      </c>
      <c r="AJ274" s="197" t="e">
        <v>#DIV/0!</v>
      </c>
      <c r="AK274" s="197" t="e">
        <v>#DIV/0!</v>
      </c>
      <c r="AL274" s="197" t="e">
        <v>#DIV/0!</v>
      </c>
      <c r="AM274" s="194" t="e">
        <v>#DIV/0!</v>
      </c>
      <c r="AO274" s="125" t="s">
        <v>154</v>
      </c>
      <c r="AP274" s="191" t="e">
        <f t="array" ref="AP274:AT274">_xlfn.IFS($G$245=1,'[3]031_43_子育て割合_2550'!$BW$188:$CA$188,
     $G$245=2,'[3]031_43_子育て割合_2550'!$AE$188:$AI$188
)</f>
        <v>#DIV/0!</v>
      </c>
      <c r="AQ274" s="197" t="e">
        <v>#DIV/0!</v>
      </c>
      <c r="AR274" s="197" t="e">
        <v>#DIV/0!</v>
      </c>
      <c r="AS274" s="197" t="e">
        <v>#DIV/0!</v>
      </c>
      <c r="AT274" s="194" t="e">
        <v>#DIV/0!</v>
      </c>
    </row>
    <row r="275" spans="2:46">
      <c r="B275" s="200"/>
      <c r="D275" s="100"/>
      <c r="L275" s="23"/>
    </row>
    <row r="276" spans="2:46">
      <c r="B276" s="200"/>
      <c r="D276" s="100"/>
      <c r="F276" s="14" t="s">
        <v>548</v>
      </c>
    </row>
    <row r="277" spans="2:46">
      <c r="B277" s="200"/>
      <c r="D277" s="100"/>
      <c r="F277" s="1" t="s">
        <v>368</v>
      </c>
      <c r="M277" s="1" t="s">
        <v>369</v>
      </c>
      <c r="T277" s="1" t="s">
        <v>369</v>
      </c>
      <c r="AA277" s="1" t="s">
        <v>369</v>
      </c>
      <c r="AH277" s="1" t="s">
        <v>369</v>
      </c>
      <c r="AO277" s="1" t="s">
        <v>369</v>
      </c>
    </row>
    <row r="278" spans="2:46">
      <c r="B278" s="200"/>
      <c r="D278" s="100"/>
      <c r="F278" s="117"/>
      <c r="G278" s="18" t="s">
        <v>161</v>
      </c>
      <c r="H278" s="21" t="s">
        <v>162</v>
      </c>
      <c r="I278" s="21" t="s">
        <v>163</v>
      </c>
      <c r="J278" s="21" t="s">
        <v>164</v>
      </c>
      <c r="K278" s="198" t="s">
        <v>165</v>
      </c>
      <c r="M278" s="117"/>
      <c r="N278" s="18" t="s">
        <v>161</v>
      </c>
      <c r="O278" s="21" t="s">
        <v>162</v>
      </c>
      <c r="P278" s="21" t="s">
        <v>163</v>
      </c>
      <c r="Q278" s="21" t="s">
        <v>164</v>
      </c>
      <c r="R278" s="198" t="s">
        <v>165</v>
      </c>
      <c r="T278" s="117"/>
      <c r="U278" s="18" t="s">
        <v>161</v>
      </c>
      <c r="V278" s="21" t="s">
        <v>162</v>
      </c>
      <c r="W278" s="21" t="s">
        <v>163</v>
      </c>
      <c r="X278" s="21" t="s">
        <v>164</v>
      </c>
      <c r="Y278" s="198" t="s">
        <v>165</v>
      </c>
      <c r="AA278" s="117"/>
      <c r="AB278" s="18" t="s">
        <v>161</v>
      </c>
      <c r="AC278" s="21" t="s">
        <v>162</v>
      </c>
      <c r="AD278" s="21" t="s">
        <v>163</v>
      </c>
      <c r="AE278" s="21" t="s">
        <v>164</v>
      </c>
      <c r="AF278" s="198" t="s">
        <v>165</v>
      </c>
      <c r="AH278" s="117"/>
      <c r="AI278" s="18" t="s">
        <v>161</v>
      </c>
      <c r="AJ278" s="21" t="s">
        <v>162</v>
      </c>
      <c r="AK278" s="21" t="s">
        <v>163</v>
      </c>
      <c r="AL278" s="21" t="s">
        <v>164</v>
      </c>
      <c r="AM278" s="198" t="s">
        <v>165</v>
      </c>
      <c r="AO278" s="117"/>
      <c r="AP278" s="18" t="s">
        <v>161</v>
      </c>
      <c r="AQ278" s="21" t="s">
        <v>162</v>
      </c>
      <c r="AR278" s="21" t="s">
        <v>163</v>
      </c>
      <c r="AS278" s="21" t="s">
        <v>164</v>
      </c>
      <c r="AT278" s="198" t="s">
        <v>165</v>
      </c>
    </row>
    <row r="279" spans="2:46">
      <c r="B279" s="200"/>
      <c r="D279" s="100"/>
      <c r="F279" s="123" t="s">
        <v>173</v>
      </c>
      <c r="G279" s="188" t="e">
        <f t="array" ref="G279:K279">_xlfn.IFS($G$245=1,'[3]031_44_子育て(ひとり親)割合_2550'!$BW$161:$CA$161,
     $G$245=2,'[3]031_44_子育て(ひとり親)割合_2550'!$AE$161:$AI$161
)</f>
        <v>#DIV/0!</v>
      </c>
      <c r="H279" s="196" t="e">
        <v>#DIV/0!</v>
      </c>
      <c r="I279" s="196" t="e">
        <v>#DIV/0!</v>
      </c>
      <c r="J279" s="196" t="e">
        <v>#DIV/0!</v>
      </c>
      <c r="K279" s="192" t="e">
        <v>#DIV/0!</v>
      </c>
      <c r="M279" s="123" t="s">
        <v>173</v>
      </c>
      <c r="N279" s="188" t="e">
        <f t="array" ref="N279:R279">_xlfn.IFS($G$245=1,'[3]031_44_子育て(ひとり親)割合_2550'!$BW$162:$CA$162,
     $G$245=2,'[3]031_44_子育て(ひとり親)割合_2550'!$AE$162:$AI$162
)</f>
        <v>#DIV/0!</v>
      </c>
      <c r="O279" s="196" t="e">
        <v>#DIV/0!</v>
      </c>
      <c r="P279" s="196" t="e">
        <v>#DIV/0!</v>
      </c>
      <c r="Q279" s="196" t="e">
        <v>#DIV/0!</v>
      </c>
      <c r="R279" s="192" t="e">
        <v>#DIV/0!</v>
      </c>
      <c r="T279" s="123" t="s">
        <v>173</v>
      </c>
      <c r="U279" s="188" t="e">
        <f t="array" ref="U279:Y279">_xlfn.IFS($G$245=1,'[3]031_44_子育て(ひとり親)割合_2550'!$BW$163:$CA$163,
     $G$245=2,'[3]031_44_子育て(ひとり親)割合_2550'!$AE$163:$AI$163
)</f>
        <v>#DIV/0!</v>
      </c>
      <c r="V279" s="196" t="e">
        <v>#DIV/0!</v>
      </c>
      <c r="W279" s="196" t="e">
        <v>#DIV/0!</v>
      </c>
      <c r="X279" s="196" t="e">
        <v>#DIV/0!</v>
      </c>
      <c r="Y279" s="192" t="e">
        <v>#DIV/0!</v>
      </c>
      <c r="AA279" s="123" t="s">
        <v>173</v>
      </c>
      <c r="AB279" s="188" t="e">
        <f t="array" ref="AB279:AF279">_xlfn.IFS($G$245=1,'[3]031_44_子育て(ひとり親)割合_2550'!$BW$164:$CA$164,
     $G$245=2,'[3]031_44_子育て(ひとり親)割合_2550'!$AE$164:$AI$164
)</f>
        <v>#DIV/0!</v>
      </c>
      <c r="AC279" s="196" t="e">
        <v>#DIV/0!</v>
      </c>
      <c r="AD279" s="196" t="e">
        <v>#DIV/0!</v>
      </c>
      <c r="AE279" s="196" t="e">
        <v>#DIV/0!</v>
      </c>
      <c r="AF279" s="192" t="e">
        <v>#DIV/0!</v>
      </c>
      <c r="AH279" s="123" t="s">
        <v>173</v>
      </c>
      <c r="AI279" s="188" t="e">
        <f t="array" ref="AI279:AM279">_xlfn.IFS($G$245=1,'[3]031_44_子育て(ひとり親)割合_2550'!$BW$165:$CA$165,
     $G$245=2,'[3]031_44_子育て(ひとり親)割合_2550'!$AE$165:$AI$165
)</f>
        <v>#DIV/0!</v>
      </c>
      <c r="AJ279" s="196" t="e">
        <v>#DIV/0!</v>
      </c>
      <c r="AK279" s="196" t="e">
        <v>#DIV/0!</v>
      </c>
      <c r="AL279" s="196" t="e">
        <v>#DIV/0!</v>
      </c>
      <c r="AM279" s="192" t="e">
        <v>#DIV/0!</v>
      </c>
      <c r="AO279" s="123" t="s">
        <v>173</v>
      </c>
      <c r="AP279" s="188" t="e">
        <f t="array" ref="AP279:AT279">_xlfn.IFS($G$245=1,'[3]031_44_子育て(ひとり親)割合_2550'!$BW$166:$CA$166,
     $G$245=2,'[3]031_44_子育て(ひとり親)割合_2550'!$AE$166:$AI$166
)</f>
        <v>#DIV/0!</v>
      </c>
      <c r="AQ279" s="196" t="e">
        <v>#DIV/0!</v>
      </c>
      <c r="AR279" s="196" t="e">
        <v>#DIV/0!</v>
      </c>
      <c r="AS279" s="196" t="e">
        <v>#DIV/0!</v>
      </c>
      <c r="AT279" s="192" t="e">
        <v>#DIV/0!</v>
      </c>
    </row>
    <row r="280" spans="2:46">
      <c r="B280" s="200"/>
      <c r="D280" s="100"/>
      <c r="F280" s="124" t="s">
        <v>174</v>
      </c>
      <c r="G280" s="190" t="e">
        <f t="array" ref="G280:K280">_xlfn.IFS($G$245=1,'[3]031_44_子育て(ひとり親)割合_2550'!$BW$168:$CA$168,
     $G$245=2,'[3]031_44_子育て(ひとり親)割合_2550'!$AE$168:$AI$168
)</f>
        <v>#DIV/0!</v>
      </c>
      <c r="H280" s="195" t="e">
        <v>#DIV/0!</v>
      </c>
      <c r="I280" s="195" t="e">
        <v>#DIV/0!</v>
      </c>
      <c r="J280" s="195" t="e">
        <v>#DIV/0!</v>
      </c>
      <c r="K280" s="193" t="e">
        <v>#DIV/0!</v>
      </c>
      <c r="M280" s="124" t="s">
        <v>174</v>
      </c>
      <c r="N280" s="190" t="e">
        <f t="array" ref="N280:R280">_xlfn.IFS($G$245=1,'[3]031_44_子育て(ひとり親)割合_2550'!$BW$168:$CA$168,
     $G$245=2,'[3]031_44_子育て(ひとり親)割合_2550'!$AE$168:$AI$168
)</f>
        <v>#DIV/0!</v>
      </c>
      <c r="O280" s="195" t="e">
        <v>#DIV/0!</v>
      </c>
      <c r="P280" s="195" t="e">
        <v>#DIV/0!</v>
      </c>
      <c r="Q280" s="195" t="e">
        <v>#DIV/0!</v>
      </c>
      <c r="R280" s="193" t="e">
        <v>#DIV/0!</v>
      </c>
      <c r="T280" s="124" t="s">
        <v>174</v>
      </c>
      <c r="U280" s="190" t="e">
        <f t="array" ref="U280:Y280">_xlfn.IFS($G$245=1,'[3]031_44_子育て(ひとり親)割合_2550'!$BW$168:$CA$168,
     $G$245=2,'[3]031_44_子育て(ひとり親)割合_2550'!$AE$168:$AI$168
)</f>
        <v>#DIV/0!</v>
      </c>
      <c r="V280" s="195" t="e">
        <v>#DIV/0!</v>
      </c>
      <c r="W280" s="195" t="e">
        <v>#DIV/0!</v>
      </c>
      <c r="X280" s="195" t="e">
        <v>#DIV/0!</v>
      </c>
      <c r="Y280" s="193" t="e">
        <v>#DIV/0!</v>
      </c>
      <c r="AA280" s="124" t="s">
        <v>174</v>
      </c>
      <c r="AB280" s="190" t="e">
        <f t="array" ref="AB280:AF280">_xlfn.IFS($G$245=1,'[3]031_44_子育て(ひとり親)割合_2550'!$BW$168:$CA$168,
     $G$245=2,'[3]031_44_子育て(ひとり親)割合_2550'!$AE$168:$AI$168
)</f>
        <v>#DIV/0!</v>
      </c>
      <c r="AC280" s="195" t="e">
        <v>#DIV/0!</v>
      </c>
      <c r="AD280" s="195" t="e">
        <v>#DIV/0!</v>
      </c>
      <c r="AE280" s="195" t="e">
        <v>#DIV/0!</v>
      </c>
      <c r="AF280" s="193" t="e">
        <v>#DIV/0!</v>
      </c>
      <c r="AH280" s="124" t="s">
        <v>174</v>
      </c>
      <c r="AI280" s="190" t="e">
        <f t="array" ref="AI280:AM280">_xlfn.IFS($G$245=1,'[3]031_44_子育て(ひとり親)割合_2550'!$BW$168:$CA$168,
     $G$245=2,'[3]031_44_子育て(ひとり親)割合_2550'!$AE$168:$AI$168
)</f>
        <v>#DIV/0!</v>
      </c>
      <c r="AJ280" s="195" t="e">
        <v>#DIV/0!</v>
      </c>
      <c r="AK280" s="195" t="e">
        <v>#DIV/0!</v>
      </c>
      <c r="AL280" s="195" t="e">
        <v>#DIV/0!</v>
      </c>
      <c r="AM280" s="193" t="e">
        <v>#DIV/0!</v>
      </c>
      <c r="AO280" s="124" t="s">
        <v>174</v>
      </c>
      <c r="AP280" s="190" t="e">
        <f t="array" ref="AP280:AT280">_xlfn.IFS($G$245=1,'[3]031_44_子育て(ひとり親)割合_2550'!$BW$168:$CA$168,
     $G$245=2,'[3]031_44_子育て(ひとり親)割合_2550'!$AE$168:$AI$168
)</f>
        <v>#DIV/0!</v>
      </c>
      <c r="AQ280" s="195" t="e">
        <v>#DIV/0!</v>
      </c>
      <c r="AR280" s="195" t="e">
        <v>#DIV/0!</v>
      </c>
      <c r="AS280" s="195" t="e">
        <v>#DIV/0!</v>
      </c>
      <c r="AT280" s="193" t="e">
        <v>#DIV/0!</v>
      </c>
    </row>
    <row r="281" spans="2:46">
      <c r="B281" s="200"/>
      <c r="D281" s="100"/>
      <c r="F281" s="124" t="s">
        <v>175</v>
      </c>
      <c r="G281" s="190" t="e">
        <f t="array" ref="G281:K281">_xlfn.IFS($G$245=1,'[3]031_44_子育て(ひとり親)割合_2550'!$BW$175:$CA$175,
     $G$245=2,'[3]031_44_子育て(ひとり親)割合_2550'!$AE$175:$AI$175
)</f>
        <v>#DIV/0!</v>
      </c>
      <c r="H281" s="195" t="e">
        <v>#DIV/0!</v>
      </c>
      <c r="I281" s="195" t="e">
        <v>#DIV/0!</v>
      </c>
      <c r="J281" s="195" t="e">
        <v>#DIV/0!</v>
      </c>
      <c r="K281" s="193" t="e">
        <v>#DIV/0!</v>
      </c>
      <c r="M281" s="124" t="s">
        <v>175</v>
      </c>
      <c r="N281" s="190" t="e">
        <f t="array" ref="N281:R281">_xlfn.IFS($G$245=1,'[3]031_44_子育て(ひとり親)割合_2550'!$BW$175:$CA$175,
     $G$245=2,'[3]031_44_子育て(ひとり親)割合_2550'!$AE$175:$AI$175
)</f>
        <v>#DIV/0!</v>
      </c>
      <c r="O281" s="195" t="e">
        <v>#DIV/0!</v>
      </c>
      <c r="P281" s="195" t="e">
        <v>#DIV/0!</v>
      </c>
      <c r="Q281" s="195" t="e">
        <v>#DIV/0!</v>
      </c>
      <c r="R281" s="193" t="e">
        <v>#DIV/0!</v>
      </c>
      <c r="T281" s="124" t="s">
        <v>175</v>
      </c>
      <c r="U281" s="190" t="e">
        <f t="array" ref="U281:Y281">_xlfn.IFS($G$245=1,'[3]031_44_子育て(ひとり親)割合_2550'!$BW$175:$CA$175,
     $G$245=2,'[3]031_44_子育て(ひとり親)割合_2550'!$AE$175:$AI$175
)</f>
        <v>#DIV/0!</v>
      </c>
      <c r="V281" s="195" t="e">
        <v>#DIV/0!</v>
      </c>
      <c r="W281" s="195" t="e">
        <v>#DIV/0!</v>
      </c>
      <c r="X281" s="195" t="e">
        <v>#DIV/0!</v>
      </c>
      <c r="Y281" s="193" t="e">
        <v>#DIV/0!</v>
      </c>
      <c r="AA281" s="124" t="s">
        <v>175</v>
      </c>
      <c r="AB281" s="190" t="e">
        <f t="array" ref="AB281:AF281">_xlfn.IFS($G$245=1,'[3]031_44_子育て(ひとり親)割合_2550'!$BW$175:$CA$175,
     $G$245=2,'[3]031_44_子育て(ひとり親)割合_2550'!$AE$175:$AI$175
)</f>
        <v>#DIV/0!</v>
      </c>
      <c r="AC281" s="195" t="e">
        <v>#DIV/0!</v>
      </c>
      <c r="AD281" s="195" t="e">
        <v>#DIV/0!</v>
      </c>
      <c r="AE281" s="195" t="e">
        <v>#DIV/0!</v>
      </c>
      <c r="AF281" s="193" t="e">
        <v>#DIV/0!</v>
      </c>
      <c r="AH281" s="124" t="s">
        <v>175</v>
      </c>
      <c r="AI281" s="190" t="e">
        <f t="array" ref="AI281:AM281">_xlfn.IFS($G$245=1,'[3]031_44_子育て(ひとり親)割合_2550'!$BW$175:$CA$175,
     $G$245=2,'[3]031_44_子育て(ひとり親)割合_2550'!$AE$175:$AI$175
)</f>
        <v>#DIV/0!</v>
      </c>
      <c r="AJ281" s="195" t="e">
        <v>#DIV/0!</v>
      </c>
      <c r="AK281" s="195" t="e">
        <v>#DIV/0!</v>
      </c>
      <c r="AL281" s="195" t="e">
        <v>#DIV/0!</v>
      </c>
      <c r="AM281" s="193" t="e">
        <v>#DIV/0!</v>
      </c>
      <c r="AO281" s="124" t="s">
        <v>175</v>
      </c>
      <c r="AP281" s="190" t="e">
        <f t="array" ref="AP281:AT281">_xlfn.IFS($G$245=1,'[3]031_44_子育て(ひとり親)割合_2550'!$BW$175:$CA$175,
     $G$245=2,'[3]031_44_子育て(ひとり親)割合_2550'!$AE$175:$AI$175
)</f>
        <v>#DIV/0!</v>
      </c>
      <c r="AQ281" s="195" t="e">
        <v>#DIV/0!</v>
      </c>
      <c r="AR281" s="195" t="e">
        <v>#DIV/0!</v>
      </c>
      <c r="AS281" s="195" t="e">
        <v>#DIV/0!</v>
      </c>
      <c r="AT281" s="193" t="e">
        <v>#DIV/0!</v>
      </c>
    </row>
    <row r="282" spans="2:46">
      <c r="B282" s="200"/>
      <c r="D282" s="100"/>
      <c r="F282" s="124" t="s">
        <v>176</v>
      </c>
      <c r="G282" s="190" t="e">
        <f t="array" ref="G282:K282">_xlfn.IFS($G$245=1,'[3]031_44_子育て(ひとり親)割合_2550'!$BW$182:$CA$182,
     $G$245=2,'[3]031_44_子育て(ひとり親)割合_2550'!$AE$182:$AI$182)</f>
        <v>#DIV/0!</v>
      </c>
      <c r="H282" s="195" t="e">
        <v>#DIV/0!</v>
      </c>
      <c r="I282" s="195" t="e">
        <v>#DIV/0!</v>
      </c>
      <c r="J282" s="195" t="e">
        <v>#DIV/0!</v>
      </c>
      <c r="K282" s="193" t="e">
        <v>#DIV/0!</v>
      </c>
      <c r="M282" s="124" t="s">
        <v>176</v>
      </c>
      <c r="N282" s="190" t="e">
        <f t="array" ref="N282:R282">_xlfn.IFS($G$245=1,'[3]031_44_子育て(ひとり親)割合_2550'!$BW$182:$CA$182,
     $G$245=2,'[3]031_44_子育て(ひとり親)割合_2550'!$AE$182:$AI$182)</f>
        <v>#DIV/0!</v>
      </c>
      <c r="O282" s="195" t="e">
        <v>#DIV/0!</v>
      </c>
      <c r="P282" s="195" t="e">
        <v>#DIV/0!</v>
      </c>
      <c r="Q282" s="195" t="e">
        <v>#DIV/0!</v>
      </c>
      <c r="R282" s="193" t="e">
        <v>#DIV/0!</v>
      </c>
      <c r="T282" s="124" t="s">
        <v>176</v>
      </c>
      <c r="U282" s="190" t="e">
        <f t="array" ref="U282:Y282">_xlfn.IFS($G$245=1,'[3]031_44_子育て(ひとり親)割合_2550'!$BW$182:$CA$182,
     $G$245=2,'[3]031_44_子育て(ひとり親)割合_2550'!$AE$182:$AI$182)</f>
        <v>#DIV/0!</v>
      </c>
      <c r="V282" s="195" t="e">
        <v>#DIV/0!</v>
      </c>
      <c r="W282" s="195" t="e">
        <v>#DIV/0!</v>
      </c>
      <c r="X282" s="195" t="e">
        <v>#DIV/0!</v>
      </c>
      <c r="Y282" s="193" t="e">
        <v>#DIV/0!</v>
      </c>
      <c r="AA282" s="124" t="s">
        <v>176</v>
      </c>
      <c r="AB282" s="190" t="e">
        <f t="array" ref="AB282:AF282">_xlfn.IFS($G$245=1,'[3]031_44_子育て(ひとり親)割合_2550'!$BW$182:$CA$182,
     $G$245=2,'[3]031_44_子育て(ひとり親)割合_2550'!$AE$182:$AI$182)</f>
        <v>#DIV/0!</v>
      </c>
      <c r="AC282" s="195" t="e">
        <v>#DIV/0!</v>
      </c>
      <c r="AD282" s="195" t="e">
        <v>#DIV/0!</v>
      </c>
      <c r="AE282" s="195" t="e">
        <v>#DIV/0!</v>
      </c>
      <c r="AF282" s="193" t="e">
        <v>#DIV/0!</v>
      </c>
      <c r="AH282" s="124" t="s">
        <v>176</v>
      </c>
      <c r="AI282" s="190" t="e">
        <f t="array" ref="AI282:AM282">_xlfn.IFS($G$245=1,'[3]031_44_子育て(ひとり親)割合_2550'!$BW$182:$CA$182,
     $G$245=2,'[3]031_44_子育て(ひとり親)割合_2550'!$AE$182:$AI$182)</f>
        <v>#DIV/0!</v>
      </c>
      <c r="AJ282" s="195" t="e">
        <v>#DIV/0!</v>
      </c>
      <c r="AK282" s="195" t="e">
        <v>#DIV/0!</v>
      </c>
      <c r="AL282" s="195" t="e">
        <v>#DIV/0!</v>
      </c>
      <c r="AM282" s="193" t="e">
        <v>#DIV/0!</v>
      </c>
      <c r="AO282" s="124" t="s">
        <v>176</v>
      </c>
      <c r="AP282" s="190" t="e">
        <f t="array" ref="AP282:AT282">_xlfn.IFS($G$245=1,'[3]031_44_子育て(ひとり親)割合_2550'!$BW$182:$CA$182,
     $G$245=2,'[3]031_44_子育て(ひとり親)割合_2550'!$AE$182:$AI$182)</f>
        <v>#DIV/0!</v>
      </c>
      <c r="AQ282" s="195" t="e">
        <v>#DIV/0!</v>
      </c>
      <c r="AR282" s="195" t="e">
        <v>#DIV/0!</v>
      </c>
      <c r="AS282" s="195" t="e">
        <v>#DIV/0!</v>
      </c>
      <c r="AT282" s="193" t="e">
        <v>#DIV/0!</v>
      </c>
    </row>
    <row r="283" spans="2:46">
      <c r="B283" s="200"/>
      <c r="D283" s="100"/>
      <c r="F283" s="125" t="s">
        <v>154</v>
      </c>
      <c r="G283" s="191" t="e">
        <f t="array" ref="G283:K283">_xlfn.IFS($G$245=1,'[3]031_44_子育て(ひとり親)割合_2550'!$BW$189:$CA$189,
     $G$245=2,'[3]031_44_子育て(ひとり親)割合_2550'!$AE$189:$AI$189
)</f>
        <v>#DIV/0!</v>
      </c>
      <c r="H283" s="197" t="e">
        <v>#DIV/0!</v>
      </c>
      <c r="I283" s="197" t="e">
        <v>#DIV/0!</v>
      </c>
      <c r="J283" s="197" t="e">
        <v>#DIV/0!</v>
      </c>
      <c r="K283" s="194" t="e">
        <v>#DIV/0!</v>
      </c>
      <c r="M283" s="125" t="s">
        <v>154</v>
      </c>
      <c r="N283" s="191" t="e">
        <f t="array" ref="N283:R283">_xlfn.IFS($G$245=1,'[3]031_44_子育て(ひとり親)割合_2550'!$BW$189:$CA$189,
     $G$245=2,'[3]031_44_子育て(ひとり親)割合_2550'!$AE$189:$AI$189
)</f>
        <v>#DIV/0!</v>
      </c>
      <c r="O283" s="197" t="e">
        <v>#DIV/0!</v>
      </c>
      <c r="P283" s="197" t="e">
        <v>#DIV/0!</v>
      </c>
      <c r="Q283" s="197" t="e">
        <v>#DIV/0!</v>
      </c>
      <c r="R283" s="194" t="e">
        <v>#DIV/0!</v>
      </c>
      <c r="T283" s="125" t="s">
        <v>154</v>
      </c>
      <c r="U283" s="191" t="e">
        <f t="array" ref="U283:Y283">_xlfn.IFS($G$245=1,'[3]031_44_子育て(ひとり親)割合_2550'!$BW$189:$CA$189,
     $G$245=2,'[3]031_44_子育て(ひとり親)割合_2550'!$AE$189:$AI$189
)</f>
        <v>#DIV/0!</v>
      </c>
      <c r="V283" s="197" t="e">
        <v>#DIV/0!</v>
      </c>
      <c r="W283" s="197" t="e">
        <v>#DIV/0!</v>
      </c>
      <c r="X283" s="197" t="e">
        <v>#DIV/0!</v>
      </c>
      <c r="Y283" s="194" t="e">
        <v>#DIV/0!</v>
      </c>
      <c r="AA283" s="125" t="s">
        <v>154</v>
      </c>
      <c r="AB283" s="191" t="e">
        <f t="array" ref="AB283:AF283">_xlfn.IFS($G$245=1,'[3]031_44_子育て(ひとり親)割合_2550'!$BW$189:$CA$189,
     $G$245=2,'[3]031_44_子育て(ひとり親)割合_2550'!$AE$189:$AI$189
)</f>
        <v>#DIV/0!</v>
      </c>
      <c r="AC283" s="197" t="e">
        <v>#DIV/0!</v>
      </c>
      <c r="AD283" s="197" t="e">
        <v>#DIV/0!</v>
      </c>
      <c r="AE283" s="197" t="e">
        <v>#DIV/0!</v>
      </c>
      <c r="AF283" s="194" t="e">
        <v>#DIV/0!</v>
      </c>
      <c r="AH283" s="125" t="s">
        <v>154</v>
      </c>
      <c r="AI283" s="191" t="e">
        <f t="array" ref="AI283:AM283">_xlfn.IFS($G$245=1,'[3]031_44_子育て(ひとり親)割合_2550'!$BW$189:$CA$189,
     $G$245=2,'[3]031_44_子育て(ひとり親)割合_2550'!$AE$189:$AI$189
)</f>
        <v>#DIV/0!</v>
      </c>
      <c r="AJ283" s="197" t="e">
        <v>#DIV/0!</v>
      </c>
      <c r="AK283" s="197" t="e">
        <v>#DIV/0!</v>
      </c>
      <c r="AL283" s="197" t="e">
        <v>#DIV/0!</v>
      </c>
      <c r="AM283" s="194" t="e">
        <v>#DIV/0!</v>
      </c>
      <c r="AO283" s="125" t="s">
        <v>154</v>
      </c>
      <c r="AP283" s="191" t="e">
        <f t="array" ref="AP283:AT283">_xlfn.IFS($G$245=1,'[3]031_44_子育て(ひとり親)割合_2550'!$BW$189:$CA$189,
     $G$245=2,'[3]031_44_子育て(ひとり親)割合_2550'!$AE$189:$AI$189
)</f>
        <v>#DIV/0!</v>
      </c>
      <c r="AQ283" s="197" t="e">
        <v>#DIV/0!</v>
      </c>
      <c r="AR283" s="197" t="e">
        <v>#DIV/0!</v>
      </c>
      <c r="AS283" s="197" t="e">
        <v>#DIV/0!</v>
      </c>
      <c r="AT283" s="194" t="e">
        <v>#DIV/0!</v>
      </c>
    </row>
    <row r="284" spans="2:46">
      <c r="B284" s="200"/>
      <c r="D284" s="100"/>
      <c r="L284" s="23"/>
      <c r="M284" s="23"/>
      <c r="N284" s="4"/>
    </row>
    <row r="285" spans="2:46">
      <c r="E285" s="431"/>
    </row>
    <row r="286" spans="2:46">
      <c r="B286" s="200"/>
      <c r="C286" s="247" t="s">
        <v>286</v>
      </c>
      <c r="D286" s="3" t="s">
        <v>456</v>
      </c>
      <c r="E286" s="431"/>
    </row>
    <row r="287" spans="2:46">
      <c r="B287" s="200"/>
      <c r="D287" s="3"/>
      <c r="E287" s="431"/>
    </row>
    <row r="288" spans="2:46">
      <c r="B288" s="200"/>
      <c r="D288" s="100"/>
      <c r="E288" s="430" t="s">
        <v>91</v>
      </c>
      <c r="T288" s="31"/>
      <c r="U288" s="31"/>
      <c r="V288" s="31"/>
      <c r="W288" s="31"/>
      <c r="X288" s="31"/>
      <c r="Y288" s="31"/>
      <c r="Z288" s="31"/>
    </row>
    <row r="289" spans="2:52">
      <c r="B289" s="200"/>
      <c r="D289" s="100"/>
      <c r="F289" s="251" t="s">
        <v>131</v>
      </c>
      <c r="G289" s="89" t="s">
        <v>370</v>
      </c>
      <c r="H289" s="90"/>
      <c r="I289" s="91"/>
      <c r="J289" s="93"/>
      <c r="K289" s="93"/>
      <c r="L289" s="93"/>
      <c r="M289" s="93"/>
      <c r="N289" s="94"/>
      <c r="T289" s="31"/>
      <c r="U289" s="31"/>
      <c r="V289" s="31"/>
      <c r="W289" s="31"/>
      <c r="X289" s="31"/>
      <c r="Y289" s="31"/>
      <c r="Z289" s="31"/>
    </row>
    <row r="290" spans="2:52">
      <c r="B290" s="200"/>
      <c r="D290" s="100"/>
      <c r="F290" s="252"/>
      <c r="G290" s="95">
        <f>'[1]012_01_条件設定_共通'!$F$198</f>
        <v>1</v>
      </c>
      <c r="H290" s="134" t="str">
        <f>'[1]012_01_条件設定_共通'!$F$199</f>
        <v>優先入居等を行っていない</v>
      </c>
      <c r="I290" s="98"/>
      <c r="J290" s="98"/>
      <c r="K290" s="98"/>
      <c r="L290" s="98"/>
      <c r="M290" s="98"/>
      <c r="N290" s="243"/>
      <c r="O290" s="31"/>
      <c r="T290" s="31"/>
      <c r="U290" s="31"/>
      <c r="V290" s="31"/>
      <c r="W290" s="31"/>
      <c r="X290" s="31"/>
      <c r="Y290" s="31"/>
      <c r="Z290" s="31"/>
    </row>
    <row r="291" spans="2:52">
      <c r="B291" s="200"/>
      <c r="D291" s="100"/>
      <c r="F291" s="31"/>
      <c r="G291" s="31"/>
      <c r="H291" s="31"/>
      <c r="I291" s="31"/>
      <c r="J291" s="31"/>
      <c r="K291" s="31"/>
      <c r="L291" s="31"/>
      <c r="M291" s="31"/>
      <c r="N291" s="31"/>
      <c r="O291" s="31"/>
      <c r="T291" s="31"/>
      <c r="U291" s="31"/>
      <c r="V291" s="31"/>
      <c r="W291" s="31"/>
      <c r="X291" s="31"/>
      <c r="Y291" s="31"/>
      <c r="Z291" s="31"/>
    </row>
    <row r="292" spans="2:52" s="12" customFormat="1">
      <c r="B292" s="201"/>
      <c r="D292" s="248"/>
      <c r="E292" s="431"/>
      <c r="F292" s="251" t="s">
        <v>177</v>
      </c>
      <c r="G292" s="208" t="s">
        <v>371</v>
      </c>
      <c r="H292" s="93"/>
      <c r="I292" s="93"/>
      <c r="J292" s="93"/>
      <c r="K292" s="93"/>
      <c r="L292" s="93"/>
      <c r="M292" s="93"/>
      <c r="N292" s="94"/>
      <c r="O292" s="1"/>
      <c r="P292" s="1"/>
      <c r="Q292" s="1"/>
      <c r="R292" s="1"/>
      <c r="S292" s="1"/>
      <c r="T292" s="25"/>
    </row>
    <row r="293" spans="2:52" s="12" customFormat="1">
      <c r="B293" s="201"/>
      <c r="D293" s="248"/>
      <c r="E293" s="431"/>
      <c r="F293" s="252"/>
      <c r="G293" s="95">
        <f>'[1]012_01_条件設定_共通'!$F$209</f>
        <v>2</v>
      </c>
      <c r="H293" s="134" t="str">
        <f>'[1]012_01_条件設定_共通'!$F$210</f>
        <v>対数近似によるトレンド推計</v>
      </c>
      <c r="I293" s="98"/>
      <c r="J293" s="98"/>
      <c r="K293" s="98"/>
      <c r="L293" s="98"/>
      <c r="M293" s="98"/>
      <c r="N293" s="243"/>
      <c r="O293" s="1"/>
      <c r="P293" s="1"/>
      <c r="Q293" s="1"/>
      <c r="R293" s="1"/>
      <c r="S293" s="1"/>
      <c r="T293" s="25"/>
    </row>
    <row r="294" spans="2:52" s="12" customFormat="1">
      <c r="B294" s="201"/>
      <c r="D294" s="248"/>
      <c r="E294" s="431"/>
      <c r="F294" s="1"/>
      <c r="G294" s="99"/>
      <c r="H294" s="1"/>
      <c r="I294" s="1"/>
      <c r="J294" s="1"/>
      <c r="K294" s="1"/>
      <c r="L294" s="1"/>
      <c r="M294" s="1"/>
      <c r="N294" s="1"/>
      <c r="O294" s="1"/>
      <c r="P294" s="1"/>
      <c r="Q294" s="1"/>
      <c r="R294" s="1"/>
      <c r="S294" s="1"/>
      <c r="T294" s="25"/>
    </row>
    <row r="295" spans="2:52" s="12" customFormat="1">
      <c r="B295" s="201"/>
      <c r="D295" s="1"/>
      <c r="E295" s="431"/>
      <c r="F295" s="1"/>
      <c r="G295" s="99"/>
      <c r="H295" s="1"/>
      <c r="I295" s="1"/>
      <c r="J295" s="1"/>
      <c r="K295" s="1"/>
      <c r="L295" s="1"/>
      <c r="M295" s="1"/>
      <c r="N295" s="1"/>
      <c r="O295" s="1"/>
      <c r="P295" s="1"/>
      <c r="Q295" s="1"/>
      <c r="R295" s="1"/>
      <c r="S295" s="1"/>
      <c r="T295" s="25"/>
    </row>
    <row r="296" spans="2:52" s="12" customFormat="1">
      <c r="B296" s="201"/>
      <c r="D296" s="248"/>
      <c r="E296" s="429" t="s">
        <v>122</v>
      </c>
      <c r="F296" s="1"/>
      <c r="H296" s="1"/>
      <c r="I296" s="1"/>
      <c r="J296" s="1"/>
      <c r="K296" s="1"/>
      <c r="L296" s="1"/>
      <c r="M296" s="1"/>
      <c r="N296" s="1"/>
      <c r="O296" s="1"/>
      <c r="P296" s="1"/>
      <c r="Q296" s="1"/>
      <c r="R296" s="1"/>
      <c r="S296" s="1"/>
      <c r="T296" s="25"/>
    </row>
    <row r="297" spans="2:52" s="12" customFormat="1" ht="37.5">
      <c r="B297" s="201"/>
      <c r="D297" s="248"/>
      <c r="E297" s="431"/>
      <c r="F297" s="266" t="s">
        <v>372</v>
      </c>
      <c r="G297" s="107" cm="1">
        <f t="array" ref="G297">_xlfn.IFS('[1]012_01_条件設定_共通'!F198=1,'[1]012_01_条件設定_共通'!$F$201,
        '[1]012_01_条件設定_共通'!F198=2,'[1]012_01_条件設定_共通'!$F$201,
        '[1]012_01_条件設定_共通'!F198="","条件を設定してください")</f>
        <v>10.4</v>
      </c>
      <c r="H297" s="267" t="s">
        <v>19</v>
      </c>
      <c r="I297" s="1"/>
      <c r="J297" s="1"/>
      <c r="K297" s="1"/>
      <c r="L297" s="1"/>
      <c r="M297" s="1"/>
      <c r="N297" s="1"/>
      <c r="O297" s="1"/>
      <c r="P297" s="1"/>
      <c r="Q297" s="1"/>
      <c r="R297" s="1"/>
      <c r="S297" s="1"/>
      <c r="T297" s="25"/>
    </row>
    <row r="298" spans="2:52" s="12" customFormat="1">
      <c r="B298" s="201"/>
      <c r="D298" s="248"/>
      <c r="E298" s="431"/>
      <c r="F298" s="1"/>
      <c r="G298" s="99"/>
      <c r="H298" s="1"/>
      <c r="I298" s="1"/>
      <c r="J298" s="1"/>
      <c r="K298" s="1"/>
      <c r="L298" s="1"/>
      <c r="M298" s="1"/>
      <c r="N298" s="1"/>
      <c r="O298" s="1"/>
      <c r="P298" s="1"/>
      <c r="Q298" s="1"/>
      <c r="R298" s="1"/>
      <c r="S298" s="1"/>
      <c r="T298" s="25"/>
    </row>
    <row r="299" spans="2:52">
      <c r="B299" s="200"/>
    </row>
    <row r="300" spans="2:52">
      <c r="B300" s="200"/>
      <c r="D300" s="100"/>
      <c r="E300" s="430" t="s">
        <v>95</v>
      </c>
    </row>
    <row r="301" spans="2:52">
      <c r="B301" s="200"/>
      <c r="D301" s="100"/>
      <c r="E301" s="431"/>
      <c r="F301" s="1" t="s">
        <v>373</v>
      </c>
    </row>
    <row r="302" spans="2:52">
      <c r="B302" s="200"/>
      <c r="D302" s="100"/>
      <c r="E302" s="431"/>
      <c r="F302" s="3" t="s">
        <v>96</v>
      </c>
      <c r="N302" s="3" t="s">
        <v>97</v>
      </c>
      <c r="V302" s="3" t="s">
        <v>98</v>
      </c>
      <c r="AD302" s="3" t="s">
        <v>99</v>
      </c>
      <c r="AL302" s="3" t="s">
        <v>100</v>
      </c>
      <c r="AT302" s="3" t="s">
        <v>101</v>
      </c>
    </row>
    <row r="303" spans="2:52">
      <c r="B303" s="200"/>
      <c r="D303" s="100"/>
      <c r="E303" s="431"/>
      <c r="F303" s="596" t="s">
        <v>146</v>
      </c>
      <c r="G303" s="599" t="s">
        <v>147</v>
      </c>
      <c r="H303" s="587" t="s">
        <v>17</v>
      </c>
      <c r="I303" s="588"/>
      <c r="J303" s="588"/>
      <c r="K303" s="588"/>
      <c r="L303" s="589"/>
      <c r="M303" s="160"/>
      <c r="N303" s="590" t="s">
        <v>146</v>
      </c>
      <c r="O303" s="583" t="s">
        <v>147</v>
      </c>
      <c r="P303" s="587" t="s">
        <v>17</v>
      </c>
      <c r="Q303" s="588"/>
      <c r="R303" s="588"/>
      <c r="S303" s="588"/>
      <c r="T303" s="589"/>
      <c r="V303" s="590" t="s">
        <v>146</v>
      </c>
      <c r="W303" s="583" t="s">
        <v>147</v>
      </c>
      <c r="X303" s="587" t="s">
        <v>17</v>
      </c>
      <c r="Y303" s="588"/>
      <c r="Z303" s="588"/>
      <c r="AA303" s="588"/>
      <c r="AB303" s="589"/>
      <c r="AD303" s="590" t="s">
        <v>146</v>
      </c>
      <c r="AE303" s="583" t="s">
        <v>147</v>
      </c>
      <c r="AF303" s="587" t="s">
        <v>17</v>
      </c>
      <c r="AG303" s="588"/>
      <c r="AH303" s="588"/>
      <c r="AI303" s="588"/>
      <c r="AJ303" s="589"/>
      <c r="AL303" s="590" t="s">
        <v>146</v>
      </c>
      <c r="AM303" s="583" t="s">
        <v>147</v>
      </c>
      <c r="AN303" s="587" t="s">
        <v>17</v>
      </c>
      <c r="AO303" s="588"/>
      <c r="AP303" s="588"/>
      <c r="AQ303" s="588"/>
      <c r="AR303" s="589"/>
      <c r="AT303" s="590" t="s">
        <v>146</v>
      </c>
      <c r="AU303" s="583" t="s">
        <v>147</v>
      </c>
      <c r="AV303" s="587" t="s">
        <v>17</v>
      </c>
      <c r="AW303" s="588"/>
      <c r="AX303" s="588"/>
      <c r="AY303" s="588"/>
      <c r="AZ303" s="589"/>
    </row>
    <row r="304" spans="2:52" ht="37.5">
      <c r="B304" s="200"/>
      <c r="D304" s="100"/>
      <c r="E304" s="431"/>
      <c r="F304" s="597"/>
      <c r="G304" s="600"/>
      <c r="H304" s="176" t="s">
        <v>16</v>
      </c>
      <c r="I304" s="177" t="s">
        <v>15</v>
      </c>
      <c r="J304" s="177" t="s">
        <v>14</v>
      </c>
      <c r="K304" s="177" t="s">
        <v>13</v>
      </c>
      <c r="L304" s="178" t="s">
        <v>12</v>
      </c>
      <c r="M304" s="179"/>
      <c r="N304" s="591"/>
      <c r="O304" s="584"/>
      <c r="P304" s="176" t="s">
        <v>16</v>
      </c>
      <c r="Q304" s="177" t="s">
        <v>15</v>
      </c>
      <c r="R304" s="177" t="s">
        <v>14</v>
      </c>
      <c r="S304" s="177" t="s">
        <v>13</v>
      </c>
      <c r="T304" s="178" t="s">
        <v>12</v>
      </c>
      <c r="U304" s="8"/>
      <c r="V304" s="591"/>
      <c r="W304" s="584"/>
      <c r="X304" s="176" t="s">
        <v>16</v>
      </c>
      <c r="Y304" s="177" t="s">
        <v>15</v>
      </c>
      <c r="Z304" s="177" t="s">
        <v>14</v>
      </c>
      <c r="AA304" s="177" t="s">
        <v>13</v>
      </c>
      <c r="AB304" s="178" t="s">
        <v>12</v>
      </c>
      <c r="AC304" s="8"/>
      <c r="AD304" s="591"/>
      <c r="AE304" s="584"/>
      <c r="AF304" s="176" t="s">
        <v>16</v>
      </c>
      <c r="AG304" s="177" t="s">
        <v>15</v>
      </c>
      <c r="AH304" s="177" t="s">
        <v>14</v>
      </c>
      <c r="AI304" s="177" t="s">
        <v>13</v>
      </c>
      <c r="AJ304" s="178" t="s">
        <v>12</v>
      </c>
      <c r="AK304" s="8"/>
      <c r="AL304" s="591"/>
      <c r="AM304" s="584"/>
      <c r="AN304" s="176" t="s">
        <v>16</v>
      </c>
      <c r="AO304" s="177" t="s">
        <v>15</v>
      </c>
      <c r="AP304" s="177" t="s">
        <v>14</v>
      </c>
      <c r="AQ304" s="177" t="s">
        <v>13</v>
      </c>
      <c r="AR304" s="178" t="s">
        <v>12</v>
      </c>
      <c r="AS304" s="8"/>
      <c r="AT304" s="591"/>
      <c r="AU304" s="585"/>
      <c r="AV304" s="176" t="s">
        <v>16</v>
      </c>
      <c r="AW304" s="177" t="s">
        <v>15</v>
      </c>
      <c r="AX304" s="177" t="s">
        <v>14</v>
      </c>
      <c r="AY304" s="177" t="s">
        <v>13</v>
      </c>
      <c r="AZ304" s="178" t="s">
        <v>12</v>
      </c>
    </row>
    <row r="305" spans="2:52">
      <c r="B305" s="200"/>
      <c r="D305" s="100"/>
      <c r="E305" s="431"/>
      <c r="F305" s="597"/>
      <c r="G305" s="601"/>
      <c r="H305" s="210">
        <v>0</v>
      </c>
      <c r="I305" s="211">
        <f t="array" ref="I305:L305">I297:L297</f>
        <v>0</v>
      </c>
      <c r="J305" s="211">
        <v>0</v>
      </c>
      <c r="K305" s="211">
        <v>0</v>
      </c>
      <c r="L305" s="163">
        <v>0</v>
      </c>
      <c r="M305" s="160"/>
      <c r="N305" s="591"/>
      <c r="O305" s="585"/>
      <c r="P305" s="229">
        <v>0</v>
      </c>
      <c r="Q305" s="230">
        <f t="array" ref="Q305:T305">P307:S307</f>
        <v>226.23496124386497</v>
      </c>
      <c r="R305" s="230">
        <v>340.74017743420086</v>
      </c>
      <c r="S305" s="230">
        <v>490.02037368194351</v>
      </c>
      <c r="T305" s="231">
        <v>729.05385676769902</v>
      </c>
      <c r="V305" s="591"/>
      <c r="W305" s="585"/>
      <c r="X305" s="210">
        <v>0</v>
      </c>
      <c r="Y305" s="211">
        <f t="array" ref="Y305:AB305">X307:AA307</f>
        <v>221.65228185829278</v>
      </c>
      <c r="Z305" s="211">
        <v>335.0706736974995</v>
      </c>
      <c r="AA305" s="211">
        <v>484.78192831089075</v>
      </c>
      <c r="AB305" s="163">
        <v>724.84808899930715</v>
      </c>
      <c r="AD305" s="591"/>
      <c r="AE305" s="585"/>
      <c r="AF305" s="210">
        <v>0</v>
      </c>
      <c r="AG305" s="211">
        <f t="array" ref="AG305:AJ305">AF307:AI307</f>
        <v>217.62316469901631</v>
      </c>
      <c r="AH305" s="211">
        <v>330.086014534556</v>
      </c>
      <c r="AI305" s="211">
        <v>480.17625805630348</v>
      </c>
      <c r="AJ305" s="163">
        <v>721.15035462650587</v>
      </c>
      <c r="AL305" s="591"/>
      <c r="AM305" s="585"/>
      <c r="AN305" s="210">
        <v>0</v>
      </c>
      <c r="AO305" s="211">
        <f t="array" ref="AO305:AR305">AN307:AQ307</f>
        <v>214.02817348750992</v>
      </c>
      <c r="AP305" s="211">
        <v>325.63843826046349</v>
      </c>
      <c r="AQ305" s="211">
        <v>476.06683571046347</v>
      </c>
      <c r="AR305" s="163">
        <v>717.85104064599761</v>
      </c>
      <c r="AT305" s="591"/>
      <c r="AU305" s="585"/>
      <c r="AV305" s="210">
        <v>0</v>
      </c>
      <c r="AW305" s="211">
        <f t="array" ref="AW305:AZ305">AV307:AY307</f>
        <v>210.7827896149029</v>
      </c>
      <c r="AX305" s="211">
        <v>321.6233819048511</v>
      </c>
      <c r="AY305" s="211">
        <v>472.3570483362318</v>
      </c>
      <c r="AZ305" s="163">
        <v>714.87257985067288</v>
      </c>
    </row>
    <row r="306" spans="2:52">
      <c r="B306" s="200"/>
      <c r="D306" s="100"/>
      <c r="E306" s="431"/>
      <c r="F306" s="597"/>
      <c r="G306" s="601"/>
      <c r="H306" s="152" t="s">
        <v>135</v>
      </c>
      <c r="I306" s="154" t="s">
        <v>135</v>
      </c>
      <c r="J306" s="154" t="s">
        <v>135</v>
      </c>
      <c r="K306" s="154" t="s">
        <v>135</v>
      </c>
      <c r="L306" s="155" t="s">
        <v>135</v>
      </c>
      <c r="M306" s="160"/>
      <c r="N306" s="591"/>
      <c r="O306" s="585"/>
      <c r="P306" s="225" t="s">
        <v>18</v>
      </c>
      <c r="Q306" s="226" t="s">
        <v>18</v>
      </c>
      <c r="R306" s="226" t="s">
        <v>18</v>
      </c>
      <c r="S306" s="226" t="s">
        <v>18</v>
      </c>
      <c r="T306" s="227" t="s">
        <v>18</v>
      </c>
      <c r="V306" s="591"/>
      <c r="W306" s="585"/>
      <c r="X306" s="26" t="s">
        <v>18</v>
      </c>
      <c r="Y306" s="223" t="s">
        <v>18</v>
      </c>
      <c r="Z306" s="223" t="s">
        <v>18</v>
      </c>
      <c r="AA306" s="223" t="s">
        <v>18</v>
      </c>
      <c r="AB306" s="224" t="s">
        <v>18</v>
      </c>
      <c r="AD306" s="591"/>
      <c r="AE306" s="585"/>
      <c r="AF306" s="26" t="s">
        <v>18</v>
      </c>
      <c r="AG306" s="223" t="s">
        <v>18</v>
      </c>
      <c r="AH306" s="223" t="s">
        <v>18</v>
      </c>
      <c r="AI306" s="223" t="s">
        <v>18</v>
      </c>
      <c r="AJ306" s="224" t="s">
        <v>18</v>
      </c>
      <c r="AL306" s="591"/>
      <c r="AM306" s="585"/>
      <c r="AN306" s="26" t="s">
        <v>18</v>
      </c>
      <c r="AO306" s="223" t="s">
        <v>18</v>
      </c>
      <c r="AP306" s="223" t="s">
        <v>18</v>
      </c>
      <c r="AQ306" s="223" t="s">
        <v>18</v>
      </c>
      <c r="AR306" s="224" t="s">
        <v>18</v>
      </c>
      <c r="AT306" s="591"/>
      <c r="AU306" s="585"/>
      <c r="AV306" s="26" t="s">
        <v>18</v>
      </c>
      <c r="AW306" s="223" t="s">
        <v>18</v>
      </c>
      <c r="AX306" s="223" t="s">
        <v>18</v>
      </c>
      <c r="AY306" s="223" t="s">
        <v>18</v>
      </c>
      <c r="AZ306" s="224" t="s">
        <v>18</v>
      </c>
    </row>
    <row r="307" spans="2:52">
      <c r="B307" s="200"/>
      <c r="D307" s="100"/>
      <c r="E307" s="431"/>
      <c r="F307" s="598"/>
      <c r="G307" s="602"/>
      <c r="H307" s="212">
        <f t="array" ref="H307:K307">'[3]031_22_入居収入基準該当世帯割合_2550'!$G$170:$J$170</f>
        <v>231.54790977526727</v>
      </c>
      <c r="I307" s="213">
        <v>347.31314032715824</v>
      </c>
      <c r="J307" s="213">
        <v>496.09358725402728</v>
      </c>
      <c r="K307" s="213">
        <v>733.92983123775366</v>
      </c>
      <c r="L307" s="153">
        <v>9999</v>
      </c>
      <c r="M307" s="160"/>
      <c r="N307" s="592"/>
      <c r="O307" s="586"/>
      <c r="P307" s="234">
        <f t="array" ref="P307:S307">'[3]031_22_入居収入基準該当世帯割合_2550'!$T$170:$W$170</f>
        <v>226.23496124386497</v>
      </c>
      <c r="Q307" s="235">
        <v>340.74017743420086</v>
      </c>
      <c r="R307" s="235">
        <v>490.02037368194351</v>
      </c>
      <c r="S307" s="235">
        <v>729.05385676769902</v>
      </c>
      <c r="T307" s="228">
        <v>9999</v>
      </c>
      <c r="V307" s="592"/>
      <c r="W307" s="586"/>
      <c r="X307" s="232">
        <f t="array" ref="X307:AA307">'[3]031_22_入居収入基準該当世帯割合_2550'!$AG$170:$AJ$170</f>
        <v>221.65228185829278</v>
      </c>
      <c r="Y307" s="233">
        <v>335.0706736974995</v>
      </c>
      <c r="Z307" s="233">
        <v>484.78192831089075</v>
      </c>
      <c r="AA307" s="233">
        <v>724.84808899930715</v>
      </c>
      <c r="AB307" s="153">
        <v>9999</v>
      </c>
      <c r="AD307" s="592"/>
      <c r="AE307" s="586"/>
      <c r="AF307" s="232">
        <f t="array" ref="AF307:AI307">'[3]031_22_入居収入基準該当世帯割合_2550'!$AT$170:$AW$170</f>
        <v>217.62316469901631</v>
      </c>
      <c r="AG307" s="233">
        <v>330.086014534556</v>
      </c>
      <c r="AH307" s="233">
        <v>480.17625805630348</v>
      </c>
      <c r="AI307" s="233">
        <v>721.15035462650587</v>
      </c>
      <c r="AJ307" s="153">
        <v>9999</v>
      </c>
      <c r="AL307" s="592"/>
      <c r="AM307" s="586"/>
      <c r="AN307" s="232">
        <f t="array" ref="AN307:AQ307">'[3]031_22_入居収入基準該当世帯割合_2550'!$BG$170:$BJ$170</f>
        <v>214.02817348750992</v>
      </c>
      <c r="AO307" s="233">
        <v>325.63843826046349</v>
      </c>
      <c r="AP307" s="233">
        <v>476.06683571046347</v>
      </c>
      <c r="AQ307" s="233">
        <v>717.85104064599761</v>
      </c>
      <c r="AR307" s="153">
        <v>9999</v>
      </c>
      <c r="AT307" s="592"/>
      <c r="AU307" s="586"/>
      <c r="AV307" s="232">
        <f t="array" ref="AV307:AY307">'[3]031_22_入居収入基準該当世帯割合_2550'!$BT$170:$BW$170</f>
        <v>210.7827896149029</v>
      </c>
      <c r="AW307" s="233">
        <v>321.6233819048511</v>
      </c>
      <c r="AX307" s="233">
        <v>472.3570483362318</v>
      </c>
      <c r="AY307" s="233">
        <v>714.87257985067288</v>
      </c>
      <c r="AZ307" s="153">
        <v>9999</v>
      </c>
    </row>
    <row r="308" spans="2:52">
      <c r="B308" s="200"/>
      <c r="D308" s="100"/>
      <c r="E308" s="431"/>
      <c r="F308" s="158">
        <v>0</v>
      </c>
      <c r="G308" s="220">
        <f t="array" ref="G308:L313">'[3]031_22_入居収入基準該当世帯割合_2550'!$F$171:$K$176</f>
        <v>204.4</v>
      </c>
      <c r="H308" s="215">
        <v>0.8019785733491287</v>
      </c>
      <c r="I308" s="215">
        <v>0</v>
      </c>
      <c r="J308" s="215">
        <v>0</v>
      </c>
      <c r="K308" s="215">
        <v>0</v>
      </c>
      <c r="L308" s="216">
        <v>0</v>
      </c>
      <c r="N308" s="158">
        <v>0</v>
      </c>
      <c r="O308" s="214">
        <f t="array" ref="O308:T313">'[3]031_22_入居収入基準該当世帯割合_2550'!$S$171:$X$176</f>
        <v>204.4</v>
      </c>
      <c r="P308" s="236">
        <v>0.83387814061486831</v>
      </c>
      <c r="Q308" s="215">
        <v>0</v>
      </c>
      <c r="R308" s="215">
        <v>0</v>
      </c>
      <c r="S308" s="215">
        <v>0</v>
      </c>
      <c r="T308" s="216">
        <v>0</v>
      </c>
      <c r="V308" s="158">
        <v>0</v>
      </c>
      <c r="W308" s="220">
        <f t="array" ref="W308:AB313">'[3]031_22_入居収入基準該当世帯割合_2550'!$AF$171:$AK$176</f>
        <v>204.4</v>
      </c>
      <c r="X308" s="236">
        <v>0.86401395158637717</v>
      </c>
      <c r="Y308" s="215">
        <v>0</v>
      </c>
      <c r="Z308" s="215">
        <v>0</v>
      </c>
      <c r="AA308" s="215">
        <v>0</v>
      </c>
      <c r="AB308" s="216">
        <v>0</v>
      </c>
      <c r="AD308" s="158">
        <v>0</v>
      </c>
      <c r="AE308" s="220">
        <f t="array" ref="AE308:AJ313">'[3]031_22_入居収入基準該当世帯割合_2550'!$AS$171:$AX$176</f>
        <v>204.4</v>
      </c>
      <c r="AF308" s="236">
        <v>0.89236230966654162</v>
      </c>
      <c r="AG308" s="215">
        <v>0</v>
      </c>
      <c r="AH308" s="215">
        <v>0</v>
      </c>
      <c r="AI308" s="215">
        <v>0</v>
      </c>
      <c r="AJ308" s="216">
        <v>0</v>
      </c>
      <c r="AL308" s="158">
        <v>0</v>
      </c>
      <c r="AM308" s="220">
        <f t="array" ref="AM308:AR313">'[3]031_22_入居収入基準該当世帯割合_2550'!$BF$171:$BK$176</f>
        <v>204.4</v>
      </c>
      <c r="AN308" s="215">
        <v>0.91926919433660381</v>
      </c>
      <c r="AO308" s="215">
        <v>0</v>
      </c>
      <c r="AP308" s="215">
        <v>0</v>
      </c>
      <c r="AQ308" s="215">
        <v>0</v>
      </c>
      <c r="AR308" s="216">
        <v>0</v>
      </c>
      <c r="AT308" s="164">
        <v>0</v>
      </c>
      <c r="AU308" s="220">
        <f t="array" ref="AU308:AZ313">'[3]031_22_入居収入基準該当世帯割合_2550'!$BS$171:$BX$176</f>
        <v>204.4</v>
      </c>
      <c r="AV308" s="236">
        <v>0.94498795168369554</v>
      </c>
      <c r="AW308" s="215">
        <v>0</v>
      </c>
      <c r="AX308" s="215">
        <v>0</v>
      </c>
      <c r="AY308" s="215">
        <v>0</v>
      </c>
      <c r="AZ308" s="216">
        <v>0</v>
      </c>
    </row>
    <row r="309" spans="2:52">
      <c r="B309" s="200"/>
      <c r="D309" s="100"/>
      <c r="E309" s="431"/>
      <c r="F309" s="158">
        <v>1</v>
      </c>
      <c r="G309" s="221">
        <v>258.39999999999998</v>
      </c>
      <c r="H309" s="209">
        <v>1</v>
      </c>
      <c r="I309" s="209">
        <v>0.22966231099352927</v>
      </c>
      <c r="J309" s="209">
        <v>0</v>
      </c>
      <c r="K309" s="209">
        <v>0</v>
      </c>
      <c r="L309" s="217">
        <v>0</v>
      </c>
      <c r="N309" s="158">
        <v>1</v>
      </c>
      <c r="O309" s="119">
        <v>258.39999999999998</v>
      </c>
      <c r="P309" s="28">
        <v>1</v>
      </c>
      <c r="Q309" s="209">
        <v>0.27824886160551648</v>
      </c>
      <c r="R309" s="209">
        <v>0</v>
      </c>
      <c r="S309" s="209">
        <v>0</v>
      </c>
      <c r="T309" s="217">
        <v>0</v>
      </c>
      <c r="V309" s="158">
        <v>1</v>
      </c>
      <c r="W309" s="221">
        <v>258.39999999999998</v>
      </c>
      <c r="X309" s="28">
        <v>1</v>
      </c>
      <c r="Y309" s="209">
        <v>0.3210585609958006</v>
      </c>
      <c r="Z309" s="209">
        <v>0</v>
      </c>
      <c r="AA309" s="209">
        <v>0</v>
      </c>
      <c r="AB309" s="217">
        <v>0</v>
      </c>
      <c r="AD309" s="158">
        <v>1</v>
      </c>
      <c r="AE309" s="221">
        <v>258.39999999999998</v>
      </c>
      <c r="AF309" s="28">
        <v>1</v>
      </c>
      <c r="AG309" s="209">
        <v>0.35940785078347381</v>
      </c>
      <c r="AH309" s="209">
        <v>0</v>
      </c>
      <c r="AI309" s="209">
        <v>0</v>
      </c>
      <c r="AJ309" s="217">
        <v>0</v>
      </c>
      <c r="AL309" s="158">
        <v>1</v>
      </c>
      <c r="AM309" s="221">
        <v>258.39999999999998</v>
      </c>
      <c r="AN309" s="209">
        <v>1</v>
      </c>
      <c r="AO309" s="209">
        <v>0.39420170823216966</v>
      </c>
      <c r="AP309" s="209">
        <v>0</v>
      </c>
      <c r="AQ309" s="209">
        <v>0</v>
      </c>
      <c r="AR309" s="217">
        <v>0</v>
      </c>
      <c r="AT309" s="164">
        <v>1</v>
      </c>
      <c r="AU309" s="221">
        <v>258.39999999999998</v>
      </c>
      <c r="AV309" s="28">
        <v>1</v>
      </c>
      <c r="AW309" s="209">
        <v>0.4260902314123366</v>
      </c>
      <c r="AX309" s="209">
        <v>0</v>
      </c>
      <c r="AY309" s="209">
        <v>0</v>
      </c>
      <c r="AZ309" s="217">
        <v>0</v>
      </c>
    </row>
    <row r="310" spans="2:52">
      <c r="B310" s="200"/>
      <c r="D310" s="100"/>
      <c r="E310" s="431"/>
      <c r="F310" s="158">
        <v>2</v>
      </c>
      <c r="G310" s="221">
        <v>312.8</v>
      </c>
      <c r="H310" s="209">
        <v>1</v>
      </c>
      <c r="I310" s="209">
        <v>0.6988660165862377</v>
      </c>
      <c r="J310" s="209">
        <v>0</v>
      </c>
      <c r="K310" s="209">
        <v>0</v>
      </c>
      <c r="L310" s="217">
        <v>0</v>
      </c>
      <c r="N310" s="158">
        <v>2</v>
      </c>
      <c r="O310" s="119">
        <v>312.8</v>
      </c>
      <c r="P310" s="28">
        <v>1</v>
      </c>
      <c r="Q310" s="209">
        <v>0.75364075505242134</v>
      </c>
      <c r="R310" s="209">
        <v>0</v>
      </c>
      <c r="S310" s="209">
        <v>0</v>
      </c>
      <c r="T310" s="217">
        <v>0</v>
      </c>
      <c r="V310" s="158">
        <v>2</v>
      </c>
      <c r="W310" s="221">
        <v>312.8</v>
      </c>
      <c r="X310" s="28">
        <v>1</v>
      </c>
      <c r="Y310" s="209">
        <v>0.80182494111921288</v>
      </c>
      <c r="Z310" s="209">
        <v>0</v>
      </c>
      <c r="AA310" s="209">
        <v>0</v>
      </c>
      <c r="AB310" s="217">
        <v>0</v>
      </c>
      <c r="AD310" s="158">
        <v>2</v>
      </c>
      <c r="AE310" s="221">
        <v>312.8</v>
      </c>
      <c r="AF310" s="28">
        <v>1</v>
      </c>
      <c r="AG310" s="209">
        <v>0.8449268868957478</v>
      </c>
      <c r="AH310" s="209">
        <v>0</v>
      </c>
      <c r="AI310" s="209">
        <v>0</v>
      </c>
      <c r="AJ310" s="217">
        <v>0</v>
      </c>
      <c r="AL310" s="158">
        <v>2</v>
      </c>
      <c r="AM310" s="221">
        <v>312.8</v>
      </c>
      <c r="AN310" s="209">
        <v>1</v>
      </c>
      <c r="AO310" s="209">
        <v>0.8839822993831834</v>
      </c>
      <c r="AP310" s="209">
        <v>0</v>
      </c>
      <c r="AQ310" s="209">
        <v>0</v>
      </c>
      <c r="AR310" s="217">
        <v>0</v>
      </c>
      <c r="AT310" s="164">
        <v>2</v>
      </c>
      <c r="AU310" s="221">
        <v>312.8</v>
      </c>
      <c r="AV310" s="28">
        <v>1</v>
      </c>
      <c r="AW310" s="209">
        <v>0.91973443720746306</v>
      </c>
      <c r="AX310" s="209">
        <v>0</v>
      </c>
      <c r="AY310" s="209">
        <v>0</v>
      </c>
      <c r="AZ310" s="217">
        <v>0</v>
      </c>
    </row>
    <row r="311" spans="2:52">
      <c r="B311" s="200"/>
      <c r="D311" s="100"/>
      <c r="E311" s="431"/>
      <c r="F311" s="158">
        <v>3</v>
      </c>
      <c r="G311" s="221">
        <v>366.4</v>
      </c>
      <c r="H311" s="209">
        <v>1</v>
      </c>
      <c r="I311" s="209">
        <v>1</v>
      </c>
      <c r="J311" s="209">
        <v>0.13715757838470219</v>
      </c>
      <c r="K311" s="209">
        <v>0</v>
      </c>
      <c r="L311" s="217">
        <v>0</v>
      </c>
      <c r="N311" s="158">
        <v>3</v>
      </c>
      <c r="O311" s="119">
        <v>366.4</v>
      </c>
      <c r="P311" s="28">
        <v>1</v>
      </c>
      <c r="Q311" s="209">
        <v>1</v>
      </c>
      <c r="R311" s="209">
        <v>0.18369775268643829</v>
      </c>
      <c r="S311" s="209">
        <v>0</v>
      </c>
      <c r="T311" s="217">
        <v>0</v>
      </c>
      <c r="V311" s="158">
        <v>3</v>
      </c>
      <c r="W311" s="221">
        <v>366.4</v>
      </c>
      <c r="X311" s="28">
        <v>1</v>
      </c>
      <c r="Y311" s="209">
        <v>1</v>
      </c>
      <c r="Z311" s="209">
        <v>0.22356087222792376</v>
      </c>
      <c r="AA311" s="209">
        <v>0</v>
      </c>
      <c r="AB311" s="217">
        <v>0</v>
      </c>
      <c r="AD311" s="158">
        <v>3</v>
      </c>
      <c r="AE311" s="221">
        <v>366.4</v>
      </c>
      <c r="AF311" s="28">
        <v>1</v>
      </c>
      <c r="AG311" s="209">
        <v>1</v>
      </c>
      <c r="AH311" s="209">
        <v>0.25839655374074105</v>
      </c>
      <c r="AI311" s="209">
        <v>0</v>
      </c>
      <c r="AJ311" s="217">
        <v>0</v>
      </c>
      <c r="AL311" s="158">
        <v>3</v>
      </c>
      <c r="AM311" s="221">
        <v>366.4</v>
      </c>
      <c r="AN311" s="209">
        <v>1</v>
      </c>
      <c r="AO311" s="209">
        <v>1</v>
      </c>
      <c r="AP311" s="209">
        <v>0.28931260745539611</v>
      </c>
      <c r="AQ311" s="209">
        <v>0</v>
      </c>
      <c r="AR311" s="217">
        <v>0</v>
      </c>
      <c r="AT311" s="164">
        <v>3</v>
      </c>
      <c r="AU311" s="221">
        <v>366.4</v>
      </c>
      <c r="AV311" s="28">
        <v>1</v>
      </c>
      <c r="AW311" s="209">
        <v>1</v>
      </c>
      <c r="AX311" s="209">
        <v>0.31708854706111428</v>
      </c>
      <c r="AY311" s="209">
        <v>0</v>
      </c>
      <c r="AZ311" s="217">
        <v>0</v>
      </c>
    </row>
    <row r="312" spans="2:52">
      <c r="B312" s="200"/>
      <c r="D312" s="100"/>
      <c r="E312" s="431"/>
      <c r="F312" s="158">
        <v>4</v>
      </c>
      <c r="G312" s="221">
        <v>413.6</v>
      </c>
      <c r="H312" s="209">
        <v>1</v>
      </c>
      <c r="I312" s="209">
        <v>1</v>
      </c>
      <c r="J312" s="209">
        <v>0.47633530645117017</v>
      </c>
      <c r="K312" s="209">
        <v>0</v>
      </c>
      <c r="L312" s="217">
        <v>0</v>
      </c>
      <c r="N312" s="158">
        <v>4</v>
      </c>
      <c r="O312" s="119">
        <v>413.6</v>
      </c>
      <c r="P312" s="28">
        <v>1</v>
      </c>
      <c r="Q312" s="209">
        <v>1</v>
      </c>
      <c r="R312" s="209">
        <v>0.51899172256398118</v>
      </c>
      <c r="S312" s="209">
        <v>0</v>
      </c>
      <c r="T312" s="217">
        <v>0</v>
      </c>
      <c r="V312" s="158">
        <v>4</v>
      </c>
      <c r="W312" s="221">
        <v>413.6</v>
      </c>
      <c r="X312" s="28">
        <v>1</v>
      </c>
      <c r="Y312" s="209">
        <v>1</v>
      </c>
      <c r="Z312" s="209">
        <v>0.55311515045058146</v>
      </c>
      <c r="AA312" s="209">
        <v>0</v>
      </c>
      <c r="AB312" s="217">
        <v>0</v>
      </c>
      <c r="AD312" s="158">
        <v>4</v>
      </c>
      <c r="AE312" s="221">
        <v>413.6</v>
      </c>
      <c r="AF312" s="28">
        <v>1</v>
      </c>
      <c r="AG312" s="209">
        <v>1</v>
      </c>
      <c r="AH312" s="209">
        <v>0.58297209845428388</v>
      </c>
      <c r="AI312" s="209">
        <v>0</v>
      </c>
      <c r="AJ312" s="217">
        <v>0</v>
      </c>
      <c r="AL312" s="158">
        <v>4</v>
      </c>
      <c r="AM312" s="221">
        <v>413.6</v>
      </c>
      <c r="AN312" s="209">
        <v>1</v>
      </c>
      <c r="AO312" s="209">
        <v>1</v>
      </c>
      <c r="AP312" s="209">
        <v>0.6094986330405161</v>
      </c>
      <c r="AQ312" s="209">
        <v>0</v>
      </c>
      <c r="AR312" s="217">
        <v>0</v>
      </c>
      <c r="AT312" s="164">
        <v>4</v>
      </c>
      <c r="AU312" s="221">
        <v>413.6</v>
      </c>
      <c r="AV312" s="28">
        <v>1</v>
      </c>
      <c r="AW312" s="209">
        <v>1</v>
      </c>
      <c r="AX312" s="209">
        <v>0.63335420146383481</v>
      </c>
      <c r="AY312" s="209">
        <v>0</v>
      </c>
      <c r="AZ312" s="217">
        <v>0</v>
      </c>
    </row>
    <row r="313" spans="2:52">
      <c r="B313" s="200"/>
      <c r="D313" s="100"/>
      <c r="E313" s="431"/>
      <c r="F313" s="159">
        <v>5</v>
      </c>
      <c r="G313" s="222">
        <v>461.2</v>
      </c>
      <c r="H313" s="218">
        <v>1</v>
      </c>
      <c r="I313" s="218">
        <v>1</v>
      </c>
      <c r="J313" s="218">
        <v>0.77971333256936126</v>
      </c>
      <c r="K313" s="218">
        <v>0</v>
      </c>
      <c r="L313" s="219">
        <v>0</v>
      </c>
      <c r="N313" s="159">
        <v>5</v>
      </c>
      <c r="O313" s="121">
        <v>461.2</v>
      </c>
      <c r="P313" s="29">
        <v>1</v>
      </c>
      <c r="Q313" s="218">
        <v>1</v>
      </c>
      <c r="R313" s="218">
        <v>0.81859761171137113</v>
      </c>
      <c r="S313" s="218">
        <v>0</v>
      </c>
      <c r="T313" s="219">
        <v>0</v>
      </c>
      <c r="V313" s="159">
        <v>5</v>
      </c>
      <c r="W313" s="222">
        <v>461.2</v>
      </c>
      <c r="X313" s="29">
        <v>1</v>
      </c>
      <c r="Y313" s="218">
        <v>1</v>
      </c>
      <c r="Z313" s="218">
        <v>0.85195109579961703</v>
      </c>
      <c r="AA313" s="218">
        <v>0</v>
      </c>
      <c r="AB313" s="219">
        <v>0</v>
      </c>
      <c r="AD313" s="159">
        <v>5</v>
      </c>
      <c r="AE313" s="222">
        <v>461.2</v>
      </c>
      <c r="AF313" s="29">
        <v>1</v>
      </c>
      <c r="AG313" s="218">
        <v>1</v>
      </c>
      <c r="AH313" s="218">
        <v>0.88113436670295153</v>
      </c>
      <c r="AI313" s="218">
        <v>0</v>
      </c>
      <c r="AJ313" s="219">
        <v>0</v>
      </c>
      <c r="AL313" s="159">
        <v>5</v>
      </c>
      <c r="AM313" s="222">
        <v>461.2</v>
      </c>
      <c r="AN313" s="218">
        <v>1</v>
      </c>
      <c r="AO313" s="218">
        <v>1</v>
      </c>
      <c r="AP313" s="218">
        <v>0.90706236995568501</v>
      </c>
      <c r="AQ313" s="218">
        <v>0</v>
      </c>
      <c r="AR313" s="219">
        <v>0</v>
      </c>
      <c r="AT313" s="165">
        <v>5</v>
      </c>
      <c r="AU313" s="222">
        <v>461.2</v>
      </c>
      <c r="AV313" s="29">
        <v>1</v>
      </c>
      <c r="AW313" s="218">
        <v>1</v>
      </c>
      <c r="AX313" s="218">
        <v>0.93037967337746885</v>
      </c>
      <c r="AY313" s="218">
        <v>0</v>
      </c>
      <c r="AZ313" s="219">
        <v>0</v>
      </c>
    </row>
    <row r="314" spans="2:52">
      <c r="B314" s="200"/>
      <c r="D314" s="100"/>
      <c r="E314" s="431"/>
    </row>
    <row r="316" spans="2:52">
      <c r="B316" s="200"/>
      <c r="C316" s="247" t="s">
        <v>287</v>
      </c>
      <c r="D316" s="3" t="s">
        <v>458</v>
      </c>
    </row>
    <row r="317" spans="2:52">
      <c r="B317" s="200"/>
      <c r="D317" s="9"/>
    </row>
    <row r="318" spans="2:52">
      <c r="B318" s="200"/>
      <c r="D318" s="100"/>
      <c r="E318" s="430" t="s">
        <v>91</v>
      </c>
    </row>
    <row r="319" spans="2:52" ht="18.75" customHeight="1">
      <c r="B319" s="200"/>
      <c r="D319" s="100"/>
      <c r="F319" s="249" t="s">
        <v>93</v>
      </c>
      <c r="G319" s="205" t="s">
        <v>94</v>
      </c>
      <c r="H319" s="206"/>
      <c r="I319" s="206"/>
      <c r="J319" s="206"/>
      <c r="K319" s="206"/>
      <c r="L319" s="206"/>
      <c r="M319" s="206"/>
      <c r="N319" s="207"/>
    </row>
    <row r="320" spans="2:52">
      <c r="B320" s="200"/>
      <c r="D320" s="100"/>
      <c r="F320" s="250" t="s">
        <v>179</v>
      </c>
      <c r="G320" s="257">
        <f>'[1]012_01_条件設定_共通'!$F$60</f>
        <v>2</v>
      </c>
      <c r="H320" s="202" t="str">
        <f>'[1]012_01_条件設定_共通'!$F$61</f>
        <v>対数近似によるトレンド推計</v>
      </c>
      <c r="I320" s="203"/>
      <c r="J320" s="203"/>
      <c r="K320" s="203"/>
      <c r="L320" s="203"/>
      <c r="M320" s="203"/>
      <c r="N320" s="204"/>
    </row>
    <row r="321" spans="2:14">
      <c r="B321" s="200"/>
      <c r="D321" s="100"/>
    </row>
    <row r="322" spans="2:14">
      <c r="B322" s="200"/>
      <c r="D322" s="100"/>
      <c r="F322" s="258" t="s">
        <v>182</v>
      </c>
      <c r="G322" s="259" t="s">
        <v>183</v>
      </c>
      <c r="H322" s="260"/>
      <c r="I322" s="260"/>
      <c r="J322" s="260"/>
      <c r="K322" s="260"/>
      <c r="L322" s="260"/>
      <c r="M322" s="260"/>
      <c r="N322" s="261"/>
    </row>
    <row r="323" spans="2:14">
      <c r="B323" s="200"/>
      <c r="D323" s="100"/>
      <c r="F323" s="262" t="s">
        <v>184</v>
      </c>
      <c r="G323" s="240">
        <f>'[1]012_01_条件設定_共通'!$F$220</f>
        <v>2</v>
      </c>
      <c r="H323" s="263" t="str">
        <f>'[1]012_01_条件設定_共通'!$F$221</f>
        <v>対数近似によるトレンド推計</v>
      </c>
      <c r="I323" s="264"/>
      <c r="J323" s="264"/>
      <c r="K323" s="264"/>
      <c r="L323" s="264"/>
      <c r="M323" s="264"/>
      <c r="N323" s="265"/>
    </row>
    <row r="324" spans="2:14">
      <c r="B324" s="200"/>
      <c r="D324" s="100"/>
    </row>
    <row r="325" spans="2:14">
      <c r="B325" s="200"/>
      <c r="D325" s="100"/>
      <c r="F325" s="251" t="s">
        <v>185</v>
      </c>
      <c r="G325" s="208" t="s">
        <v>186</v>
      </c>
      <c r="H325" s="93"/>
      <c r="I325" s="93"/>
      <c r="J325" s="93"/>
      <c r="K325" s="93"/>
      <c r="L325" s="93"/>
      <c r="M325" s="93"/>
      <c r="N325" s="94"/>
    </row>
    <row r="326" spans="2:14">
      <c r="B326" s="200"/>
      <c r="D326" s="100"/>
      <c r="F326" s="252"/>
      <c r="G326" s="95">
        <f>'[1]012_01_条件設定_共通'!$F$230</f>
        <v>1</v>
      </c>
      <c r="H326" s="134" t="str">
        <f>'[1]012_01_条件設定_共通'!$F$231</f>
        <v>地域補正を実施する</v>
      </c>
      <c r="I326" s="98"/>
      <c r="J326" s="98"/>
      <c r="K326" s="98"/>
      <c r="L326" s="98"/>
      <c r="M326" s="98"/>
      <c r="N326" s="243"/>
    </row>
    <row r="327" spans="2:14">
      <c r="B327" s="200"/>
      <c r="D327" s="100"/>
    </row>
    <row r="328" spans="2:14">
      <c r="B328" s="200"/>
      <c r="E328" s="431"/>
    </row>
    <row r="329" spans="2:14">
      <c r="B329" s="200"/>
      <c r="C329" s="12"/>
      <c r="D329" s="248"/>
      <c r="E329" s="429" t="s">
        <v>122</v>
      </c>
    </row>
    <row r="330" spans="2:14">
      <c r="B330" s="200"/>
      <c r="C330" s="12"/>
      <c r="D330" s="248"/>
      <c r="E330" s="431"/>
      <c r="F330" s="5" t="s">
        <v>187</v>
      </c>
    </row>
    <row r="331" spans="2:14">
      <c r="B331" s="200"/>
      <c r="C331" s="12"/>
      <c r="D331" s="248"/>
      <c r="E331" s="431"/>
      <c r="F331" s="123" t="s">
        <v>188</v>
      </c>
      <c r="G331" s="220">
        <f t="array" ref="G331:G332">IF($G$326=1,'[1]012_01_条件設定_共通'!$F$233:$F$234,0)</f>
        <v>0</v>
      </c>
    </row>
    <row r="332" spans="2:14">
      <c r="B332" s="200"/>
      <c r="D332" s="248"/>
      <c r="F332" s="125" t="s">
        <v>189</v>
      </c>
      <c r="G332" s="222">
        <v>0</v>
      </c>
    </row>
    <row r="333" spans="2:14">
      <c r="B333" s="200"/>
      <c r="D333" s="248"/>
    </row>
    <row r="334" spans="2:14">
      <c r="B334" s="200"/>
    </row>
    <row r="335" spans="2:14">
      <c r="B335" s="200"/>
      <c r="D335" s="100"/>
      <c r="E335" s="430" t="s">
        <v>95</v>
      </c>
    </row>
    <row r="336" spans="2:14">
      <c r="B336" s="200"/>
      <c r="D336" s="100"/>
      <c r="E336" s="430"/>
      <c r="F336" s="1" t="s">
        <v>390</v>
      </c>
    </row>
    <row r="337" spans="2:46" ht="37.5">
      <c r="B337" s="200"/>
      <c r="D337" s="100"/>
      <c r="E337" s="430"/>
      <c r="F337" s="123"/>
      <c r="G337" s="496" t="s">
        <v>389</v>
      </c>
    </row>
    <row r="338" spans="2:46">
      <c r="B338" s="200"/>
      <c r="D338" s="100"/>
      <c r="E338" s="430"/>
      <c r="F338" s="18" t="s">
        <v>96</v>
      </c>
      <c r="G338" s="172" cm="1">
        <f t="array" ref="G338">_xlfn.IFS(
        '030_01_利用データ_共通'!$G$323=1,'[3]031_51_民借家賃単価_2550'!K73,
        '030_01_利用データ_共通'!$G$323=2,'[3]031_51_民借家賃単価_2550'!E73
)</f>
        <v>0</v>
      </c>
    </row>
    <row r="339" spans="2:46">
      <c r="B339" s="200"/>
      <c r="D339" s="100"/>
      <c r="E339" s="430"/>
      <c r="F339" s="17" t="s">
        <v>212</v>
      </c>
      <c r="G339" s="173" cm="1">
        <f t="array" ref="G339">_xlfn.IFS(
        '030_01_利用データ_共通'!$G$323=1,'[3]031_51_民借家賃単価_2550'!K75,
        '030_01_利用データ_共通'!$G$323=2,'[3]031_51_民借家賃単価_2550'!E75
)</f>
        <v>0</v>
      </c>
    </row>
    <row r="340" spans="2:46">
      <c r="B340" s="200"/>
      <c r="D340" s="100"/>
      <c r="E340" s="430"/>
      <c r="F340" s="17" t="s">
        <v>98</v>
      </c>
      <c r="G340" s="173" cm="1">
        <f t="array" ref="G340">_xlfn.IFS(
        '030_01_利用データ_共通'!$G$323=1,'[3]031_51_民借家賃単価_2550'!K77,
        '030_01_利用データ_共通'!$G$323=2,'[3]031_51_民借家賃単価_2550'!E77
)</f>
        <v>0</v>
      </c>
    </row>
    <row r="341" spans="2:46">
      <c r="B341" s="200"/>
      <c r="D341" s="100"/>
      <c r="E341" s="430"/>
      <c r="F341" s="17" t="s">
        <v>99</v>
      </c>
      <c r="G341" s="173" cm="1">
        <f t="array" ref="G341">_xlfn.IFS(
        '030_01_利用データ_共通'!$G$323=1,'[3]031_51_民借家賃単価_2550'!K79,
        '030_01_利用データ_共通'!$G$323=2,'[3]031_51_民借家賃単価_2550'!E79
)</f>
        <v>0</v>
      </c>
    </row>
    <row r="342" spans="2:46">
      <c r="B342" s="200"/>
      <c r="D342" s="100"/>
      <c r="E342" s="430"/>
      <c r="F342" s="17" t="s">
        <v>100</v>
      </c>
      <c r="G342" s="173" cm="1">
        <f t="array" ref="G342">_xlfn.IFS(
        '030_01_利用データ_共通'!$G$323=1,'[3]031_51_民借家賃単価_2550'!K81,
        '030_01_利用データ_共通'!$G$323=2,'[3]031_51_民借家賃単価_2550'!E81
)</f>
        <v>0</v>
      </c>
    </row>
    <row r="343" spans="2:46">
      <c r="B343" s="200"/>
      <c r="D343" s="100"/>
      <c r="E343" s="430"/>
      <c r="F343" s="16" t="s">
        <v>101</v>
      </c>
      <c r="G343" s="174" cm="1">
        <f t="array" ref="G343">_xlfn.IFS(
        '030_01_利用データ_共通'!$G$323=1,'[3]031_51_民借家賃単価_2550'!K83,
        '030_01_利用データ_共通'!$G$323=2,'[3]031_51_民借家賃単価_2550'!E83
)</f>
        <v>0</v>
      </c>
    </row>
    <row r="344" spans="2:46">
      <c r="B344" s="200"/>
      <c r="D344" s="100"/>
      <c r="E344" s="430"/>
    </row>
    <row r="345" spans="2:46">
      <c r="B345" s="200"/>
      <c r="D345" s="100"/>
      <c r="F345" s="1" t="s">
        <v>209</v>
      </c>
    </row>
    <row r="346" spans="2:46">
      <c r="B346" s="200"/>
      <c r="D346" s="100"/>
      <c r="F346" s="1" t="s">
        <v>96</v>
      </c>
      <c r="M346" s="1" t="s">
        <v>212</v>
      </c>
      <c r="T346" s="1" t="s">
        <v>98</v>
      </c>
      <c r="AA346" s="1" t="s">
        <v>99</v>
      </c>
      <c r="AH346" s="1" t="s">
        <v>100</v>
      </c>
      <c r="AO346" s="1" t="s">
        <v>101</v>
      </c>
    </row>
    <row r="347" spans="2:46">
      <c r="B347" s="200"/>
      <c r="D347" s="100"/>
      <c r="F347" s="299" t="s">
        <v>191</v>
      </c>
      <c r="G347" s="300" t="s">
        <v>17</v>
      </c>
      <c r="H347" s="301"/>
      <c r="I347" s="301"/>
      <c r="J347" s="301"/>
      <c r="K347" s="302"/>
      <c r="M347" s="299" t="s">
        <v>191</v>
      </c>
      <c r="N347" s="300" t="s">
        <v>17</v>
      </c>
      <c r="O347" s="301"/>
      <c r="P347" s="301"/>
      <c r="Q347" s="301"/>
      <c r="R347" s="302"/>
      <c r="T347" s="299" t="s">
        <v>191</v>
      </c>
      <c r="U347" s="300" t="s">
        <v>17</v>
      </c>
      <c r="V347" s="301"/>
      <c r="W347" s="301"/>
      <c r="X347" s="301"/>
      <c r="Y347" s="302"/>
      <c r="AA347" s="299" t="s">
        <v>191</v>
      </c>
      <c r="AB347" s="300" t="s">
        <v>17</v>
      </c>
      <c r="AC347" s="301"/>
      <c r="AD347" s="301"/>
      <c r="AE347" s="301"/>
      <c r="AF347" s="302"/>
      <c r="AH347" s="299" t="s">
        <v>191</v>
      </c>
      <c r="AI347" s="300" t="s">
        <v>17</v>
      </c>
      <c r="AJ347" s="301"/>
      <c r="AK347" s="301"/>
      <c r="AL347" s="301"/>
      <c r="AM347" s="302"/>
      <c r="AO347" s="299" t="s">
        <v>191</v>
      </c>
      <c r="AP347" s="300" t="s">
        <v>17</v>
      </c>
      <c r="AQ347" s="301"/>
      <c r="AR347" s="301"/>
      <c r="AS347" s="301"/>
      <c r="AT347" s="302"/>
    </row>
    <row r="348" spans="2:46" ht="37.5">
      <c r="B348" s="200"/>
      <c r="D348" s="100"/>
      <c r="F348" s="124"/>
      <c r="G348" s="303" t="s">
        <v>16</v>
      </c>
      <c r="H348" s="304" t="s">
        <v>15</v>
      </c>
      <c r="I348" s="304" t="s">
        <v>14</v>
      </c>
      <c r="J348" s="304" t="s">
        <v>13</v>
      </c>
      <c r="K348" s="305" t="s">
        <v>12</v>
      </c>
      <c r="M348" s="124"/>
      <c r="N348" s="303" t="s">
        <v>16</v>
      </c>
      <c r="O348" s="304" t="s">
        <v>15</v>
      </c>
      <c r="P348" s="304" t="s">
        <v>14</v>
      </c>
      <c r="Q348" s="304" t="s">
        <v>13</v>
      </c>
      <c r="R348" s="305" t="s">
        <v>12</v>
      </c>
      <c r="T348" s="124"/>
      <c r="U348" s="303" t="s">
        <v>16</v>
      </c>
      <c r="V348" s="304" t="s">
        <v>15</v>
      </c>
      <c r="W348" s="304" t="s">
        <v>14</v>
      </c>
      <c r="X348" s="304" t="s">
        <v>13</v>
      </c>
      <c r="Y348" s="305" t="s">
        <v>12</v>
      </c>
      <c r="AA348" s="124"/>
      <c r="AB348" s="303" t="s">
        <v>16</v>
      </c>
      <c r="AC348" s="304" t="s">
        <v>15</v>
      </c>
      <c r="AD348" s="304" t="s">
        <v>14</v>
      </c>
      <c r="AE348" s="304" t="s">
        <v>13</v>
      </c>
      <c r="AF348" s="305" t="s">
        <v>12</v>
      </c>
      <c r="AH348" s="124"/>
      <c r="AI348" s="303" t="s">
        <v>16</v>
      </c>
      <c r="AJ348" s="304" t="s">
        <v>15</v>
      </c>
      <c r="AK348" s="304" t="s">
        <v>14</v>
      </c>
      <c r="AL348" s="304" t="s">
        <v>13</v>
      </c>
      <c r="AM348" s="305" t="s">
        <v>12</v>
      </c>
      <c r="AO348" s="124"/>
      <c r="AP348" s="303" t="s">
        <v>16</v>
      </c>
      <c r="AQ348" s="304" t="s">
        <v>15</v>
      </c>
      <c r="AR348" s="304" t="s">
        <v>14</v>
      </c>
      <c r="AS348" s="304" t="s">
        <v>13</v>
      </c>
      <c r="AT348" s="305" t="s">
        <v>12</v>
      </c>
    </row>
    <row r="349" spans="2:46">
      <c r="B349" s="200"/>
      <c r="D349" s="100"/>
      <c r="F349" s="124"/>
      <c r="G349" s="279">
        <v>0</v>
      </c>
      <c r="H349" s="294">
        <f t="array" ref="H349:K349">G351:J351</f>
        <v>231.54790977526727</v>
      </c>
      <c r="I349" s="294">
        <v>347.31314032715824</v>
      </c>
      <c r="J349" s="294">
        <v>496.09358725402728</v>
      </c>
      <c r="K349" s="297">
        <v>733.92983123775366</v>
      </c>
      <c r="M349" s="124"/>
      <c r="N349" s="279">
        <v>0</v>
      </c>
      <c r="O349" s="294">
        <f t="array" ref="O349:R349">N351:Q351</f>
        <v>226.23496124386497</v>
      </c>
      <c r="P349" s="294">
        <v>340.74017743420086</v>
      </c>
      <c r="Q349" s="294">
        <v>490.02037368194351</v>
      </c>
      <c r="R349" s="297">
        <v>729.05385676769902</v>
      </c>
      <c r="T349" s="124"/>
      <c r="U349" s="279">
        <v>0</v>
      </c>
      <c r="V349" s="294">
        <f t="array" ref="V349:Y349">U351:X351</f>
        <v>221.65228185829278</v>
      </c>
      <c r="W349" s="294">
        <v>335.0706736974995</v>
      </c>
      <c r="X349" s="294">
        <v>484.78192831089075</v>
      </c>
      <c r="Y349" s="297">
        <v>724.84808899930715</v>
      </c>
      <c r="AA349" s="124"/>
      <c r="AB349" s="279">
        <v>0</v>
      </c>
      <c r="AC349" s="294">
        <f t="array" ref="AC349:AF349">AB351:AE351</f>
        <v>217.62316469901631</v>
      </c>
      <c r="AD349" s="294">
        <v>330.086014534556</v>
      </c>
      <c r="AE349" s="294">
        <v>480.17625805630348</v>
      </c>
      <c r="AF349" s="297">
        <v>721.15035462650587</v>
      </c>
      <c r="AH349" s="124"/>
      <c r="AI349" s="279">
        <v>0</v>
      </c>
      <c r="AJ349" s="294">
        <f t="array" ref="AJ349:AM349">AI351:AL351</f>
        <v>214.02817348750992</v>
      </c>
      <c r="AK349" s="294">
        <v>325.63843826046349</v>
      </c>
      <c r="AL349" s="294">
        <v>476.06683571046347</v>
      </c>
      <c r="AM349" s="297">
        <v>717.85104064599761</v>
      </c>
      <c r="AO349" s="124"/>
      <c r="AP349" s="279">
        <v>0</v>
      </c>
      <c r="AQ349" s="294">
        <f t="array" ref="AQ349:AT349">AP351:AS351</f>
        <v>210.7827896149029</v>
      </c>
      <c r="AR349" s="294">
        <v>321.6233819048511</v>
      </c>
      <c r="AS349" s="294">
        <v>472.3570483362318</v>
      </c>
      <c r="AT349" s="297">
        <v>714.87257985067288</v>
      </c>
    </row>
    <row r="350" spans="2:46">
      <c r="B350" s="200"/>
      <c r="D350" s="100"/>
      <c r="F350" s="124"/>
      <c r="G350" s="293" t="s">
        <v>210</v>
      </c>
      <c r="H350" s="295" t="s">
        <v>210</v>
      </c>
      <c r="I350" s="295" t="s">
        <v>210</v>
      </c>
      <c r="J350" s="295" t="s">
        <v>210</v>
      </c>
      <c r="K350" s="298" t="s">
        <v>210</v>
      </c>
      <c r="M350" s="124"/>
      <c r="N350" s="293" t="s">
        <v>210</v>
      </c>
      <c r="O350" s="295" t="s">
        <v>210</v>
      </c>
      <c r="P350" s="295" t="s">
        <v>210</v>
      </c>
      <c r="Q350" s="295" t="s">
        <v>210</v>
      </c>
      <c r="R350" s="298" t="s">
        <v>210</v>
      </c>
      <c r="T350" s="124"/>
      <c r="U350" s="293" t="s">
        <v>210</v>
      </c>
      <c r="V350" s="295" t="s">
        <v>210</v>
      </c>
      <c r="W350" s="295" t="s">
        <v>210</v>
      </c>
      <c r="X350" s="295" t="s">
        <v>210</v>
      </c>
      <c r="Y350" s="298" t="s">
        <v>210</v>
      </c>
      <c r="AA350" s="124"/>
      <c r="AB350" s="293" t="s">
        <v>210</v>
      </c>
      <c r="AC350" s="295" t="s">
        <v>210</v>
      </c>
      <c r="AD350" s="295" t="s">
        <v>210</v>
      </c>
      <c r="AE350" s="295" t="s">
        <v>210</v>
      </c>
      <c r="AF350" s="298" t="s">
        <v>210</v>
      </c>
      <c r="AH350" s="124"/>
      <c r="AI350" s="293" t="s">
        <v>210</v>
      </c>
      <c r="AJ350" s="295" t="s">
        <v>210</v>
      </c>
      <c r="AK350" s="295" t="s">
        <v>210</v>
      </c>
      <c r="AL350" s="295" t="s">
        <v>210</v>
      </c>
      <c r="AM350" s="298" t="s">
        <v>210</v>
      </c>
      <c r="AO350" s="124"/>
      <c r="AP350" s="293" t="s">
        <v>210</v>
      </c>
      <c r="AQ350" s="295" t="s">
        <v>210</v>
      </c>
      <c r="AR350" s="295" t="s">
        <v>210</v>
      </c>
      <c r="AS350" s="295" t="s">
        <v>210</v>
      </c>
      <c r="AT350" s="298" t="s">
        <v>210</v>
      </c>
    </row>
    <row r="351" spans="2:46">
      <c r="B351" s="200"/>
      <c r="D351" s="100"/>
      <c r="F351" s="125"/>
      <c r="G351" s="321">
        <f t="array" ref="G351:J351">'[3]031_52_著低年収未満割合_2550'!$E$62:$H$62</f>
        <v>231.54790977526727</v>
      </c>
      <c r="H351" s="296">
        <v>347.31314032715824</v>
      </c>
      <c r="I351" s="296">
        <v>496.09358725402728</v>
      </c>
      <c r="J351" s="296">
        <v>733.92983123775366</v>
      </c>
      <c r="K351" s="297">
        <v>9999</v>
      </c>
      <c r="M351" s="125"/>
      <c r="N351" s="321">
        <f t="array" ref="N351:Q351">'[3]031_52_著低年収未満割合_2550'!$E$63:$H$63</f>
        <v>226.23496124386497</v>
      </c>
      <c r="O351" s="296">
        <v>340.74017743420086</v>
      </c>
      <c r="P351" s="296">
        <v>490.02037368194351</v>
      </c>
      <c r="Q351" s="296">
        <v>729.05385676769902</v>
      </c>
      <c r="R351" s="297">
        <v>9999</v>
      </c>
      <c r="T351" s="125"/>
      <c r="U351" s="321">
        <f t="array" ref="U351:X351">'[3]031_52_著低年収未満割合_2550'!$E$64:$H$64</f>
        <v>221.65228185829278</v>
      </c>
      <c r="V351" s="296">
        <v>335.0706736974995</v>
      </c>
      <c r="W351" s="296">
        <v>484.78192831089075</v>
      </c>
      <c r="X351" s="296">
        <v>724.84808899930715</v>
      </c>
      <c r="Y351" s="297">
        <v>9999</v>
      </c>
      <c r="AA351" s="125"/>
      <c r="AB351" s="321">
        <f t="array" ref="AB351:AE351">'[3]031_52_著低年収未満割合_2550'!$E$65:$H$65</f>
        <v>217.62316469901631</v>
      </c>
      <c r="AC351" s="296">
        <v>330.086014534556</v>
      </c>
      <c r="AD351" s="296">
        <v>480.17625805630348</v>
      </c>
      <c r="AE351" s="296">
        <v>721.15035462650587</v>
      </c>
      <c r="AF351" s="297">
        <v>9999</v>
      </c>
      <c r="AH351" s="125"/>
      <c r="AI351" s="321">
        <f t="array" ref="AI351:AL351">'[3]031_52_著低年収未満割合_2550'!$E$66:$H$66</f>
        <v>214.02817348750992</v>
      </c>
      <c r="AJ351" s="296">
        <v>325.63843826046349</v>
      </c>
      <c r="AK351" s="296">
        <v>476.06683571046347</v>
      </c>
      <c r="AL351" s="296">
        <v>717.85104064599761</v>
      </c>
      <c r="AM351" s="297">
        <v>9999</v>
      </c>
      <c r="AO351" s="125"/>
      <c r="AP351" s="321">
        <f t="array" ref="AP351:AS351">'[3]031_52_著低年収未満割合_2550'!$E$67:$H$67</f>
        <v>210.7827896149029</v>
      </c>
      <c r="AQ351" s="296">
        <v>321.6233819048511</v>
      </c>
      <c r="AR351" s="296">
        <v>472.3570483362318</v>
      </c>
      <c r="AS351" s="296">
        <v>714.87257985067288</v>
      </c>
      <c r="AT351" s="297">
        <v>9999</v>
      </c>
    </row>
    <row r="352" spans="2:46">
      <c r="B352" s="200"/>
      <c r="D352" s="100"/>
      <c r="F352" s="18" t="s">
        <v>11</v>
      </c>
      <c r="G352" s="349" t="e">
        <f t="array" ref="G352:K357">_xlfn.IFS(
        AND($G$326=1,$G$323=1),'[3]031_52_著低年収未満割合_2550'!$AS$198:$AW$203,
        AND($G$326=1,$G$323=2),'[3]031_52_著低年収未満割合_2550'!$AF$198:$AJ$203,
        AND($G$326=2,$G$323=1),'[3]031_52_著低年収未満割合_2550'!$S$198:$W$203,
        AND($G$326=2,$G$323=2),'[3]031_52_著低年収未満割合_2550'!$F$198:$J$203
)</f>
        <v>#DIV/0!</v>
      </c>
      <c r="H352" s="348" t="e">
        <v>#DIV/0!</v>
      </c>
      <c r="I352" s="348" t="e">
        <v>#DIV/0!</v>
      </c>
      <c r="J352" s="348" t="e">
        <v>#DIV/0!</v>
      </c>
      <c r="K352" s="347" t="e">
        <v>#DIV/0!</v>
      </c>
      <c r="M352" s="18" t="s">
        <v>11</v>
      </c>
      <c r="N352" s="349" t="e">
        <f t="array" ref="N352:R357">_xlfn.IFS(
        AND($G$326=1,$G$323=1),'[3]031_52_著低年収未満割合_2550'!$AS$220:$AW$225,
        AND($G$326=1,$G$323=2),'[3]031_52_著低年収未満割合_2550'!$AF$220:$AJ$225,
        AND($G$326=2,$G$323=1),'[3]031_52_著低年収未満割合_2550'!$S$220:$W$225,
        AND($G$326=2,$G$323=2),'[3]031_52_著低年収未満割合_2550'!$F$220:$J$225
)</f>
        <v>#DIV/0!</v>
      </c>
      <c r="O352" s="348" t="e">
        <v>#DIV/0!</v>
      </c>
      <c r="P352" s="348" t="e">
        <v>#DIV/0!</v>
      </c>
      <c r="Q352" s="348" t="e">
        <v>#DIV/0!</v>
      </c>
      <c r="R352" s="347" t="e">
        <v>#DIV/0!</v>
      </c>
      <c r="T352" s="18" t="s">
        <v>11</v>
      </c>
      <c r="U352" s="323" t="e">
        <f t="array" ref="U352:Y357">_xlfn.IFS(
        AND($G$326=1,$G$323=1),'[3]031_52_著低年収未満割合_2550'!$AS$242:$AW$247,
        AND($G$326=1,$G$323=2),'[3]031_52_著低年収未満割合_2550'!$AF$242:$AJ$247,
        AND($G$326=2,$G$323=1),'[3]031_52_著低年収未満割合_2550'!$S$242:$W$247,
        AND($G$326=2,$G$323=2),'[3]031_52_著低年収未満割合_2550'!$F$242:$J$247
)</f>
        <v>#DIV/0!</v>
      </c>
      <c r="V352" s="324" t="e">
        <v>#DIV/0!</v>
      </c>
      <c r="W352" s="324" t="e">
        <v>#DIV/0!</v>
      </c>
      <c r="X352" s="324" t="e">
        <v>#DIV/0!</v>
      </c>
      <c r="Y352" s="325" t="e">
        <v>#DIV/0!</v>
      </c>
      <c r="AA352" s="18" t="s">
        <v>11</v>
      </c>
      <c r="AB352" s="323" t="e">
        <f t="array" ref="AB352:AF357">_xlfn.IFS(
        AND($G$326=1,$G$323=1),'[3]031_52_著低年収未満割合_2550'!$AS$264:$AW$269,
        AND($G$326=1,$G$323=2),'[3]031_52_著低年収未満割合_2550'!$AF$264:$AJ$269,
        AND($G$326=2,$G$323=1),'[3]031_52_著低年収未満割合_2550'!$S$264:$W$269,
        AND($G$326=2,$G$323=2),'[3]031_52_著低年収未満割合_2550'!$F$264:$J$269
)</f>
        <v>#DIV/0!</v>
      </c>
      <c r="AC352" s="324" t="e">
        <v>#DIV/0!</v>
      </c>
      <c r="AD352" s="324" t="e">
        <v>#DIV/0!</v>
      </c>
      <c r="AE352" s="324" t="e">
        <v>#DIV/0!</v>
      </c>
      <c r="AF352" s="325" t="e">
        <v>#DIV/0!</v>
      </c>
      <c r="AH352" s="18" t="s">
        <v>11</v>
      </c>
      <c r="AI352" s="323" t="e">
        <f t="array" ref="AI352:AM357">_xlfn.IFS(
        AND($G$326=1,$G$323=1),'[3]031_52_著低年収未満割合_2550'!$AS$286:$AW$291,
        AND($G$326=1,$G$323=2),'[3]031_52_著低年収未満割合_2550'!$AF$286:$AJ$291,
        AND($G$326=2,$G$323=1),'[3]031_52_著低年収未満割合_2550'!$S$286:$W$291,
        AND($G$326=2,$G$323=2),'[3]031_52_著低年収未満割合_2550'!$F$286:$J$291
)</f>
        <v>#DIV/0!</v>
      </c>
      <c r="AJ352" s="324" t="e">
        <v>#DIV/0!</v>
      </c>
      <c r="AK352" s="324" t="e">
        <v>#DIV/0!</v>
      </c>
      <c r="AL352" s="324" t="e">
        <v>#DIV/0!</v>
      </c>
      <c r="AM352" s="325" t="e">
        <v>#DIV/0!</v>
      </c>
      <c r="AO352" s="18" t="s">
        <v>11</v>
      </c>
      <c r="AP352" s="323" t="e">
        <f t="array" ref="AP352:AT357">_xlfn.IFS(
        AND($G$326=1,$G$323=1),'[3]031_52_著低年収未満割合_2550'!$AS$308:$AW$313,
        AND($G$326=1,$G$323=2),'[3]031_52_著低年収未満割合_2550'!$AF$308:$AJ$313,
        AND($G$326=2,$G$323=1),'[3]031_52_著低年収未満割合_2550'!$S$308:$W$313,
        AND($G$326=2,$G$323=2),'[3]031_52_著低年収未満割合_2550'!$F$308:$J$313
)</f>
        <v>#DIV/0!</v>
      </c>
      <c r="AQ352" s="324" t="e">
        <v>#DIV/0!</v>
      </c>
      <c r="AR352" s="324" t="e">
        <v>#DIV/0!</v>
      </c>
      <c r="AS352" s="324" t="e">
        <v>#DIV/0!</v>
      </c>
      <c r="AT352" s="325" t="e">
        <v>#DIV/0!</v>
      </c>
    </row>
    <row r="353" spans="2:46">
      <c r="B353" s="200"/>
      <c r="D353" s="100"/>
      <c r="F353" s="17" t="s">
        <v>10</v>
      </c>
      <c r="G353" s="346" t="e">
        <v>#DIV/0!</v>
      </c>
      <c r="H353" s="345" t="e">
        <v>#DIV/0!</v>
      </c>
      <c r="I353" s="345" t="e">
        <v>#DIV/0!</v>
      </c>
      <c r="J353" s="345" t="e">
        <v>#DIV/0!</v>
      </c>
      <c r="K353" s="344" t="e">
        <v>#DIV/0!</v>
      </c>
      <c r="M353" s="17" t="s">
        <v>10</v>
      </c>
      <c r="N353" s="346" t="e">
        <v>#DIV/0!</v>
      </c>
      <c r="O353" s="345" t="e">
        <v>#DIV/0!</v>
      </c>
      <c r="P353" s="345" t="e">
        <v>#DIV/0!</v>
      </c>
      <c r="Q353" s="345" t="e">
        <v>#DIV/0!</v>
      </c>
      <c r="R353" s="344" t="e">
        <v>#DIV/0!</v>
      </c>
      <c r="T353" s="17" t="s">
        <v>10</v>
      </c>
      <c r="U353" s="319" t="e">
        <v>#DIV/0!</v>
      </c>
      <c r="V353" s="322" t="e">
        <v>#DIV/0!</v>
      </c>
      <c r="W353" s="322" t="e">
        <v>#DIV/0!</v>
      </c>
      <c r="X353" s="322" t="e">
        <v>#DIV/0!</v>
      </c>
      <c r="Y353" s="326" t="e">
        <v>#DIV/0!</v>
      </c>
      <c r="AA353" s="17" t="s">
        <v>10</v>
      </c>
      <c r="AB353" s="319" t="e">
        <v>#DIV/0!</v>
      </c>
      <c r="AC353" s="322" t="e">
        <v>#DIV/0!</v>
      </c>
      <c r="AD353" s="322" t="e">
        <v>#DIV/0!</v>
      </c>
      <c r="AE353" s="322" t="e">
        <v>#DIV/0!</v>
      </c>
      <c r="AF353" s="326" t="e">
        <v>#DIV/0!</v>
      </c>
      <c r="AH353" s="17" t="s">
        <v>10</v>
      </c>
      <c r="AI353" s="319" t="e">
        <v>#DIV/0!</v>
      </c>
      <c r="AJ353" s="322" t="e">
        <v>#DIV/0!</v>
      </c>
      <c r="AK353" s="322" t="e">
        <v>#DIV/0!</v>
      </c>
      <c r="AL353" s="322" t="e">
        <v>#DIV/0!</v>
      </c>
      <c r="AM353" s="326" t="e">
        <v>#DIV/0!</v>
      </c>
      <c r="AO353" s="17" t="s">
        <v>10</v>
      </c>
      <c r="AP353" s="319" t="e">
        <v>#DIV/0!</v>
      </c>
      <c r="AQ353" s="322" t="e">
        <v>#DIV/0!</v>
      </c>
      <c r="AR353" s="322" t="e">
        <v>#DIV/0!</v>
      </c>
      <c r="AS353" s="322" t="e">
        <v>#DIV/0!</v>
      </c>
      <c r="AT353" s="326" t="e">
        <v>#DIV/0!</v>
      </c>
    </row>
    <row r="354" spans="2:46">
      <c r="B354" s="200"/>
      <c r="D354" s="100"/>
      <c r="F354" s="17" t="s">
        <v>9</v>
      </c>
      <c r="G354" s="346" t="e">
        <v>#DIV/0!</v>
      </c>
      <c r="H354" s="345" t="e">
        <v>#DIV/0!</v>
      </c>
      <c r="I354" s="345" t="e">
        <v>#DIV/0!</v>
      </c>
      <c r="J354" s="345" t="e">
        <v>#DIV/0!</v>
      </c>
      <c r="K354" s="344" t="e">
        <v>#DIV/0!</v>
      </c>
      <c r="M354" s="17" t="s">
        <v>9</v>
      </c>
      <c r="N354" s="346" t="e">
        <v>#DIV/0!</v>
      </c>
      <c r="O354" s="345" t="e">
        <v>#DIV/0!</v>
      </c>
      <c r="P354" s="345" t="e">
        <v>#DIV/0!</v>
      </c>
      <c r="Q354" s="345" t="e">
        <v>#DIV/0!</v>
      </c>
      <c r="R354" s="344" t="e">
        <v>#DIV/0!</v>
      </c>
      <c r="T354" s="17" t="s">
        <v>9</v>
      </c>
      <c r="U354" s="319" t="e">
        <v>#DIV/0!</v>
      </c>
      <c r="V354" s="322" t="e">
        <v>#DIV/0!</v>
      </c>
      <c r="W354" s="322" t="e">
        <v>#DIV/0!</v>
      </c>
      <c r="X354" s="322" t="e">
        <v>#DIV/0!</v>
      </c>
      <c r="Y354" s="326" t="e">
        <v>#DIV/0!</v>
      </c>
      <c r="AA354" s="17" t="s">
        <v>9</v>
      </c>
      <c r="AB354" s="319" t="e">
        <v>#DIV/0!</v>
      </c>
      <c r="AC354" s="322" t="e">
        <v>#DIV/0!</v>
      </c>
      <c r="AD354" s="322" t="e">
        <v>#DIV/0!</v>
      </c>
      <c r="AE354" s="322" t="e">
        <v>#DIV/0!</v>
      </c>
      <c r="AF354" s="326" t="e">
        <v>#DIV/0!</v>
      </c>
      <c r="AH354" s="17" t="s">
        <v>9</v>
      </c>
      <c r="AI354" s="319" t="e">
        <v>#DIV/0!</v>
      </c>
      <c r="AJ354" s="322" t="e">
        <v>#DIV/0!</v>
      </c>
      <c r="AK354" s="322" t="e">
        <v>#DIV/0!</v>
      </c>
      <c r="AL354" s="322" t="e">
        <v>#DIV/0!</v>
      </c>
      <c r="AM354" s="326" t="e">
        <v>#DIV/0!</v>
      </c>
      <c r="AO354" s="17" t="s">
        <v>9</v>
      </c>
      <c r="AP354" s="319" t="e">
        <v>#DIV/0!</v>
      </c>
      <c r="AQ354" s="322" t="e">
        <v>#DIV/0!</v>
      </c>
      <c r="AR354" s="322" t="e">
        <v>#DIV/0!</v>
      </c>
      <c r="AS354" s="322" t="e">
        <v>#DIV/0!</v>
      </c>
      <c r="AT354" s="326" t="e">
        <v>#DIV/0!</v>
      </c>
    </row>
    <row r="355" spans="2:46">
      <c r="B355" s="200"/>
      <c r="D355" s="100"/>
      <c r="F355" s="17" t="s">
        <v>8</v>
      </c>
      <c r="G355" s="346" t="e">
        <v>#DIV/0!</v>
      </c>
      <c r="H355" s="345" t="e">
        <v>#DIV/0!</v>
      </c>
      <c r="I355" s="345" t="e">
        <v>#DIV/0!</v>
      </c>
      <c r="J355" s="345" t="e">
        <v>#DIV/0!</v>
      </c>
      <c r="K355" s="344" t="e">
        <v>#DIV/0!</v>
      </c>
      <c r="M355" s="17" t="s">
        <v>8</v>
      </c>
      <c r="N355" s="346" t="e">
        <v>#DIV/0!</v>
      </c>
      <c r="O355" s="345" t="e">
        <v>#DIV/0!</v>
      </c>
      <c r="P355" s="345" t="e">
        <v>#DIV/0!</v>
      </c>
      <c r="Q355" s="345" t="e">
        <v>#DIV/0!</v>
      </c>
      <c r="R355" s="344" t="e">
        <v>#DIV/0!</v>
      </c>
      <c r="T355" s="17" t="s">
        <v>8</v>
      </c>
      <c r="U355" s="319" t="e">
        <v>#DIV/0!</v>
      </c>
      <c r="V355" s="322" t="e">
        <v>#DIV/0!</v>
      </c>
      <c r="W355" s="322" t="e">
        <v>#DIV/0!</v>
      </c>
      <c r="X355" s="322" t="e">
        <v>#DIV/0!</v>
      </c>
      <c r="Y355" s="326" t="e">
        <v>#DIV/0!</v>
      </c>
      <c r="AA355" s="17" t="s">
        <v>8</v>
      </c>
      <c r="AB355" s="319" t="e">
        <v>#DIV/0!</v>
      </c>
      <c r="AC355" s="322" t="e">
        <v>#DIV/0!</v>
      </c>
      <c r="AD355" s="322" t="e">
        <v>#DIV/0!</v>
      </c>
      <c r="AE355" s="322" t="e">
        <v>#DIV/0!</v>
      </c>
      <c r="AF355" s="326" t="e">
        <v>#DIV/0!</v>
      </c>
      <c r="AH355" s="17" t="s">
        <v>8</v>
      </c>
      <c r="AI355" s="319" t="e">
        <v>#DIV/0!</v>
      </c>
      <c r="AJ355" s="322" t="e">
        <v>#DIV/0!</v>
      </c>
      <c r="AK355" s="322" t="e">
        <v>#DIV/0!</v>
      </c>
      <c r="AL355" s="322" t="e">
        <v>#DIV/0!</v>
      </c>
      <c r="AM355" s="326" t="e">
        <v>#DIV/0!</v>
      </c>
      <c r="AO355" s="17" t="s">
        <v>8</v>
      </c>
      <c r="AP355" s="319" t="e">
        <v>#DIV/0!</v>
      </c>
      <c r="AQ355" s="322" t="e">
        <v>#DIV/0!</v>
      </c>
      <c r="AR355" s="322" t="e">
        <v>#DIV/0!</v>
      </c>
      <c r="AS355" s="322" t="e">
        <v>#DIV/0!</v>
      </c>
      <c r="AT355" s="326" t="e">
        <v>#DIV/0!</v>
      </c>
    </row>
    <row r="356" spans="2:46">
      <c r="B356" s="200"/>
      <c r="D356" s="100"/>
      <c r="F356" s="17" t="s">
        <v>7</v>
      </c>
      <c r="G356" s="346" t="e">
        <v>#DIV/0!</v>
      </c>
      <c r="H356" s="345" t="e">
        <v>#DIV/0!</v>
      </c>
      <c r="I356" s="345" t="e">
        <v>#DIV/0!</v>
      </c>
      <c r="J356" s="345" t="e">
        <v>#DIV/0!</v>
      </c>
      <c r="K356" s="344" t="e">
        <v>#DIV/0!</v>
      </c>
      <c r="M356" s="17" t="s">
        <v>7</v>
      </c>
      <c r="N356" s="346" t="e">
        <v>#DIV/0!</v>
      </c>
      <c r="O356" s="345" t="e">
        <v>#DIV/0!</v>
      </c>
      <c r="P356" s="345" t="e">
        <v>#DIV/0!</v>
      </c>
      <c r="Q356" s="345" t="e">
        <v>#DIV/0!</v>
      </c>
      <c r="R356" s="344" t="e">
        <v>#DIV/0!</v>
      </c>
      <c r="T356" s="17" t="s">
        <v>7</v>
      </c>
      <c r="U356" s="319" t="e">
        <v>#DIV/0!</v>
      </c>
      <c r="V356" s="322" t="e">
        <v>#DIV/0!</v>
      </c>
      <c r="W356" s="322" t="e">
        <v>#DIV/0!</v>
      </c>
      <c r="X356" s="322" t="e">
        <v>#DIV/0!</v>
      </c>
      <c r="Y356" s="326" t="e">
        <v>#DIV/0!</v>
      </c>
      <c r="AA356" s="17" t="s">
        <v>7</v>
      </c>
      <c r="AB356" s="319" t="e">
        <v>#DIV/0!</v>
      </c>
      <c r="AC356" s="322" t="e">
        <v>#DIV/0!</v>
      </c>
      <c r="AD356" s="322" t="e">
        <v>#DIV/0!</v>
      </c>
      <c r="AE356" s="322" t="e">
        <v>#DIV/0!</v>
      </c>
      <c r="AF356" s="326" t="e">
        <v>#DIV/0!</v>
      </c>
      <c r="AH356" s="17" t="s">
        <v>7</v>
      </c>
      <c r="AI356" s="319" t="e">
        <v>#DIV/0!</v>
      </c>
      <c r="AJ356" s="322" t="e">
        <v>#DIV/0!</v>
      </c>
      <c r="AK356" s="322" t="e">
        <v>#DIV/0!</v>
      </c>
      <c r="AL356" s="322" t="e">
        <v>#DIV/0!</v>
      </c>
      <c r="AM356" s="326" t="e">
        <v>#DIV/0!</v>
      </c>
      <c r="AO356" s="17" t="s">
        <v>7</v>
      </c>
      <c r="AP356" s="319" t="e">
        <v>#DIV/0!</v>
      </c>
      <c r="AQ356" s="322" t="e">
        <v>#DIV/0!</v>
      </c>
      <c r="AR356" s="322" t="e">
        <v>#DIV/0!</v>
      </c>
      <c r="AS356" s="322" t="e">
        <v>#DIV/0!</v>
      </c>
      <c r="AT356" s="326" t="e">
        <v>#DIV/0!</v>
      </c>
    </row>
    <row r="357" spans="2:46">
      <c r="B357" s="200"/>
      <c r="D357" s="100"/>
      <c r="F357" s="16" t="s">
        <v>6</v>
      </c>
      <c r="G357" s="343" t="e">
        <v>#DIV/0!</v>
      </c>
      <c r="H357" s="342" t="e">
        <v>#DIV/0!</v>
      </c>
      <c r="I357" s="342" t="e">
        <v>#DIV/0!</v>
      </c>
      <c r="J357" s="342" t="e">
        <v>#DIV/0!</v>
      </c>
      <c r="K357" s="341" t="e">
        <v>#DIV/0!</v>
      </c>
      <c r="M357" s="16" t="s">
        <v>6</v>
      </c>
      <c r="N357" s="343" t="e">
        <v>#DIV/0!</v>
      </c>
      <c r="O357" s="342" t="e">
        <v>#DIV/0!</v>
      </c>
      <c r="P357" s="342" t="e">
        <v>#DIV/0!</v>
      </c>
      <c r="Q357" s="342" t="e">
        <v>#DIV/0!</v>
      </c>
      <c r="R357" s="341" t="e">
        <v>#DIV/0!</v>
      </c>
      <c r="T357" s="16" t="s">
        <v>6</v>
      </c>
      <c r="U357" s="320" t="e">
        <v>#DIV/0!</v>
      </c>
      <c r="V357" s="327" t="e">
        <v>#DIV/0!</v>
      </c>
      <c r="W357" s="327" t="e">
        <v>#DIV/0!</v>
      </c>
      <c r="X357" s="327" t="e">
        <v>#DIV/0!</v>
      </c>
      <c r="Y357" s="328" t="e">
        <v>#DIV/0!</v>
      </c>
      <c r="AA357" s="16" t="s">
        <v>6</v>
      </c>
      <c r="AB357" s="320" t="e">
        <v>#DIV/0!</v>
      </c>
      <c r="AC357" s="327" t="e">
        <v>#DIV/0!</v>
      </c>
      <c r="AD357" s="327" t="e">
        <v>#DIV/0!</v>
      </c>
      <c r="AE357" s="327" t="e">
        <v>#DIV/0!</v>
      </c>
      <c r="AF357" s="328" t="e">
        <v>#DIV/0!</v>
      </c>
      <c r="AH357" s="16" t="s">
        <v>6</v>
      </c>
      <c r="AI357" s="320" t="e">
        <v>#DIV/0!</v>
      </c>
      <c r="AJ357" s="327" t="e">
        <v>#DIV/0!</v>
      </c>
      <c r="AK357" s="327" t="e">
        <v>#DIV/0!</v>
      </c>
      <c r="AL357" s="327" t="e">
        <v>#DIV/0!</v>
      </c>
      <c r="AM357" s="328" t="e">
        <v>#DIV/0!</v>
      </c>
      <c r="AO357" s="16" t="s">
        <v>6</v>
      </c>
      <c r="AP357" s="320" t="e">
        <v>#DIV/0!</v>
      </c>
      <c r="AQ357" s="327" t="e">
        <v>#DIV/0!</v>
      </c>
      <c r="AR357" s="327" t="e">
        <v>#DIV/0!</v>
      </c>
      <c r="AS357" s="327" t="e">
        <v>#DIV/0!</v>
      </c>
      <c r="AT357" s="328" t="e">
        <v>#DIV/0!</v>
      </c>
    </row>
    <row r="358" spans="2:46">
      <c r="B358" s="200"/>
      <c r="D358" s="100"/>
    </row>
    <row r="359" spans="2:46">
      <c r="B359" s="200"/>
      <c r="D359" s="100"/>
      <c r="F359" s="1" t="s">
        <v>211</v>
      </c>
      <c r="G359" s="12"/>
    </row>
    <row r="360" spans="2:46">
      <c r="B360" s="200"/>
      <c r="D360" s="100"/>
      <c r="F360" s="299" t="s">
        <v>191</v>
      </c>
      <c r="G360" s="306" t="s">
        <v>17</v>
      </c>
      <c r="H360" s="307"/>
      <c r="I360" s="307"/>
      <c r="J360" s="307"/>
      <c r="K360" s="308"/>
    </row>
    <row r="361" spans="2:46">
      <c r="B361" s="200"/>
      <c r="D361" s="100"/>
      <c r="F361" s="125"/>
      <c r="G361" s="309" t="s">
        <v>16</v>
      </c>
      <c r="H361" s="310" t="s">
        <v>15</v>
      </c>
      <c r="I361" s="310" t="s">
        <v>14</v>
      </c>
      <c r="J361" s="310" t="s">
        <v>13</v>
      </c>
      <c r="K361" s="311" t="s">
        <v>12</v>
      </c>
    </row>
    <row r="362" spans="2:46">
      <c r="B362" s="200"/>
      <c r="D362" s="100"/>
      <c r="F362" s="18" t="s">
        <v>11</v>
      </c>
      <c r="G362" s="312">
        <f t="array" ref="G362:K367">_xlfn.IFS(
     G326=1,'[3]031_52_著低年収未満割合_2550'!$AF$102:$AJ$107,
     G326=2,'[3]031_52_著低年収未満割合_2550'!$F$102:$J$107
)</f>
        <v>0</v>
      </c>
      <c r="H362" s="313">
        <v>0</v>
      </c>
      <c r="I362" s="313">
        <v>0</v>
      </c>
      <c r="J362" s="313">
        <v>0</v>
      </c>
      <c r="K362" s="314">
        <v>0</v>
      </c>
    </row>
    <row r="363" spans="2:46">
      <c r="B363" s="200"/>
      <c r="D363" s="100"/>
      <c r="F363" s="17" t="s">
        <v>10</v>
      </c>
      <c r="G363" s="145">
        <v>0</v>
      </c>
      <c r="H363" s="315">
        <v>0</v>
      </c>
      <c r="I363" s="315">
        <v>0</v>
      </c>
      <c r="J363" s="315">
        <v>0</v>
      </c>
      <c r="K363" s="316">
        <v>0</v>
      </c>
    </row>
    <row r="364" spans="2:46">
      <c r="B364" s="200"/>
      <c r="D364" s="100"/>
      <c r="F364" s="17" t="s">
        <v>9</v>
      </c>
      <c r="G364" s="145">
        <v>0</v>
      </c>
      <c r="H364" s="315">
        <v>0</v>
      </c>
      <c r="I364" s="315">
        <v>0</v>
      </c>
      <c r="J364" s="315">
        <v>0</v>
      </c>
      <c r="K364" s="316">
        <v>0</v>
      </c>
    </row>
    <row r="365" spans="2:46">
      <c r="B365" s="200"/>
      <c r="D365" s="100"/>
      <c r="F365" s="17" t="s">
        <v>8</v>
      </c>
      <c r="G365" s="145">
        <v>0</v>
      </c>
      <c r="H365" s="315">
        <v>0</v>
      </c>
      <c r="I365" s="315">
        <v>0</v>
      </c>
      <c r="J365" s="315">
        <v>0</v>
      </c>
      <c r="K365" s="316">
        <v>0</v>
      </c>
    </row>
    <row r="366" spans="2:46">
      <c r="B366" s="200"/>
      <c r="D366" s="100"/>
      <c r="F366" s="17" t="s">
        <v>7</v>
      </c>
      <c r="G366" s="145">
        <v>0</v>
      </c>
      <c r="H366" s="315">
        <v>0</v>
      </c>
      <c r="I366" s="315">
        <v>0</v>
      </c>
      <c r="J366" s="315">
        <v>0</v>
      </c>
      <c r="K366" s="316">
        <v>0</v>
      </c>
    </row>
    <row r="367" spans="2:46">
      <c r="B367" s="200"/>
      <c r="D367" s="100"/>
      <c r="F367" s="16" t="s">
        <v>6</v>
      </c>
      <c r="G367" s="146">
        <v>0</v>
      </c>
      <c r="H367" s="317">
        <v>0</v>
      </c>
      <c r="I367" s="317">
        <v>0</v>
      </c>
      <c r="J367" s="317">
        <v>0</v>
      </c>
      <c r="K367" s="318">
        <v>0</v>
      </c>
    </row>
    <row r="368" spans="2:46">
      <c r="B368" s="200"/>
      <c r="D368" s="100"/>
      <c r="X368" s="27"/>
      <c r="Y368" s="27"/>
      <c r="Z368" s="27"/>
      <c r="AA368" s="27"/>
      <c r="AB368" s="27"/>
    </row>
    <row r="370" spans="2:46">
      <c r="B370" s="200"/>
      <c r="C370" s="247" t="s">
        <v>288</v>
      </c>
      <c r="D370" s="3" t="s">
        <v>459</v>
      </c>
    </row>
    <row r="371" spans="2:46">
      <c r="B371" s="200"/>
    </row>
    <row r="372" spans="2:46">
      <c r="B372" s="200"/>
      <c r="D372" s="100"/>
      <c r="E372" s="430" t="s">
        <v>91</v>
      </c>
    </row>
    <row r="373" spans="2:46">
      <c r="B373" s="200"/>
      <c r="D373" s="100"/>
      <c r="F373" s="251" t="s">
        <v>180</v>
      </c>
      <c r="G373" s="89" t="s">
        <v>181</v>
      </c>
      <c r="H373" s="90"/>
      <c r="I373" s="91"/>
      <c r="J373" s="93"/>
      <c r="K373" s="93"/>
      <c r="L373" s="93"/>
      <c r="M373" s="93"/>
      <c r="N373" s="94"/>
    </row>
    <row r="374" spans="2:46" ht="57" customHeight="1">
      <c r="B374" s="200"/>
      <c r="D374" s="100"/>
      <c r="F374" s="252"/>
      <c r="G374" s="95">
        <f>'[1]012_01_条件設定_共通'!$F$189</f>
        <v>1</v>
      </c>
      <c r="H374" s="609" t="str">
        <f>'[1]012_01_条件設定_共通'!$F$190</f>
        <v>最低居住面積水準および地域の家賃相場を考慮した年収（※）</v>
      </c>
      <c r="I374" s="610"/>
      <c r="J374" s="610"/>
      <c r="K374" s="610"/>
      <c r="L374" s="610"/>
      <c r="M374" s="610"/>
      <c r="N374" s="611"/>
      <c r="O374" s="31"/>
    </row>
    <row r="375" spans="2:46">
      <c r="B375" s="200"/>
    </row>
    <row r="376" spans="2:46">
      <c r="B376" s="200"/>
      <c r="D376" s="100"/>
      <c r="E376" s="430" t="s">
        <v>95</v>
      </c>
    </row>
    <row r="377" spans="2:46">
      <c r="B377" s="200"/>
      <c r="D377" s="100"/>
      <c r="F377" s="1" t="s">
        <v>391</v>
      </c>
    </row>
    <row r="378" spans="2:46">
      <c r="B378" s="200"/>
      <c r="D378" s="100"/>
      <c r="F378" s="1" t="s">
        <v>96</v>
      </c>
      <c r="M378" s="1" t="s">
        <v>212</v>
      </c>
      <c r="T378" s="1" t="s">
        <v>98</v>
      </c>
      <c r="AA378" s="1" t="s">
        <v>99</v>
      </c>
      <c r="AH378" s="1" t="s">
        <v>100</v>
      </c>
      <c r="AO378" s="1" t="s">
        <v>101</v>
      </c>
    </row>
    <row r="379" spans="2:46">
      <c r="B379" s="200"/>
      <c r="D379" s="100"/>
      <c r="F379" s="123" t="s">
        <v>191</v>
      </c>
      <c r="G379" s="300" t="s">
        <v>17</v>
      </c>
      <c r="H379" s="301"/>
      <c r="I379" s="301"/>
      <c r="J379" s="301"/>
      <c r="K379" s="302"/>
      <c r="M379" s="123" t="s">
        <v>191</v>
      </c>
      <c r="N379" s="300" t="s">
        <v>17</v>
      </c>
      <c r="O379" s="301"/>
      <c r="P379" s="301"/>
      <c r="Q379" s="301"/>
      <c r="R379" s="302"/>
      <c r="T379" s="123" t="s">
        <v>367</v>
      </c>
      <c r="U379" s="300" t="s">
        <v>17</v>
      </c>
      <c r="V379" s="301"/>
      <c r="W379" s="301"/>
      <c r="X379" s="301"/>
      <c r="Y379" s="302"/>
      <c r="AA379" s="123" t="s">
        <v>367</v>
      </c>
      <c r="AB379" s="300" t="s">
        <v>17</v>
      </c>
      <c r="AC379" s="301"/>
      <c r="AD379" s="301"/>
      <c r="AE379" s="301"/>
      <c r="AF379" s="302"/>
      <c r="AH379" s="123" t="s">
        <v>367</v>
      </c>
      <c r="AI379" s="300" t="s">
        <v>17</v>
      </c>
      <c r="AJ379" s="301"/>
      <c r="AK379" s="301"/>
      <c r="AL379" s="301"/>
      <c r="AM379" s="302"/>
      <c r="AO379" s="123" t="s">
        <v>367</v>
      </c>
      <c r="AP379" s="300" t="s">
        <v>17</v>
      </c>
      <c r="AQ379" s="301"/>
      <c r="AR379" s="301"/>
      <c r="AS379" s="301"/>
      <c r="AT379" s="302"/>
    </row>
    <row r="380" spans="2:46" ht="37.5">
      <c r="B380" s="200"/>
      <c r="D380" s="100"/>
      <c r="F380" s="124"/>
      <c r="G380" s="303" t="s">
        <v>16</v>
      </c>
      <c r="H380" s="304" t="s">
        <v>15</v>
      </c>
      <c r="I380" s="304" t="s">
        <v>14</v>
      </c>
      <c r="J380" s="304" t="s">
        <v>13</v>
      </c>
      <c r="K380" s="305" t="s">
        <v>12</v>
      </c>
      <c r="M380" s="124"/>
      <c r="N380" s="303" t="s">
        <v>16</v>
      </c>
      <c r="O380" s="304" t="s">
        <v>15</v>
      </c>
      <c r="P380" s="304" t="s">
        <v>14</v>
      </c>
      <c r="Q380" s="304" t="s">
        <v>13</v>
      </c>
      <c r="R380" s="305" t="s">
        <v>12</v>
      </c>
      <c r="T380" s="124"/>
      <c r="U380" s="303" t="s">
        <v>16</v>
      </c>
      <c r="V380" s="304" t="s">
        <v>15</v>
      </c>
      <c r="W380" s="304" t="s">
        <v>14</v>
      </c>
      <c r="X380" s="304" t="s">
        <v>13</v>
      </c>
      <c r="Y380" s="305" t="s">
        <v>12</v>
      </c>
      <c r="AA380" s="124"/>
      <c r="AB380" s="303" t="s">
        <v>16</v>
      </c>
      <c r="AC380" s="304" t="s">
        <v>15</v>
      </c>
      <c r="AD380" s="304" t="s">
        <v>14</v>
      </c>
      <c r="AE380" s="304" t="s">
        <v>13</v>
      </c>
      <c r="AF380" s="305" t="s">
        <v>12</v>
      </c>
      <c r="AH380" s="124"/>
      <c r="AI380" s="303" t="s">
        <v>16</v>
      </c>
      <c r="AJ380" s="304" t="s">
        <v>15</v>
      </c>
      <c r="AK380" s="304" t="s">
        <v>14</v>
      </c>
      <c r="AL380" s="304" t="s">
        <v>13</v>
      </c>
      <c r="AM380" s="305" t="s">
        <v>12</v>
      </c>
      <c r="AO380" s="124"/>
      <c r="AP380" s="303" t="s">
        <v>16</v>
      </c>
      <c r="AQ380" s="304" t="s">
        <v>15</v>
      </c>
      <c r="AR380" s="304" t="s">
        <v>14</v>
      </c>
      <c r="AS380" s="304" t="s">
        <v>13</v>
      </c>
      <c r="AT380" s="305" t="s">
        <v>12</v>
      </c>
    </row>
    <row r="381" spans="2:46">
      <c r="B381" s="200"/>
      <c r="D381" s="100"/>
      <c r="F381" s="124"/>
      <c r="G381" s="210">
        <v>0</v>
      </c>
      <c r="H381" s="211">
        <f t="array" ref="H381:K381">G383:J383</f>
        <v>231.54790977526727</v>
      </c>
      <c r="I381" s="211">
        <v>347.31314032715824</v>
      </c>
      <c r="J381" s="211">
        <v>496.09358725402728</v>
      </c>
      <c r="K381" s="163">
        <v>733.92983123775366</v>
      </c>
      <c r="M381" s="124"/>
      <c r="N381" s="210">
        <v>0</v>
      </c>
      <c r="O381" s="211">
        <f t="array" ref="O381:R381">N383:Q383</f>
        <v>226.23496124386497</v>
      </c>
      <c r="P381" s="211">
        <v>340.74017743420086</v>
      </c>
      <c r="Q381" s="211">
        <v>490.02037368194351</v>
      </c>
      <c r="R381" s="163">
        <v>729.05385676769902</v>
      </c>
      <c r="T381" s="124"/>
      <c r="U381" s="210">
        <v>0</v>
      </c>
      <c r="V381" s="211">
        <f t="array" ref="V381:Y381">U383:X383</f>
        <v>221.65228185829278</v>
      </c>
      <c r="W381" s="211">
        <v>335.0706736974995</v>
      </c>
      <c r="X381" s="211">
        <v>484.78192831089075</v>
      </c>
      <c r="Y381" s="163">
        <v>724.84808899930715</v>
      </c>
      <c r="AA381" s="124"/>
      <c r="AB381" s="210">
        <v>0</v>
      </c>
      <c r="AC381" s="211">
        <f t="array" ref="AC381:AF381">AB383:AE383</f>
        <v>217.62316469901631</v>
      </c>
      <c r="AD381" s="211">
        <v>330.086014534556</v>
      </c>
      <c r="AE381" s="211">
        <v>480.17625805630348</v>
      </c>
      <c r="AF381" s="163">
        <v>721.15035462650587</v>
      </c>
      <c r="AH381" s="124"/>
      <c r="AI381" s="210">
        <v>0</v>
      </c>
      <c r="AJ381" s="211">
        <f t="array" ref="AJ381:AM381">AI383:AL383</f>
        <v>214.02817348750992</v>
      </c>
      <c r="AK381" s="211">
        <v>325.63843826046349</v>
      </c>
      <c r="AL381" s="211">
        <v>476.06683571046347</v>
      </c>
      <c r="AM381" s="163">
        <v>717.85104064599761</v>
      </c>
      <c r="AO381" s="124"/>
      <c r="AP381" s="210">
        <v>0</v>
      </c>
      <c r="AQ381" s="211">
        <f t="array" ref="AQ381:AT381">AP383:AS383</f>
        <v>210.7827896149029</v>
      </c>
      <c r="AR381" s="211">
        <v>321.6233819048511</v>
      </c>
      <c r="AS381" s="211">
        <v>472.3570483362318</v>
      </c>
      <c r="AT381" s="163">
        <v>714.87257985067288</v>
      </c>
    </row>
    <row r="382" spans="2:46">
      <c r="B382" s="200"/>
      <c r="D382" s="100"/>
      <c r="F382" s="124"/>
      <c r="G382" s="293" t="s">
        <v>210</v>
      </c>
      <c r="H382" s="295" t="s">
        <v>210</v>
      </c>
      <c r="I382" s="295" t="s">
        <v>210</v>
      </c>
      <c r="J382" s="295" t="s">
        <v>210</v>
      </c>
      <c r="K382" s="298" t="s">
        <v>210</v>
      </c>
      <c r="M382" s="124"/>
      <c r="N382" s="293" t="s">
        <v>210</v>
      </c>
      <c r="O382" s="295" t="s">
        <v>210</v>
      </c>
      <c r="P382" s="295" t="s">
        <v>210</v>
      </c>
      <c r="Q382" s="295" t="s">
        <v>210</v>
      </c>
      <c r="R382" s="298" t="s">
        <v>210</v>
      </c>
      <c r="T382" s="124"/>
      <c r="U382" s="293" t="s">
        <v>210</v>
      </c>
      <c r="V382" s="295" t="s">
        <v>210</v>
      </c>
      <c r="W382" s="295" t="s">
        <v>210</v>
      </c>
      <c r="X382" s="295" t="s">
        <v>210</v>
      </c>
      <c r="Y382" s="298" t="s">
        <v>210</v>
      </c>
      <c r="AA382" s="124"/>
      <c r="AB382" s="293" t="s">
        <v>210</v>
      </c>
      <c r="AC382" s="295" t="s">
        <v>210</v>
      </c>
      <c r="AD382" s="295" t="s">
        <v>210</v>
      </c>
      <c r="AE382" s="295" t="s">
        <v>210</v>
      </c>
      <c r="AF382" s="298" t="s">
        <v>210</v>
      </c>
      <c r="AH382" s="124"/>
      <c r="AI382" s="293" t="s">
        <v>210</v>
      </c>
      <c r="AJ382" s="295" t="s">
        <v>210</v>
      </c>
      <c r="AK382" s="295" t="s">
        <v>210</v>
      </c>
      <c r="AL382" s="295" t="s">
        <v>210</v>
      </c>
      <c r="AM382" s="298" t="s">
        <v>210</v>
      </c>
      <c r="AO382" s="124"/>
      <c r="AP382" s="293" t="s">
        <v>210</v>
      </c>
      <c r="AQ382" s="295" t="s">
        <v>210</v>
      </c>
      <c r="AR382" s="295" t="s">
        <v>210</v>
      </c>
      <c r="AS382" s="295" t="s">
        <v>210</v>
      </c>
      <c r="AT382" s="298" t="s">
        <v>210</v>
      </c>
    </row>
    <row r="383" spans="2:46">
      <c r="B383" s="200"/>
      <c r="D383" s="100"/>
      <c r="F383" s="125"/>
      <c r="G383" s="338">
        <f t="array" ref="G383:J383">_xlfn.IFS($G$374=1,G351:J351,
        $G$374=2,H307:K307)</f>
        <v>231.54790977526727</v>
      </c>
      <c r="H383" s="339">
        <v>347.31314032715824</v>
      </c>
      <c r="I383" s="339">
        <v>496.09358725402728</v>
      </c>
      <c r="J383" s="339">
        <v>733.92983123775366</v>
      </c>
      <c r="K383" s="340">
        <v>9999</v>
      </c>
      <c r="M383" s="125"/>
      <c r="N383" s="338">
        <f t="array" ref="N383:Q383">_xlfn.IFS($G$374=1,N351:Q351,
        $G$374=2,P307:S307)</f>
        <v>226.23496124386497</v>
      </c>
      <c r="O383" s="339">
        <v>340.74017743420086</v>
      </c>
      <c r="P383" s="339">
        <v>490.02037368194351</v>
      </c>
      <c r="Q383" s="339">
        <v>729.05385676769902</v>
      </c>
      <c r="R383" s="340">
        <v>9999</v>
      </c>
      <c r="T383" s="125"/>
      <c r="U383" s="338">
        <f t="array" ref="U383:X383">_xlfn.IFS($G$374=1,U351:X351,
        $G$374=2,X307:AA307)</f>
        <v>221.65228185829278</v>
      </c>
      <c r="V383" s="339">
        <v>335.0706736974995</v>
      </c>
      <c r="W383" s="339">
        <v>484.78192831089075</v>
      </c>
      <c r="X383" s="339">
        <v>724.84808899930715</v>
      </c>
      <c r="Y383" s="340">
        <v>9999</v>
      </c>
      <c r="AA383" s="125"/>
      <c r="AB383" s="338">
        <f t="array" ref="AB383:AE383">_xlfn.IFS($G$374=1,AB351:AE351,
        $G$374=2,AF307:AI307)</f>
        <v>217.62316469901631</v>
      </c>
      <c r="AC383" s="339">
        <v>330.086014534556</v>
      </c>
      <c r="AD383" s="339">
        <v>480.17625805630348</v>
      </c>
      <c r="AE383" s="339">
        <v>721.15035462650587</v>
      </c>
      <c r="AF383" s="340">
        <v>9999</v>
      </c>
      <c r="AH383" s="125"/>
      <c r="AI383" s="338">
        <f t="array" ref="AI383:AL383">_xlfn.IFS($G$374=1,AI351:AL351,
        $G$374=2,AN307:AQ307)</f>
        <v>214.02817348750992</v>
      </c>
      <c r="AJ383" s="339">
        <v>325.63843826046349</v>
      </c>
      <c r="AK383" s="339">
        <v>476.06683571046347</v>
      </c>
      <c r="AL383" s="339">
        <v>717.85104064599761</v>
      </c>
      <c r="AM383" s="340">
        <v>9999</v>
      </c>
      <c r="AO383" s="125"/>
      <c r="AP383" s="338">
        <f t="array" ref="AP383:AS383">_xlfn.IFS($G$374=1,AP351:AS351,
        $G$374=2,AV307:AY307)</f>
        <v>210.7827896149029</v>
      </c>
      <c r="AQ383" s="339">
        <v>321.6233819048511</v>
      </c>
      <c r="AR383" s="339">
        <v>472.3570483362318</v>
      </c>
      <c r="AS383" s="339">
        <v>714.87257985067288</v>
      </c>
      <c r="AT383" s="340">
        <v>9999</v>
      </c>
    </row>
    <row r="384" spans="2:46">
      <c r="B384" s="200"/>
      <c r="D384" s="100"/>
      <c r="F384" s="18" t="s">
        <v>11</v>
      </c>
      <c r="G384" s="329" t="e">
        <f t="array" ref="G384:K389">_xlfn.IFS($G$374=1,G352:K357,
        $G$374=2,H308:L313)</f>
        <v>#DIV/0!</v>
      </c>
      <c r="H384" s="330" t="e">
        <v>#DIV/0!</v>
      </c>
      <c r="I384" s="330" t="e">
        <v>#DIV/0!</v>
      </c>
      <c r="J384" s="330" t="e">
        <v>#DIV/0!</v>
      </c>
      <c r="K384" s="331" t="e">
        <v>#DIV/0!</v>
      </c>
      <c r="M384" s="18" t="s">
        <v>11</v>
      </c>
      <c r="N384" s="329" t="e">
        <f t="array" ref="N384:R389">_xlfn.IFS($G$374=1,N352:R357,
        $G$374=2,P308:T313)</f>
        <v>#DIV/0!</v>
      </c>
      <c r="O384" s="330" t="e">
        <v>#DIV/0!</v>
      </c>
      <c r="P384" s="330" t="e">
        <v>#DIV/0!</v>
      </c>
      <c r="Q384" s="330" t="e">
        <v>#DIV/0!</v>
      </c>
      <c r="R384" s="331" t="e">
        <v>#DIV/0!</v>
      </c>
      <c r="T384" s="18" t="s">
        <v>11</v>
      </c>
      <c r="U384" s="329" t="e">
        <f t="array" ref="U384:Y389">_xlfn.IFS($G$374=1,U352:Y357,
        $G$374=2,X308:AB313)</f>
        <v>#DIV/0!</v>
      </c>
      <c r="V384" s="330" t="e">
        <v>#DIV/0!</v>
      </c>
      <c r="W384" s="330" t="e">
        <v>#DIV/0!</v>
      </c>
      <c r="X384" s="330" t="e">
        <v>#DIV/0!</v>
      </c>
      <c r="Y384" s="331" t="e">
        <v>#DIV/0!</v>
      </c>
      <c r="AA384" s="18" t="s">
        <v>11</v>
      </c>
      <c r="AB384" s="329" t="e">
        <f t="array" ref="AB384:AF389">_xlfn.IFS($G$374=1,AB352:AF357,
        $G$374=2,AF308:AJ313)</f>
        <v>#DIV/0!</v>
      </c>
      <c r="AC384" s="330" t="e">
        <v>#DIV/0!</v>
      </c>
      <c r="AD384" s="330" t="e">
        <v>#DIV/0!</v>
      </c>
      <c r="AE384" s="330" t="e">
        <v>#DIV/0!</v>
      </c>
      <c r="AF384" s="331" t="e">
        <v>#DIV/0!</v>
      </c>
      <c r="AH384" s="18" t="s">
        <v>11</v>
      </c>
      <c r="AI384" s="329" t="e">
        <f t="array" ref="AI384:AM389">_xlfn.IFS($G$374=1,AI352:AM357,
        $G$374=2,AN308:AR313)</f>
        <v>#DIV/0!</v>
      </c>
      <c r="AJ384" s="330" t="e">
        <v>#DIV/0!</v>
      </c>
      <c r="AK384" s="330" t="e">
        <v>#DIV/0!</v>
      </c>
      <c r="AL384" s="330" t="e">
        <v>#DIV/0!</v>
      </c>
      <c r="AM384" s="331" t="e">
        <v>#DIV/0!</v>
      </c>
      <c r="AO384" s="18" t="s">
        <v>11</v>
      </c>
      <c r="AP384" s="329" t="e">
        <f t="array" ref="AP384:AT389">_xlfn.IFS($G$374=1,AP352:AT357,
        $G$374=2,AV308:AZ313)</f>
        <v>#DIV/0!</v>
      </c>
      <c r="AQ384" s="330" t="e">
        <v>#DIV/0!</v>
      </c>
      <c r="AR384" s="330" t="e">
        <v>#DIV/0!</v>
      </c>
      <c r="AS384" s="330" t="e">
        <v>#DIV/0!</v>
      </c>
      <c r="AT384" s="331" t="e">
        <v>#DIV/0!</v>
      </c>
    </row>
    <row r="385" spans="2:46">
      <c r="B385" s="200"/>
      <c r="D385" s="100"/>
      <c r="F385" s="17" t="s">
        <v>10</v>
      </c>
      <c r="G385" s="332" t="e">
        <v>#DIV/0!</v>
      </c>
      <c r="H385" s="333" t="e">
        <v>#DIV/0!</v>
      </c>
      <c r="I385" s="333" t="e">
        <v>#DIV/0!</v>
      </c>
      <c r="J385" s="333" t="e">
        <v>#DIV/0!</v>
      </c>
      <c r="K385" s="334" t="e">
        <v>#DIV/0!</v>
      </c>
      <c r="M385" s="17" t="s">
        <v>10</v>
      </c>
      <c r="N385" s="332" t="e">
        <v>#DIV/0!</v>
      </c>
      <c r="O385" s="333" t="e">
        <v>#DIV/0!</v>
      </c>
      <c r="P385" s="333" t="e">
        <v>#DIV/0!</v>
      </c>
      <c r="Q385" s="333" t="e">
        <v>#DIV/0!</v>
      </c>
      <c r="R385" s="334" t="e">
        <v>#DIV/0!</v>
      </c>
      <c r="T385" s="17" t="s">
        <v>10</v>
      </c>
      <c r="U385" s="332" t="e">
        <v>#DIV/0!</v>
      </c>
      <c r="V385" s="333" t="e">
        <v>#DIV/0!</v>
      </c>
      <c r="W385" s="333" t="e">
        <v>#DIV/0!</v>
      </c>
      <c r="X385" s="333" t="e">
        <v>#DIV/0!</v>
      </c>
      <c r="Y385" s="334" t="e">
        <v>#DIV/0!</v>
      </c>
      <c r="AA385" s="17" t="s">
        <v>10</v>
      </c>
      <c r="AB385" s="332" t="e">
        <v>#DIV/0!</v>
      </c>
      <c r="AC385" s="333" t="e">
        <v>#DIV/0!</v>
      </c>
      <c r="AD385" s="333" t="e">
        <v>#DIV/0!</v>
      </c>
      <c r="AE385" s="333" t="e">
        <v>#DIV/0!</v>
      </c>
      <c r="AF385" s="334" t="e">
        <v>#DIV/0!</v>
      </c>
      <c r="AH385" s="17" t="s">
        <v>10</v>
      </c>
      <c r="AI385" s="332" t="e">
        <v>#DIV/0!</v>
      </c>
      <c r="AJ385" s="333" t="e">
        <v>#DIV/0!</v>
      </c>
      <c r="AK385" s="333" t="e">
        <v>#DIV/0!</v>
      </c>
      <c r="AL385" s="333" t="e">
        <v>#DIV/0!</v>
      </c>
      <c r="AM385" s="334" t="e">
        <v>#DIV/0!</v>
      </c>
      <c r="AO385" s="17" t="s">
        <v>10</v>
      </c>
      <c r="AP385" s="332" t="e">
        <v>#DIV/0!</v>
      </c>
      <c r="AQ385" s="333" t="e">
        <v>#DIV/0!</v>
      </c>
      <c r="AR385" s="333" t="e">
        <v>#DIV/0!</v>
      </c>
      <c r="AS385" s="333" t="e">
        <v>#DIV/0!</v>
      </c>
      <c r="AT385" s="334" t="e">
        <v>#DIV/0!</v>
      </c>
    </row>
    <row r="386" spans="2:46">
      <c r="B386" s="200"/>
      <c r="D386" s="100"/>
      <c r="F386" s="17" t="s">
        <v>9</v>
      </c>
      <c r="G386" s="332" t="e">
        <v>#DIV/0!</v>
      </c>
      <c r="H386" s="333" t="e">
        <v>#DIV/0!</v>
      </c>
      <c r="I386" s="333" t="e">
        <v>#DIV/0!</v>
      </c>
      <c r="J386" s="333" t="e">
        <v>#DIV/0!</v>
      </c>
      <c r="K386" s="334" t="e">
        <v>#DIV/0!</v>
      </c>
      <c r="M386" s="17" t="s">
        <v>9</v>
      </c>
      <c r="N386" s="332" t="e">
        <v>#DIV/0!</v>
      </c>
      <c r="O386" s="333" t="e">
        <v>#DIV/0!</v>
      </c>
      <c r="P386" s="333" t="e">
        <v>#DIV/0!</v>
      </c>
      <c r="Q386" s="333" t="e">
        <v>#DIV/0!</v>
      </c>
      <c r="R386" s="334" t="e">
        <v>#DIV/0!</v>
      </c>
      <c r="T386" s="17" t="s">
        <v>9</v>
      </c>
      <c r="U386" s="332" t="e">
        <v>#DIV/0!</v>
      </c>
      <c r="V386" s="333" t="e">
        <v>#DIV/0!</v>
      </c>
      <c r="W386" s="333" t="e">
        <v>#DIV/0!</v>
      </c>
      <c r="X386" s="333" t="e">
        <v>#DIV/0!</v>
      </c>
      <c r="Y386" s="334" t="e">
        <v>#DIV/0!</v>
      </c>
      <c r="AA386" s="17" t="s">
        <v>9</v>
      </c>
      <c r="AB386" s="332" t="e">
        <v>#DIV/0!</v>
      </c>
      <c r="AC386" s="333" t="e">
        <v>#DIV/0!</v>
      </c>
      <c r="AD386" s="333" t="e">
        <v>#DIV/0!</v>
      </c>
      <c r="AE386" s="333" t="e">
        <v>#DIV/0!</v>
      </c>
      <c r="AF386" s="334" t="e">
        <v>#DIV/0!</v>
      </c>
      <c r="AH386" s="17" t="s">
        <v>9</v>
      </c>
      <c r="AI386" s="332" t="e">
        <v>#DIV/0!</v>
      </c>
      <c r="AJ386" s="333" t="e">
        <v>#DIV/0!</v>
      </c>
      <c r="AK386" s="333" t="e">
        <v>#DIV/0!</v>
      </c>
      <c r="AL386" s="333" t="e">
        <v>#DIV/0!</v>
      </c>
      <c r="AM386" s="334" t="e">
        <v>#DIV/0!</v>
      </c>
      <c r="AO386" s="17" t="s">
        <v>9</v>
      </c>
      <c r="AP386" s="332" t="e">
        <v>#DIV/0!</v>
      </c>
      <c r="AQ386" s="333" t="e">
        <v>#DIV/0!</v>
      </c>
      <c r="AR386" s="333" t="e">
        <v>#DIV/0!</v>
      </c>
      <c r="AS386" s="333" t="e">
        <v>#DIV/0!</v>
      </c>
      <c r="AT386" s="334" t="e">
        <v>#DIV/0!</v>
      </c>
    </row>
    <row r="387" spans="2:46">
      <c r="B387" s="200"/>
      <c r="D387" s="100"/>
      <c r="F387" s="17" t="s">
        <v>8</v>
      </c>
      <c r="G387" s="332" t="e">
        <v>#DIV/0!</v>
      </c>
      <c r="H387" s="333" t="e">
        <v>#DIV/0!</v>
      </c>
      <c r="I387" s="333" t="e">
        <v>#DIV/0!</v>
      </c>
      <c r="J387" s="333" t="e">
        <v>#DIV/0!</v>
      </c>
      <c r="K387" s="334" t="e">
        <v>#DIV/0!</v>
      </c>
      <c r="M387" s="17" t="s">
        <v>8</v>
      </c>
      <c r="N387" s="332" t="e">
        <v>#DIV/0!</v>
      </c>
      <c r="O387" s="333" t="e">
        <v>#DIV/0!</v>
      </c>
      <c r="P387" s="333" t="e">
        <v>#DIV/0!</v>
      </c>
      <c r="Q387" s="333" t="e">
        <v>#DIV/0!</v>
      </c>
      <c r="R387" s="334" t="e">
        <v>#DIV/0!</v>
      </c>
      <c r="T387" s="17" t="s">
        <v>8</v>
      </c>
      <c r="U387" s="332" t="e">
        <v>#DIV/0!</v>
      </c>
      <c r="V387" s="333" t="e">
        <v>#DIV/0!</v>
      </c>
      <c r="W387" s="333" t="e">
        <v>#DIV/0!</v>
      </c>
      <c r="X387" s="333" t="e">
        <v>#DIV/0!</v>
      </c>
      <c r="Y387" s="334" t="e">
        <v>#DIV/0!</v>
      </c>
      <c r="AA387" s="17" t="s">
        <v>8</v>
      </c>
      <c r="AB387" s="332" t="e">
        <v>#DIV/0!</v>
      </c>
      <c r="AC387" s="333" t="e">
        <v>#DIV/0!</v>
      </c>
      <c r="AD387" s="333" t="e">
        <v>#DIV/0!</v>
      </c>
      <c r="AE387" s="333" t="e">
        <v>#DIV/0!</v>
      </c>
      <c r="AF387" s="334" t="e">
        <v>#DIV/0!</v>
      </c>
      <c r="AH387" s="17" t="s">
        <v>8</v>
      </c>
      <c r="AI387" s="332" t="e">
        <v>#DIV/0!</v>
      </c>
      <c r="AJ387" s="333" t="e">
        <v>#DIV/0!</v>
      </c>
      <c r="AK387" s="333" t="e">
        <v>#DIV/0!</v>
      </c>
      <c r="AL387" s="333" t="e">
        <v>#DIV/0!</v>
      </c>
      <c r="AM387" s="334" t="e">
        <v>#DIV/0!</v>
      </c>
      <c r="AO387" s="17" t="s">
        <v>8</v>
      </c>
      <c r="AP387" s="332" t="e">
        <v>#DIV/0!</v>
      </c>
      <c r="AQ387" s="333" t="e">
        <v>#DIV/0!</v>
      </c>
      <c r="AR387" s="333" t="e">
        <v>#DIV/0!</v>
      </c>
      <c r="AS387" s="333" t="e">
        <v>#DIV/0!</v>
      </c>
      <c r="AT387" s="334" t="e">
        <v>#DIV/0!</v>
      </c>
    </row>
    <row r="388" spans="2:46">
      <c r="B388" s="200"/>
      <c r="D388" s="100"/>
      <c r="F388" s="17" t="s">
        <v>7</v>
      </c>
      <c r="G388" s="332" t="e">
        <v>#DIV/0!</v>
      </c>
      <c r="H388" s="333" t="e">
        <v>#DIV/0!</v>
      </c>
      <c r="I388" s="333" t="e">
        <v>#DIV/0!</v>
      </c>
      <c r="J388" s="333" t="e">
        <v>#DIV/0!</v>
      </c>
      <c r="K388" s="334" t="e">
        <v>#DIV/0!</v>
      </c>
      <c r="M388" s="17" t="s">
        <v>7</v>
      </c>
      <c r="N388" s="332" t="e">
        <v>#DIV/0!</v>
      </c>
      <c r="O388" s="333" t="e">
        <v>#DIV/0!</v>
      </c>
      <c r="P388" s="333" t="e">
        <v>#DIV/0!</v>
      </c>
      <c r="Q388" s="333" t="e">
        <v>#DIV/0!</v>
      </c>
      <c r="R388" s="334" t="e">
        <v>#DIV/0!</v>
      </c>
      <c r="T388" s="17" t="s">
        <v>7</v>
      </c>
      <c r="U388" s="332" t="e">
        <v>#DIV/0!</v>
      </c>
      <c r="V388" s="333" t="e">
        <v>#DIV/0!</v>
      </c>
      <c r="W388" s="333" t="e">
        <v>#DIV/0!</v>
      </c>
      <c r="X388" s="333" t="e">
        <v>#DIV/0!</v>
      </c>
      <c r="Y388" s="334" t="e">
        <v>#DIV/0!</v>
      </c>
      <c r="AA388" s="17" t="s">
        <v>7</v>
      </c>
      <c r="AB388" s="332" t="e">
        <v>#DIV/0!</v>
      </c>
      <c r="AC388" s="333" t="e">
        <v>#DIV/0!</v>
      </c>
      <c r="AD388" s="333" t="e">
        <v>#DIV/0!</v>
      </c>
      <c r="AE388" s="333" t="e">
        <v>#DIV/0!</v>
      </c>
      <c r="AF388" s="334" t="e">
        <v>#DIV/0!</v>
      </c>
      <c r="AH388" s="17" t="s">
        <v>7</v>
      </c>
      <c r="AI388" s="332" t="e">
        <v>#DIV/0!</v>
      </c>
      <c r="AJ388" s="333" t="e">
        <v>#DIV/0!</v>
      </c>
      <c r="AK388" s="333" t="e">
        <v>#DIV/0!</v>
      </c>
      <c r="AL388" s="333" t="e">
        <v>#DIV/0!</v>
      </c>
      <c r="AM388" s="334" t="e">
        <v>#DIV/0!</v>
      </c>
      <c r="AO388" s="17" t="s">
        <v>7</v>
      </c>
      <c r="AP388" s="332" t="e">
        <v>#DIV/0!</v>
      </c>
      <c r="AQ388" s="333" t="e">
        <v>#DIV/0!</v>
      </c>
      <c r="AR388" s="333" t="e">
        <v>#DIV/0!</v>
      </c>
      <c r="AS388" s="333" t="e">
        <v>#DIV/0!</v>
      </c>
      <c r="AT388" s="334" t="e">
        <v>#DIV/0!</v>
      </c>
    </row>
    <row r="389" spans="2:46">
      <c r="B389" s="200"/>
      <c r="D389" s="100"/>
      <c r="F389" s="16" t="s">
        <v>6</v>
      </c>
      <c r="G389" s="335" t="e">
        <v>#DIV/0!</v>
      </c>
      <c r="H389" s="336" t="e">
        <v>#DIV/0!</v>
      </c>
      <c r="I389" s="336" t="e">
        <v>#DIV/0!</v>
      </c>
      <c r="J389" s="336" t="e">
        <v>#DIV/0!</v>
      </c>
      <c r="K389" s="337" t="e">
        <v>#DIV/0!</v>
      </c>
      <c r="M389" s="16" t="s">
        <v>6</v>
      </c>
      <c r="N389" s="335" t="e">
        <v>#DIV/0!</v>
      </c>
      <c r="O389" s="336" t="e">
        <v>#DIV/0!</v>
      </c>
      <c r="P389" s="336" t="e">
        <v>#DIV/0!</v>
      </c>
      <c r="Q389" s="336" t="e">
        <v>#DIV/0!</v>
      </c>
      <c r="R389" s="337" t="e">
        <v>#DIV/0!</v>
      </c>
      <c r="T389" s="16" t="s">
        <v>6</v>
      </c>
      <c r="U389" s="335" t="e">
        <v>#DIV/0!</v>
      </c>
      <c r="V389" s="336" t="e">
        <v>#DIV/0!</v>
      </c>
      <c r="W389" s="336" t="e">
        <v>#DIV/0!</v>
      </c>
      <c r="X389" s="336" t="e">
        <v>#DIV/0!</v>
      </c>
      <c r="Y389" s="337" t="e">
        <v>#DIV/0!</v>
      </c>
      <c r="AA389" s="16" t="s">
        <v>6</v>
      </c>
      <c r="AB389" s="335" t="e">
        <v>#DIV/0!</v>
      </c>
      <c r="AC389" s="336" t="e">
        <v>#DIV/0!</v>
      </c>
      <c r="AD389" s="336" t="e">
        <v>#DIV/0!</v>
      </c>
      <c r="AE389" s="336" t="e">
        <v>#DIV/0!</v>
      </c>
      <c r="AF389" s="337" t="e">
        <v>#DIV/0!</v>
      </c>
      <c r="AH389" s="16" t="s">
        <v>6</v>
      </c>
      <c r="AI389" s="335" t="e">
        <v>#DIV/0!</v>
      </c>
      <c r="AJ389" s="336" t="e">
        <v>#DIV/0!</v>
      </c>
      <c r="AK389" s="336" t="e">
        <v>#DIV/0!</v>
      </c>
      <c r="AL389" s="336" t="e">
        <v>#DIV/0!</v>
      </c>
      <c r="AM389" s="337" t="e">
        <v>#DIV/0!</v>
      </c>
      <c r="AO389" s="16" t="s">
        <v>6</v>
      </c>
      <c r="AP389" s="335" t="e">
        <v>#DIV/0!</v>
      </c>
      <c r="AQ389" s="336" t="e">
        <v>#DIV/0!</v>
      </c>
      <c r="AR389" s="336" t="e">
        <v>#DIV/0!</v>
      </c>
      <c r="AS389" s="336" t="e">
        <v>#DIV/0!</v>
      </c>
      <c r="AT389" s="337" t="e">
        <v>#DIV/0!</v>
      </c>
    </row>
    <row r="390" spans="2:46">
      <c r="B390" s="200"/>
      <c r="D390" s="100"/>
    </row>
    <row r="392" spans="2:46">
      <c r="B392" s="200"/>
      <c r="C392" s="247" t="s">
        <v>289</v>
      </c>
      <c r="D392" s="3" t="s">
        <v>511</v>
      </c>
    </row>
    <row r="393" spans="2:46">
      <c r="B393" s="200"/>
    </row>
    <row r="394" spans="2:46">
      <c r="B394" s="200"/>
      <c r="D394" s="100"/>
      <c r="E394" s="430" t="s">
        <v>91</v>
      </c>
    </row>
    <row r="395" spans="2:46">
      <c r="B395" s="200"/>
      <c r="D395" s="100"/>
      <c r="E395" s="431"/>
      <c r="F395" s="362" t="s">
        <v>149</v>
      </c>
      <c r="G395" s="603" t="s">
        <v>509</v>
      </c>
      <c r="H395" s="604"/>
      <c r="I395" s="604"/>
      <c r="J395" s="604"/>
      <c r="K395" s="604"/>
      <c r="L395" s="604"/>
      <c r="M395" s="604"/>
      <c r="N395" s="605"/>
    </row>
    <row r="396" spans="2:46">
      <c r="B396" s="200"/>
      <c r="D396" s="100"/>
      <c r="E396" s="431"/>
      <c r="F396" s="363" t="s">
        <v>236</v>
      </c>
      <c r="G396" s="240">
        <f>'[1]012_01_条件設定_共通'!$F$126</f>
        <v>5</v>
      </c>
      <c r="H396" s="364" t="str">
        <f>'[1]012_01_条件設定_共通'!$F$127</f>
        <v>60歳以上を対象とする</v>
      </c>
      <c r="I396" s="264"/>
      <c r="J396" s="264"/>
      <c r="K396" s="264"/>
      <c r="L396" s="264"/>
      <c r="M396" s="264"/>
      <c r="N396" s="265"/>
    </row>
    <row r="397" spans="2:46">
      <c r="B397" s="200"/>
      <c r="D397" s="100"/>
      <c r="E397" s="431"/>
      <c r="G397" s="99"/>
    </row>
    <row r="398" spans="2:46">
      <c r="B398" s="200"/>
      <c r="D398" s="100"/>
      <c r="F398" s="251" t="s">
        <v>235</v>
      </c>
      <c r="G398" s="89" t="s">
        <v>234</v>
      </c>
      <c r="H398" s="90"/>
      <c r="I398" s="91"/>
      <c r="J398" s="93"/>
      <c r="K398" s="93"/>
      <c r="L398" s="93"/>
      <c r="M398" s="93"/>
      <c r="N398" s="94"/>
      <c r="S398" s="1" t="s">
        <v>237</v>
      </c>
    </row>
    <row r="399" spans="2:46">
      <c r="B399" s="200"/>
      <c r="D399" s="100"/>
      <c r="F399" s="252"/>
      <c r="G399" s="95">
        <f>'[1]012_01_条件設定_共通'!$F$253</f>
        <v>2</v>
      </c>
      <c r="H399" s="134" t="str">
        <f>'[1]012_01_条件設定_共通'!$F$254</f>
        <v>対数近似によるトレンド推計</v>
      </c>
      <c r="I399" s="98"/>
      <c r="J399" s="98"/>
      <c r="K399" s="98"/>
      <c r="L399" s="98"/>
      <c r="M399" s="98"/>
      <c r="N399" s="243"/>
      <c r="O399" s="31"/>
    </row>
    <row r="400" spans="2:46">
      <c r="B400" s="200"/>
      <c r="E400" s="431"/>
      <c r="G400" s="99"/>
    </row>
    <row r="401" spans="2:71">
      <c r="B401" s="200"/>
      <c r="D401" s="248"/>
      <c r="E401" s="430" t="s">
        <v>95</v>
      </c>
      <c r="G401" s="99"/>
    </row>
    <row r="402" spans="2:71">
      <c r="B402" s="200"/>
      <c r="D402" s="248"/>
      <c r="E402" s="430"/>
      <c r="G402" s="99"/>
    </row>
    <row r="403" spans="2:71">
      <c r="B403" s="200"/>
      <c r="D403" s="248"/>
      <c r="E403" s="431"/>
      <c r="F403" s="1" t="s">
        <v>387</v>
      </c>
      <c r="G403" s="99"/>
      <c r="N403" s="1" t="s">
        <v>388</v>
      </c>
      <c r="V403" s="1" t="s">
        <v>323</v>
      </c>
      <c r="W403" s="99"/>
      <c r="AD403" s="1" t="s">
        <v>324</v>
      </c>
      <c r="AL403" s="1" t="s">
        <v>325</v>
      </c>
      <c r="AM403" s="99"/>
      <c r="AT403" s="1" t="s">
        <v>326</v>
      </c>
      <c r="BC403" s="99"/>
      <c r="BS403" s="99"/>
    </row>
    <row r="404" spans="2:71" ht="56.25">
      <c r="B404" s="200"/>
      <c r="D404" s="248"/>
      <c r="E404" s="431"/>
      <c r="F404" s="123" t="s">
        <v>191</v>
      </c>
      <c r="G404" s="19" t="s">
        <v>5</v>
      </c>
      <c r="H404" s="372" t="s">
        <v>4</v>
      </c>
      <c r="I404" s="373" t="s">
        <v>3</v>
      </c>
      <c r="J404" s="373" t="s">
        <v>2</v>
      </c>
      <c r="K404" s="373" t="s">
        <v>1</v>
      </c>
      <c r="L404" s="374" t="s">
        <v>0</v>
      </c>
      <c r="N404" s="123" t="s">
        <v>191</v>
      </c>
      <c r="O404" s="371" t="s">
        <v>5</v>
      </c>
      <c r="P404" s="375" t="s">
        <v>4</v>
      </c>
      <c r="Q404" s="373" t="s">
        <v>3</v>
      </c>
      <c r="R404" s="373" t="s">
        <v>2</v>
      </c>
      <c r="S404" s="373" t="s">
        <v>1</v>
      </c>
      <c r="T404" s="374" t="s">
        <v>0</v>
      </c>
      <c r="V404" s="18" t="s">
        <v>191</v>
      </c>
      <c r="W404" s="7" t="s">
        <v>5</v>
      </c>
      <c r="X404" s="20" t="s">
        <v>4</v>
      </c>
      <c r="Y404" s="6" t="s">
        <v>3</v>
      </c>
      <c r="Z404" s="6" t="s">
        <v>2</v>
      </c>
      <c r="AA404" s="6" t="s">
        <v>1</v>
      </c>
      <c r="AB404" s="370" t="s">
        <v>0</v>
      </c>
      <c r="AD404" s="123" t="s">
        <v>191</v>
      </c>
      <c r="AE404" s="7" t="s">
        <v>5</v>
      </c>
      <c r="AF404" s="20" t="s">
        <v>4</v>
      </c>
      <c r="AG404" s="6" t="s">
        <v>3</v>
      </c>
      <c r="AH404" s="6" t="s">
        <v>2</v>
      </c>
      <c r="AI404" s="6" t="s">
        <v>1</v>
      </c>
      <c r="AJ404" s="370" t="s">
        <v>0</v>
      </c>
      <c r="AL404" s="123" t="s">
        <v>191</v>
      </c>
      <c r="AM404" s="379" t="s">
        <v>5</v>
      </c>
      <c r="AN404" s="372" t="s">
        <v>4</v>
      </c>
      <c r="AO404" s="373" t="s">
        <v>3</v>
      </c>
      <c r="AP404" s="373" t="s">
        <v>2</v>
      </c>
      <c r="AQ404" s="373" t="s">
        <v>1</v>
      </c>
      <c r="AR404" s="374" t="s">
        <v>0</v>
      </c>
      <c r="AT404" s="18" t="s">
        <v>191</v>
      </c>
      <c r="AU404" s="19" t="s">
        <v>5</v>
      </c>
      <c r="AV404" s="10" t="s">
        <v>4</v>
      </c>
      <c r="AW404" s="6" t="s">
        <v>3</v>
      </c>
      <c r="AX404" s="6" t="s">
        <v>2</v>
      </c>
      <c r="AY404" s="6" t="s">
        <v>1</v>
      </c>
      <c r="AZ404" s="370" t="s">
        <v>0</v>
      </c>
    </row>
    <row r="405" spans="2:71">
      <c r="B405" s="200"/>
      <c r="D405" s="248"/>
      <c r="E405" s="431"/>
      <c r="F405" s="18" t="s">
        <v>11</v>
      </c>
      <c r="G405" s="521" t="e" cm="1">
        <f t="array" ref="G405">_xlfn.IFS(
        AND($G$399=1,$G$396=5),'[3]031_61_面積水準達成割合_2550'!$AS$141,
        AND($G$399=1,$G$396=6),'[3]031_61_面積水準達成割合_2550'!$AS$141,
        AND($G$399=1,$G$396&lt;=4),'[3]031_61_面積水準達成割合_2550'!$AM$141,
        AND($G$399=1,$G$396=7),'[3]031_61_面積水準達成割合_2550'!$AM$141,
        AND($G$399=2,$G$396=5),'[3]031_61_面積水準達成割合_2550'!$L$141,
        AND($G$399=2,$G$396=6),'[3]031_61_面積水準達成割合_2550'!$L$141,
        AND($G$399=2,$G$396&lt;=4),'[3]031_61_面積水準達成割合_2550'!$F$141,
        AND($G$399=2,$G$396=7),'[3]031_61_面積水準達成割合_2550'!$F$141
)</f>
        <v>#DIV/0!</v>
      </c>
      <c r="H405" s="380" t="e">
        <f t="array" ref="H405">_xlfn.IFS(
        AND($G$399=1,$G$396=5),'[3]031_61_面積水準達成割合_2550'!$AS$155,
        AND($G$399=1,$G$396=6),'[3]031_61_面積水準達成割合_2550'!$AS$155,
        AND($G$399=1,$G$396&lt;=4),'[3]031_61_面積水準達成割合_2550'!$AM$155,
        AND($G$399=1,$G$396=7),'[3]031_61_面積水準達成割合_2550'!$AM$155,
        AND($G$399=2,$G$396=5),'[3]031_61_面積水準達成割合_2550'!$L$155,
        AND($G$399=2,$G$396=6),'[3]031_61_面積水準達成割合_2550'!$L$155,
        AND($G$399=2,$G$396&lt;=4),'[3]031_61_面積水準達成割合_2550'!$F$155,
        AND($G$399=2,$G$396=7),'[3]031_61_面積水準達成割合_2550'!$F$155
)</f>
        <v>#DIV/0!</v>
      </c>
      <c r="I405" s="390" t="e">
        <f t="array" ref="I405">_xlfn.IFS(
        AND($G$399=1,$G$396=5),'[3]031_61_面積水準達成割合_2550'!$AS$169,
        AND($G$399=1,$G$396=6),'[3]031_61_面積水準達成割合_2550'!$AS$169,
        AND($G$399=1,$G$396&lt;=4),'[3]031_61_面積水準達成割合_2550'!$AM$169,
        AND($G$399=1,$G$396=7),'[3]031_61_面積水準達成割合_2550'!$AM$169,
        AND($G$399=2,$G$396=5),'[3]031_61_面積水準達成割合_2550'!$L$169,
        AND($G$399=2,$G$396=6),'[3]031_61_面積水準達成割合_2550'!$L$169,
        AND($G$399=2,$G$396&lt;=4),'[3]031_61_面積水準達成割合_2550'!$F$169,
        AND($G$399=2,$G$396=7),'[3]031_61_面積水準達成割合_2550'!$F$169
)</f>
        <v>#DIV/0!</v>
      </c>
      <c r="J405" s="390" t="e">
        <f t="array" ref="J405">_xlfn.IFS(
        AND($G$399=1,$G$396=5),'[3]031_61_面積水準達成割合_2550'!$AS$183,
        AND($G$399=1,$G$396=6),'[3]031_61_面積水準達成割合_2550'!$AS$183,
        AND($G$399=1,$G$396&lt;=4),'[3]031_61_面積水準達成割合_2550'!$AM$183,
        AND($G$399=1,$G$396=7),'[3]031_61_面積水準達成割合_2550'!$AM$183,
        AND($G$399=2,$G$396=5),'[3]031_61_面積水準達成割合_2550'!$L$183,
        AND($G$399=2,$G$396=6),'[3]031_61_面積水準達成割合_2550'!$L$183,
        AND($G$399=2,$G$396&lt;=4),'[3]031_61_面積水準達成割合_2550'!$F$183,
        AND($G$399=2,$G$396=7),'[3]031_61_面積水準達成割合_2550'!$F$183
)</f>
        <v>#DIV/0!</v>
      </c>
      <c r="K405" s="390" t="e">
        <f t="array" ref="K405">_xlfn.IFS(
        AND($G$399=1,$G$396=5),'[3]031_61_面積水準達成割合_2550'!$AS$197,
        AND($G$399=1,$G$396=6),'[3]031_61_面積水準達成割合_2550'!$AS$197,
        AND($G$399=1,$G$396&lt;=4),'[3]031_61_面積水準達成割合_2550'!$AM$197,
        AND($G$399=1,$G$396=7),'[3]031_61_面積水準達成割合_2550'!$AM$197,
        AND($G$399=2,$G$396=5),'[3]031_61_面積水準達成割合_2550'!$L$197,
        AND($G$399=2,$G$396=6),'[3]031_61_面積水準達成割合_2550'!$L$197,
        AND($G$399=2,$G$396&lt;=4),'[3]031_61_面積水準達成割合_2550'!$F$197,
        AND($G$399=2,$G$396=7),'[3]031_61_面積水準達成割合_2550'!$F$197
)</f>
        <v>#DIV/0!</v>
      </c>
      <c r="L405" s="391" t="e">
        <f t="array" ref="L405">_xlfn.IFS(
        AND($G$399=1,$G$396=5),'[3]031_61_面積水準達成割合_2550'!$AS$211,
        AND($G$399=1,$G$396=6),'[3]031_61_面積水準達成割合_2550'!$AS$211,
        AND($G$399=1,$G$396&lt;=4),'[3]031_61_面積水準達成割合_2550'!$AM$211,
        AND($G$399=1,$G$396=7),'[3]031_61_面積水準達成割合_2550'!$AM$211,
        AND($G$399=2,$G$396=5),'[3]031_61_面積水準達成割合_2550'!$L$211,
        AND($G$399=2,$G$396=6),'[3]031_61_面積水準達成割合_2550'!$L$211,
        AND($G$399=2,$G$396&lt;=4),'[3]031_61_面積水準達成割合_2550'!$F$211,
        AND($G$399=2,$G$396=7),'[3]031_61_面積水準達成割合_2550'!$F$211
)</f>
        <v>#DIV/0!</v>
      </c>
      <c r="N405" s="18" t="s">
        <v>11</v>
      </c>
      <c r="O405" s="521" t="e">
        <f t="array" ref="O405">_xlfn.IFS(
        AND($G$399=1,$G$396=5),'[3]031_61_面積水準達成割合_2550'!$AS$143,
        AND($G$399=1,$G$396=6),'[3]031_61_面積水準達成割合_2550'!$AS$143,
        AND($G$399=1,$G$396&lt;=4),'[3]031_61_面積水準達成割合_2550'!$AM$143,
        AND($G$399=1,$G$396=7),'[3]031_61_面積水準達成割合_2550'!$AM$143,
        AND($G$399=2,$G$396=5),'[3]031_61_面積水準達成割合_2550'!$L$143,
        AND($G$399=2,$G$396=6),'[3]031_61_面積水準達成割合_2550'!$L$143,
        AND($G$399=2,$G$396&lt;=4),'[3]031_61_面積水準達成割合_2550'!$F$143,
        AND($G$399=2,$G$396=7),'[3]031_61_面積水準達成割合_2550'!$F$143
)</f>
        <v>#DIV/0!</v>
      </c>
      <c r="P405" s="380" t="e">
        <f t="array" ref="P405">_xlfn.IFS(
        AND($G$399=1,$G$396=5),'[3]031_61_面積水準達成割合_2550'!$AS$157,
        AND($G$399=1,$G$396=6),'[3]031_61_面積水準達成割合_2550'!$AS$157,
        AND($G$399=1,$G$396&lt;=4),'[3]031_61_面積水準達成割合_2550'!$AM$157,
        AND($G$399=1,$G$396=7),'[3]031_61_面積水準達成割合_2550'!$AM$157,
        AND($G$399=2,$G$396=5),'[3]031_61_面積水準達成割合_2550'!$L$157,
        AND($G$399=2,$G$396=6),'[3]031_61_面積水準達成割合_2550'!$L$157,
        AND($G$399=2,$G$396&lt;=4),'[3]031_61_面積水準達成割合_2550'!$F$157,
        AND($G$399=2,$G$396=7),'[3]031_61_面積水準達成割合_2550'!$F$157
)</f>
        <v>#DIV/0!</v>
      </c>
      <c r="Q405" s="390" t="e">
        <f t="array" ref="Q405">_xlfn.IFS(
        AND($G$399=1,$G$396=5),'[3]031_61_面積水準達成割合_2550'!$AS$171,
        AND($G$399=1,$G$396=6),'[3]031_61_面積水準達成割合_2550'!$AS$171,
        AND($G$399=1,$G$396&lt;=4),'[3]031_61_面積水準達成割合_2550'!$AM$171,
        AND($G$399=1,$G$396=7),'[3]031_61_面積水準達成割合_2550'!$AM$171,
        AND($G$399=2,$G$396=5),'[3]031_61_面積水準達成割合_2550'!$L$171,
        AND($G$399=2,$G$396=6),'[3]031_61_面積水準達成割合_2550'!$L$171,
        AND($G$399=2,$G$396&lt;=4),'[3]031_61_面積水準達成割合_2550'!$F$171,
        AND($G$399=2,$G$396=7),'[3]031_61_面積水準達成割合_2550'!$F$171
)</f>
        <v>#DIV/0!</v>
      </c>
      <c r="R405" s="390" t="e">
        <f t="array" ref="R405">_xlfn.IFS(
        AND($G$399=1,$G$396=5),'[3]031_61_面積水準達成割合_2550'!$AS$185,
        AND($G$399=1,$G$396=6),'[3]031_61_面積水準達成割合_2550'!$AS$185,
        AND($G$399=1,$G$396&lt;=4),'[3]031_61_面積水準達成割合_2550'!$AM$185,
        AND($G$399=1,$G$396=7),'[3]031_61_面積水準達成割合_2550'!$AM$185,
        AND($G$399=2,$G$396=5),'[3]031_61_面積水準達成割合_2550'!$L$185,
        AND($G$399=2,$G$396=6),'[3]031_61_面積水準達成割合_2550'!$L$185,
        AND($G$399=2,$G$396&lt;=4),'[3]031_61_面積水準達成割合_2550'!$F$185,
        AND($G$399=2,$G$396=7),'[3]031_61_面積水準達成割合_2550'!$F$185
)</f>
        <v>#DIV/0!</v>
      </c>
      <c r="S405" s="390" t="e">
        <f t="array" ref="S405">_xlfn.IFS(
        AND($G$399=1,$G$396=5),'[3]031_61_面積水準達成割合_2550'!$AS$199,
        AND($G$399=1,$G$396=6),'[3]031_61_面積水準達成割合_2550'!$AS$199,
        AND($G$399=1,$G$396&lt;=4),'[3]031_61_面積水準達成割合_2550'!$AM$199,
        AND($G$399=1,$G$396=7),'[3]031_61_面積水準達成割合_2550'!$AM$199,
        AND($G$399=2,$G$396=5),'[3]031_61_面積水準達成割合_2550'!$L$199,
        AND($G$399=2,$G$396=6),'[3]031_61_面積水準達成割合_2550'!$L$199,
        AND($G$399=2,$G$396&lt;=4),'[3]031_61_面積水準達成割合_2550'!$F$199,
        AND($G$399=2,$G$396=7),'[3]031_61_面積水準達成割合_2550'!$F$199
)</f>
        <v>#DIV/0!</v>
      </c>
      <c r="T405" s="391" t="e">
        <f t="array" ref="T405">_xlfn.IFS(
        AND($G$399=1,$G$396=5),'[3]031_61_面積水準達成割合_2550'!$AS$213,
        AND($G$399=1,$G$396=6),'[3]031_61_面積水準達成割合_2550'!$AS$213,
        AND($G$399=1,$G$396&lt;=4),'[3]031_61_面積水準達成割合_2550'!$AM$213,
        AND($G$399=1,$G$396=7),'[3]031_61_面積水準達成割合_2550'!$AM$213,
        AND($G$399=2,$G$396=5),'[3]031_61_面積水準達成割合_2550'!$L$213,
        AND($G$399=2,$G$396=6),'[3]031_61_面積水準達成割合_2550'!$L$213,
        AND($G$399=2,$G$396&lt;=4),'[3]031_61_面積水準達成割合_2550'!$F$213,
        AND($G$399=2,$G$396=7),'[3]031_61_面積水準達成割合_2550'!$F$213
)</f>
        <v>#DIV/0!</v>
      </c>
      <c r="V405" s="18" t="s">
        <v>11</v>
      </c>
      <c r="W405" s="521" t="e">
        <f t="array" ref="W405">_xlfn.IFS(
        AND($G$399=1,$G$396=5),'[3]031_61_面積水準達成割合_2550'!$AS$145,
        AND($G$399=1,$G$396=6),'[3]031_61_面積水準達成割合_2550'!$AS$145,
        AND($G$399=1,$G$396&lt;=4),'[3]031_61_面積水準達成割合_2550'!$AM$145,
        AND($G$399=1,$G$396=7),'[3]031_61_面積水準達成割合_2550'!$AM$145,
        AND($G$399=2,$G$396=5),'[3]031_61_面積水準達成割合_2550'!$L$145,
        AND($G$399=2,$G$396=6),'[3]031_61_面積水準達成割合_2550'!$L$145,
        AND($G$399=2,$G$396&lt;=4),'[3]031_61_面積水準達成割合_2550'!$F$145,
        AND($G$399=2,$G$396=7),'[3]031_61_面積水準達成割合_2550'!$F$145
)</f>
        <v>#DIV/0!</v>
      </c>
      <c r="X405" s="380" t="e">
        <f t="array" ref="X405">_xlfn.IFS(
        AND($G$399=1,$G$396=5),'[3]031_61_面積水準達成割合_2550'!$AS$159,
        AND($G$399=1,$G$396=6),'[3]031_61_面積水準達成割合_2550'!$AS$159,
        AND($G$399=1,$G$396&lt;=4),'[3]031_61_面積水準達成割合_2550'!$AM$159,
        AND($G$399=1,$G$396=7),'[3]031_61_面積水準達成割合_2550'!$AM$159,
        AND($G$399=2,$G$396=5),'[3]031_61_面積水準達成割合_2550'!$L$159,
        AND($G$399=2,$G$396=6),'[3]031_61_面積水準達成割合_2550'!$L$159,
        AND($G$399=2,$G$396&lt;=4),'[3]031_61_面積水準達成割合_2550'!$F$159,
        AND($G$399=2,$G$396=7),'[3]031_61_面積水準達成割合_2550'!$F$159
)</f>
        <v>#DIV/0!</v>
      </c>
      <c r="Y405" s="390" t="e">
        <f t="array" ref="Y405">_xlfn.IFS(
        AND($G$399=1,$G$396=5),'[3]031_61_面積水準達成割合_2550'!$AS$173,
        AND($G$399=1,$G$396=6),'[3]031_61_面積水準達成割合_2550'!$AS$173,
        AND($G$399=1,$G$396&lt;=4),'[3]031_61_面積水準達成割合_2550'!$AM$173,
        AND($G$399=1,$G$396=7),'[3]031_61_面積水準達成割合_2550'!$AM$173,
        AND($G$399=2,$G$396=5),'[3]031_61_面積水準達成割合_2550'!$L$173,
        AND($G$399=2,$G$396=6),'[3]031_61_面積水準達成割合_2550'!$L$173,
        AND($G$399=2,$G$396&lt;=4),'[3]031_61_面積水準達成割合_2550'!$F$173,
        AND($G$399=2,$G$396=7),'[3]031_61_面積水準達成割合_2550'!$F$173
)</f>
        <v>#DIV/0!</v>
      </c>
      <c r="Z405" s="390" t="e">
        <f t="array" ref="Z405">_xlfn.IFS(
        AND($G$399=1,$G$396=5),'[3]031_61_面積水準達成割合_2550'!$AS$187,
        AND($G$399=1,$G$396=6),'[3]031_61_面積水準達成割合_2550'!$AS$187,
        AND($G$399=1,$G$396&lt;=4),'[3]031_61_面積水準達成割合_2550'!$AM$187,
        AND($G$399=1,$G$396=7),'[3]031_61_面積水準達成割合_2550'!$AM$187,
        AND($G$399=2,$G$396=5),'[3]031_61_面積水準達成割合_2550'!$L$187,
        AND($G$399=2,$G$396=6),'[3]031_61_面積水準達成割合_2550'!$L$187,
        AND($G$399=2,$G$396&lt;=4),'[3]031_61_面積水準達成割合_2550'!$F$187,
        AND($G$399=2,$G$396=7),'[3]031_61_面積水準達成割合_2550'!$F$187
)</f>
        <v>#DIV/0!</v>
      </c>
      <c r="AA405" s="390" t="e">
        <f t="array" ref="AA405">_xlfn.IFS(
        AND($G$399=1,$G$396=5),'[3]031_61_面積水準達成割合_2550'!$AS$201,
        AND($G$399=1,$G$396=6),'[3]031_61_面積水準達成割合_2550'!$AS$201,
        AND($G$399=1,$G$396&lt;=4),'[3]031_61_面積水準達成割合_2550'!$AM$201,
        AND($G$399=1,$G$396=7),'[3]031_61_面積水準達成割合_2550'!$AM$201,
        AND($G$399=2,$G$396=5),'[3]031_61_面積水準達成割合_2550'!$L$201,
        AND($G$399=2,$G$396=6),'[3]031_61_面積水準達成割合_2550'!$L$201,
        AND($G$399=2,$G$396&lt;=4),'[3]031_61_面積水準達成割合_2550'!$F$201,
        AND($G$399=2,$G$396=7),'[3]031_61_面積水準達成割合_2550'!$F$201
)</f>
        <v>#DIV/0!</v>
      </c>
      <c r="AB405" s="391" t="e">
        <f t="array" ref="AB405">_xlfn.IFS(
        AND($G$399=1,$G$396=5),'[3]031_61_面積水準達成割合_2550'!$AS$215,
        AND($G$399=1,$G$396=6),'[3]031_61_面積水準達成割合_2550'!$AS$215,
        AND($G$399=1,$G$396&lt;=4),'[3]031_61_面積水準達成割合_2550'!$AM$215,
        AND($G$399=1,$G$396=7),'[3]031_61_面積水準達成割合_2550'!$AM$215,
        AND($G$399=2,$G$396=5),'[3]031_61_面積水準達成割合_2550'!$L$215,
        AND($G$399=2,$G$396=6),'[3]031_61_面積水準達成割合_2550'!$L$215,
        AND($G$399=2,$G$396&lt;=4),'[3]031_61_面積水準達成割合_2550'!$F$215,
        AND($G$399=2,$G$396=7),'[3]031_61_面積水準達成割合_2550'!$F$215
)</f>
        <v>#DIV/0!</v>
      </c>
      <c r="AD405" s="18" t="s">
        <v>11</v>
      </c>
      <c r="AE405" s="521" t="e">
        <f t="array" ref="AE405">_xlfn.IFS(
        AND($G$399=1,$G$396=5),'[3]031_61_面積水準達成割合_2550'!$AS$147,
        AND($G$399=1,$G$396=6),'[3]031_61_面積水準達成割合_2550'!$AS$147,
        AND($G$399=1,$G$396&lt;=4),'[3]031_61_面積水準達成割合_2550'!$AM$147,
        AND($G$399=1,$G$396=7),'[3]031_61_面積水準達成割合_2550'!$AM$147,
        AND($G$399=2,$G$396=5),'[3]031_61_面積水準達成割合_2550'!$L$147,
        AND($G$399=2,$G$396=6),'[3]031_61_面積水準達成割合_2550'!$L$147,
        AND($G$399=2,$G$396&lt;=4),'[3]031_61_面積水準達成割合_2550'!$F$147,
        AND($G$399=2,$G$396=7),'[3]031_61_面積水準達成割合_2550'!$F$147
)</f>
        <v>#DIV/0!</v>
      </c>
      <c r="AF405" s="380" t="e">
        <f t="array" ref="AF405">_xlfn.IFS(
        AND($G$399=1,$G$396=5),'[3]031_61_面積水準達成割合_2550'!$AS$161,
        AND($G$399=1,$G$396=6),'[3]031_61_面積水準達成割合_2550'!$AS$161,
        AND($G$399=1,$G$396&lt;=4),'[3]031_61_面積水準達成割合_2550'!$AM$161,
        AND($G$399=1,$G$396=7),'[3]031_61_面積水準達成割合_2550'!$AM$161,
        AND($G$399=2,$G$396=5),'[3]031_61_面積水準達成割合_2550'!$L$161,
        AND($G$399=2,$G$396=6),'[3]031_61_面積水準達成割合_2550'!$L$161,
        AND($G$399=2,$G$396&lt;=4),'[3]031_61_面積水準達成割合_2550'!$F$161,
        AND($G$399=2,$G$396=7),'[3]031_61_面積水準達成割合_2550'!$F$161
)</f>
        <v>#DIV/0!</v>
      </c>
      <c r="AG405" s="390" t="e">
        <f t="array" ref="AG405">_xlfn.IFS(
        AND($G$399=1,$G$396=5),'[3]031_61_面積水準達成割合_2550'!$AS$175,
        AND($G$399=1,$G$396=6),'[3]031_61_面積水準達成割合_2550'!$AS$175,
        AND($G$399=1,$G$396&lt;=4),'[3]031_61_面積水準達成割合_2550'!$AM$175,
        AND($G$399=1,$G$396=7),'[3]031_61_面積水準達成割合_2550'!$AM$175,
        AND($G$399=2,$G$396=5),'[3]031_61_面積水準達成割合_2550'!$L$175,
        AND($G$399=2,$G$396=6),'[3]031_61_面積水準達成割合_2550'!$L$175,
        AND($G$399=2,$G$396&lt;=4),'[3]031_61_面積水準達成割合_2550'!$F$175,
        AND($G$399=2,$G$396=7),'[3]031_61_面積水準達成割合_2550'!$F$175
)</f>
        <v>#DIV/0!</v>
      </c>
      <c r="AH405" s="390" t="e">
        <f t="array" ref="AH405">_xlfn.IFS(
        AND($G$399=1,$G$396=5),'[3]031_61_面積水準達成割合_2550'!$AS$189,
        AND($G$399=1,$G$396=6),'[3]031_61_面積水準達成割合_2550'!$AS$189,
        AND($G$399=1,$G$396&lt;=4),'[3]031_61_面積水準達成割合_2550'!$AM$189,
        AND($G$399=1,$G$396=7),'[3]031_61_面積水準達成割合_2550'!$AM$189,
        AND($G$399=2,$G$396=5),'[3]031_61_面積水準達成割合_2550'!$L$189,
        AND($G$399=2,$G$396=6),'[3]031_61_面積水準達成割合_2550'!$L$189,
        AND($G$399=2,$G$396&lt;=4),'[3]031_61_面積水準達成割合_2550'!$F$189,
        AND($G$399=2,$G$396=7),'[3]031_61_面積水準達成割合_2550'!$F$189
)</f>
        <v>#DIV/0!</v>
      </c>
      <c r="AI405" s="390" t="e">
        <f t="array" ref="AI405">_xlfn.IFS(
        AND($G$399=1,$G$396=5),'[3]031_61_面積水準達成割合_2550'!$AS$203,
        AND($G$399=1,$G$396=6),'[3]031_61_面積水準達成割合_2550'!$AS$203,
        AND($G$399=1,$G$396&lt;=4),'[3]031_61_面積水準達成割合_2550'!$AM$203,
        AND($G$399=1,$G$396=7),'[3]031_61_面積水準達成割合_2550'!$AM$203,
        AND($G$399=2,$G$396=5),'[3]031_61_面積水準達成割合_2550'!$L$203,
        AND($G$399=2,$G$396=6),'[3]031_61_面積水準達成割合_2550'!$L$203,
        AND($G$399=2,$G$396&lt;=4),'[3]031_61_面積水準達成割合_2550'!$F$203,
        AND($G$399=2,$G$396=7),'[3]031_61_面積水準達成割合_2550'!$F$203
)</f>
        <v>#DIV/0!</v>
      </c>
      <c r="AJ405" s="391" t="e">
        <f t="array" ref="AJ405">_xlfn.IFS(
        AND($G$399=1,$G$396=5),'[3]031_61_面積水準達成割合_2550'!$AS$217,
        AND($G$399=1,$G$396=6),'[3]031_61_面積水準達成割合_2550'!$AS$217,
        AND($G$399=1,$G$396&lt;=4),'[3]031_61_面積水準達成割合_2550'!$AM$217,
        AND($G$399=1,$G$396=7),'[3]031_61_面積水準達成割合_2550'!$AM$217,
        AND($G$399=2,$G$396=5),'[3]031_61_面積水準達成割合_2550'!$L$217,
        AND($G$399=2,$G$396=6),'[3]031_61_面積水準達成割合_2550'!$L$217,
        AND($G$399=2,$G$396&lt;=4),'[3]031_61_面積水準達成割合_2550'!$F$217,
        AND($G$399=2,$G$396=7),'[3]031_61_面積水準達成割合_2550'!$F$217
)</f>
        <v>#DIV/0!</v>
      </c>
      <c r="AL405" s="18" t="s">
        <v>11</v>
      </c>
      <c r="AM405" s="521" t="e">
        <f t="array" ref="AM405">_xlfn.IFS(
        AND($G$399=1,$G$396=5),'[3]031_61_面積水準達成割合_2550'!$AS$149,
        AND($G$399=1,$G$396=6),'[3]031_61_面積水準達成割合_2550'!$AS$149,
        AND($G$399=1,$G$396&lt;=4),'[3]031_61_面積水準達成割合_2550'!$AM$149,
        AND($G$399=1,$G$396=7),'[3]031_61_面積水準達成割合_2550'!$AM$149,
        AND($G$399=2,$G$396=5),'[3]031_61_面積水準達成割合_2550'!$L$149,
        AND($G$399=2,$G$396=6),'[3]031_61_面積水準達成割合_2550'!$L$149,
        AND($G$399=2,$G$396&lt;=4),'[3]031_61_面積水準達成割合_2550'!$F$149,
        AND($G$399=2,$G$396=7),'[3]031_61_面積水準達成割合_2550'!$F$149
)</f>
        <v>#DIV/0!</v>
      </c>
      <c r="AN405" s="380" t="e">
        <f t="array" ref="AN405">_xlfn.IFS(
        AND($G$399=1,$G$396=5),'[3]031_61_面積水準達成割合_2550'!$AS$163,
        AND($G$399=1,$G$396=6),'[3]031_61_面積水準達成割合_2550'!$AS$163,
        AND($G$399=1,$G$396&lt;=4),'[3]031_61_面積水準達成割合_2550'!$AM$163,
        AND($G$399=1,$G$396=7),'[3]031_61_面積水準達成割合_2550'!$AM$163,
        AND($G$399=2,$G$396=5),'[3]031_61_面積水準達成割合_2550'!$L$163,
        AND($G$399=2,$G$396=6),'[3]031_61_面積水準達成割合_2550'!$L$163,
        AND($G$399=2,$G$396&lt;=4),'[3]031_61_面積水準達成割合_2550'!$F$163,
        AND($G$399=2,$G$396=7),'[3]031_61_面積水準達成割合_2550'!$F$163
)</f>
        <v>#DIV/0!</v>
      </c>
      <c r="AO405" s="390" t="e">
        <f t="array" ref="AO405">_xlfn.IFS(
        AND($G$399=1,$G$396=5),'[3]031_61_面積水準達成割合_2550'!$AS$177,
        AND($G$399=1,$G$396=6),'[3]031_61_面積水準達成割合_2550'!$AS$177,
        AND($G$399=1,$G$396&lt;=4),'[3]031_61_面積水準達成割合_2550'!$AM$177,
        AND($G$399=1,$G$396=7),'[3]031_61_面積水準達成割合_2550'!$AM$177,
        AND($G$399=2,$G$396=5),'[3]031_61_面積水準達成割合_2550'!$L$177,
        AND($G$399=2,$G$396=6),'[3]031_61_面積水準達成割合_2550'!$L$177,
        AND($G$399=2,$G$396&lt;=4),'[3]031_61_面積水準達成割合_2550'!$F$177,
        AND($G$399=2,$G$396=7),'[3]031_61_面積水準達成割合_2550'!$F$177
)</f>
        <v>#DIV/0!</v>
      </c>
      <c r="AP405" s="390" t="e">
        <f t="array" ref="AP405">_xlfn.IFS(
        AND($G$399=1,$G$396=5),'[3]031_61_面積水準達成割合_2550'!$AS$191,
        AND($G$399=1,$G$396=6),'[3]031_61_面積水準達成割合_2550'!$AS$191,
        AND($G$399=1,$G$396&lt;=4),'[3]031_61_面積水準達成割合_2550'!$AM$191,
        AND($G$399=1,$G$396=7),'[3]031_61_面積水準達成割合_2550'!$AM$191,
        AND($G$399=2,$G$396=5),'[3]031_61_面積水準達成割合_2550'!$L$191,
        AND($G$399=2,$G$396=6),'[3]031_61_面積水準達成割合_2550'!$L$191,
        AND($G$399=2,$G$396&lt;=4),'[3]031_61_面積水準達成割合_2550'!$F$191,
        AND($G$399=2,$G$396=7),'[3]031_61_面積水準達成割合_2550'!$F$191
)</f>
        <v>#DIV/0!</v>
      </c>
      <c r="AQ405" s="390" t="e">
        <f t="array" ref="AQ405">_xlfn.IFS(
        AND($G$399=1,$G$396=5),'[3]031_61_面積水準達成割合_2550'!$AS$205,
        AND($G$399=1,$G$396=6),'[3]031_61_面積水準達成割合_2550'!$AS$205,
        AND($G$399=1,$G$396&lt;=4),'[3]031_61_面積水準達成割合_2550'!$AM$205,
        AND($G$399=1,$G$396=7),'[3]031_61_面積水準達成割合_2550'!$AM$205,
        AND($G$399=2,$G$396=5),'[3]031_61_面積水準達成割合_2550'!$L$205,
        AND($G$399=2,$G$396=6),'[3]031_61_面積水準達成割合_2550'!$L$205,
        AND($G$399=2,$G$396&lt;=4),'[3]031_61_面積水準達成割合_2550'!$F$205,
        AND($G$399=2,$G$396=7),'[3]031_61_面積水準達成割合_2550'!$F$205
)</f>
        <v>#DIV/0!</v>
      </c>
      <c r="AR405" s="391" t="e">
        <f t="array" ref="AR405">_xlfn.IFS(
        AND($G$399=1,$G$396=5),'[3]031_61_面積水準達成割合_2550'!$AS$219,
        AND($G$399=1,$G$396=6),'[3]031_61_面積水準達成割合_2550'!$AS$219,
        AND($G$399=1,$G$396&lt;=4),'[3]031_61_面積水準達成割合_2550'!$AM$219,
        AND($G$399=1,$G$396=7),'[3]031_61_面積水準達成割合_2550'!$AM$219,
        AND($G$399=2,$G$396=5),'[3]031_61_面積水準達成割合_2550'!$L$219,
        AND($G$399=2,$G$396=6),'[3]031_61_面積水準達成割合_2550'!$L$219,
        AND($G$399=2,$G$396&lt;=4),'[3]031_61_面積水準達成割合_2550'!$F$219,
        AND($G$399=2,$G$396=7),'[3]031_61_面積水準達成割合_2550'!$F$219
)</f>
        <v>#DIV/0!</v>
      </c>
      <c r="AT405" s="18" t="s">
        <v>11</v>
      </c>
      <c r="AU405" s="521" t="e">
        <f t="array" ref="AU405">_xlfn.IFS(
        AND($G$399=1,$G$396=5),'[3]031_61_面積水準達成割合_2550'!$AS$151,
        AND($G$399=1,$G$396=6),'[3]031_61_面積水準達成割合_2550'!$AS$151,
        AND($G$399=1,$G$396&lt;=4),'[3]031_61_面積水準達成割合_2550'!$AM$151,
        AND($G$399=1,$G$396=7),'[3]031_61_面積水準達成割合_2550'!$AM$151,
        AND($G$399=2,$G$396=5),'[3]031_61_面積水準達成割合_2550'!$L$151,
        AND($G$399=2,$G$396=6),'[3]031_61_面積水準達成割合_2550'!$L$151,
        AND($G$399=2,$G$396&lt;=4),'[3]031_61_面積水準達成割合_2550'!$F$151,
        AND($G$399=2,$G$396=7),'[3]031_61_面積水準達成割合_2550'!$F$151
)</f>
        <v>#DIV/0!</v>
      </c>
      <c r="AV405" s="380" t="e">
        <f t="array" ref="AV405">_xlfn.IFS(
        AND($G$399=1,$G$396=5),'[3]031_61_面積水準達成割合_2550'!$AS$165,
        AND($G$399=1,$G$396=6),'[3]031_61_面積水準達成割合_2550'!$AS$165,
        AND($G$399=1,$G$396&lt;=4),'[3]031_61_面積水準達成割合_2550'!$AM$165,
        AND($G$399=1,$G$396=7),'[3]031_61_面積水準達成割合_2550'!$AM$165,
        AND($G$399=2,$G$396=5),'[3]031_61_面積水準達成割合_2550'!$L$165,
        AND($G$399=2,$G$396=6),'[3]031_61_面積水準達成割合_2550'!$L$165,
        AND($G$399=2,$G$396&lt;=4),'[3]031_61_面積水準達成割合_2550'!$F$165,
        AND($G$399=2,$G$396=7),'[3]031_61_面積水準達成割合_2550'!$F$165
)</f>
        <v>#DIV/0!</v>
      </c>
      <c r="AW405" s="390" t="e">
        <f t="array" ref="AW405">_xlfn.IFS(
        AND($G$399=1,$G$396=5),'[3]031_61_面積水準達成割合_2550'!$AS$179,
        AND($G$399=1,$G$396=6),'[3]031_61_面積水準達成割合_2550'!$AS$179,
        AND($G$399=1,$G$396&lt;=4),'[3]031_61_面積水準達成割合_2550'!$AM$179,
        AND($G$399=1,$G$396=7),'[3]031_61_面積水準達成割合_2550'!$AM$179,
        AND($G$399=2,$G$396=5),'[3]031_61_面積水準達成割合_2550'!$L$179,
        AND($G$399=2,$G$396=6),'[3]031_61_面積水準達成割合_2550'!$L$179,
        AND($G$399=2,$G$396&lt;=4),'[3]031_61_面積水準達成割合_2550'!$F$179,
        AND($G$399=2,$G$396=7),'[3]031_61_面積水準達成割合_2550'!$F$179
)</f>
        <v>#DIV/0!</v>
      </c>
      <c r="AX405" s="390" t="e">
        <f t="array" ref="AX405">_xlfn.IFS(
        AND($G$399=1,$G$396=5),'[3]031_61_面積水準達成割合_2550'!$AS$193,
        AND($G$399=1,$G$396=6),'[3]031_61_面積水準達成割合_2550'!$AS$193,
        AND($G$399=1,$G$396&lt;=4),'[3]031_61_面積水準達成割合_2550'!$AM$193,
        AND($G$399=1,$G$396=7),'[3]031_61_面積水準達成割合_2550'!$AM$193,
        AND($G$399=2,$G$396=5),'[3]031_61_面積水準達成割合_2550'!$L$193,
        AND($G$399=2,$G$396=6),'[3]031_61_面積水準達成割合_2550'!$L$193,
        AND($G$399=2,$G$396&lt;=4),'[3]031_61_面積水準達成割合_2550'!$F$193,
        AND($G$399=2,$G$396=7),'[3]031_61_面積水準達成割合_2550'!$F$193
)</f>
        <v>#DIV/0!</v>
      </c>
      <c r="AY405" s="390" t="e">
        <f t="array" ref="AY405">_xlfn.IFS(
        AND($G$399=1,$G$396=5),'[3]031_61_面積水準達成割合_2550'!$AS$207,
        AND($G$399=1,$G$396=6),'[3]031_61_面積水準達成割合_2550'!$AS$207,
        AND($G$399=1,$G$396&lt;=4),'[3]031_61_面積水準達成割合_2550'!$AM$207,
        AND($G$399=1,$G$396=7),'[3]031_61_面積水準達成割合_2550'!$AM$207,
        AND($G$399=2,$G$396=5),'[3]031_61_面積水準達成割合_2550'!$L$207,
        AND($G$399=2,$G$396=6),'[3]031_61_面積水準達成割合_2550'!$L$207,
        AND($G$399=2,$G$396&lt;=4),'[3]031_61_面積水準達成割合_2550'!$F$207,
        AND($G$399=2,$G$396=7),'[3]031_61_面積水準達成割合_2550'!$F$207
)</f>
        <v>#DIV/0!</v>
      </c>
      <c r="AZ405" s="391" t="e">
        <f t="array" ref="AZ405">_xlfn.IFS(
        AND($G$399=1,$G$396=5),'[3]031_61_面積水準達成割合_2550'!$AS$221,
        AND($G$399=1,$G$396=6),'[3]031_61_面積水準達成割合_2550'!$AS$221,
        AND($G$399=1,$G$396&lt;=4),'[3]031_61_面積水準達成割合_2550'!$AM$221,
        AND($G$399=1,$G$396=7),'[3]031_61_面積水準達成割合_2550'!$AM$221,
        AND($G$399=2,$G$396=5),'[3]031_61_面積水準達成割合_2550'!$L$221,
        AND($G$399=2,$G$396=6),'[3]031_61_面積水準達成割合_2550'!$L$221,
        AND($G$399=2,$G$396&lt;=4),'[3]031_61_面積水準達成割合_2550'!$F$221,
        AND($G$399=2,$G$396=7),'[3]031_61_面積水準達成割合_2550'!$F$221
)</f>
        <v>#DIV/0!</v>
      </c>
    </row>
    <row r="406" spans="2:71">
      <c r="B406" s="200"/>
      <c r="D406" s="248"/>
      <c r="E406" s="431"/>
      <c r="F406" s="17" t="s">
        <v>10</v>
      </c>
      <c r="G406" s="377" t="e">
        <f t="array" ref="G406:G410">_xlfn.IFS(
     $G$399=1,TRANSPOSE('[3]031_61_面積水準達成割合_2550'!$AN$141:$AR$141),
     $G$399=2,TRANSPOSE('[3]031_61_面積水準達成割合_2550'!$G$141:$K$141)
)</f>
        <v>#DIV/0!</v>
      </c>
      <c r="H406" s="522" t="e">
        <f t="array" ref="H406:H410">_xlfn.IFS(
     $G$399=1,TRANSPOSE('[3]031_61_面積水準達成割合_2550'!$AN$155:$AR$155),
     $G$399=2,TRANSPOSE('[3]031_61_面積水準達成割合_2550'!$G$155:$K$155)
)</f>
        <v>#DIV/0!</v>
      </c>
      <c r="I406" s="366" t="e">
        <f t="array" ref="I406:I410">_xlfn.IFS(
     $G$399=1,TRANSPOSE('[3]031_61_面積水準達成割合_2550'!$AN$169:$AR$169),
     $G$399=2,TRANSPOSE('[3]031_61_面積水準達成割合_2550'!$G$169:$K$169)
)</f>
        <v>#DIV/0!</v>
      </c>
      <c r="J406" s="366" t="e">
        <f t="array" ref="J406:J410">_xlfn.IFS(
     $G$399=1,TRANSPOSE('[3]031_61_面積水準達成割合_2550'!$AN$183:$AR$183),
     $G$399=2,TRANSPOSE('[3]031_61_面積水準達成割合_2550'!$G$183:$K$183)
)</f>
        <v>#DIV/0!</v>
      </c>
      <c r="K406" s="366" t="e">
        <f t="array" ref="K406:K410">_xlfn.IFS(
     $G$399=1,TRANSPOSE('[3]031_61_面積水準達成割合_2550'!$AN$197:$AR$197),
     $G$399=2,TRANSPOSE('[3]031_61_面積水準達成割合_2550'!$G$197:$K$197)
)</f>
        <v>#DIV/0!</v>
      </c>
      <c r="L406" s="368" t="e">
        <f t="array" ref="L406:L410">_xlfn.IFS(
     $G$399=1,TRANSPOSE('[3]031_61_面積水準達成割合_2550'!$AN$211:$AR$211),
     $G$399=2,TRANSPOSE('[3]031_61_面積水準達成割合_2550'!$G$211:$K$211)
)</f>
        <v>#DIV/0!</v>
      </c>
      <c r="N406" s="17" t="s">
        <v>10</v>
      </c>
      <c r="O406" s="377" t="e">
        <f t="array" ref="O406:O410">_xlfn.IFS(
     $G$399=1,TRANSPOSE('[3]031_61_面積水準達成割合_2550'!$AN$143:$AR$143),
     $G$399=2,TRANSPOSE('[3]031_61_面積水準達成割合_2550'!$G$143:$K$143)
)</f>
        <v>#DIV/0!</v>
      </c>
      <c r="P406" s="522" t="e">
        <f t="array" ref="P406:P410">_xlfn.IFS(
     $G$399=1,TRANSPOSE('[3]031_61_面積水準達成割合_2550'!$AN$157:$AR$157),
     $G$399=2,TRANSPOSE('[3]031_61_面積水準達成割合_2550'!$G$157:$K$157)
)</f>
        <v>#DIV/0!</v>
      </c>
      <c r="Q406" s="366" t="e">
        <f t="array" ref="Q406:Q410">_xlfn.IFS(
     $G$399=1,TRANSPOSE('[3]031_61_面積水準達成割合_2550'!$AN$171:$AR$171),
     $G$399=2,TRANSPOSE('[3]031_61_面積水準達成割合_2550'!$G$171:$K$171)
)</f>
        <v>#DIV/0!</v>
      </c>
      <c r="R406" s="366" t="e">
        <f t="array" ref="R406:R410">_xlfn.IFS(
     $G$399=1,TRANSPOSE('[3]031_61_面積水準達成割合_2550'!$AN$185:$AR$185),
     $G$399=2,TRANSPOSE('[3]031_61_面積水準達成割合_2550'!$G$185:$K$185)
)</f>
        <v>#DIV/0!</v>
      </c>
      <c r="S406" s="366" t="e">
        <f t="array" ref="S406:S410">_xlfn.IFS(
     $G$399=1,TRANSPOSE('[3]031_61_面積水準達成割合_2550'!$AN$199:$AR$199),
     $G$399=2,TRANSPOSE('[3]031_61_面積水準達成割合_2550'!$G$199:$K$199)
)</f>
        <v>#DIV/0!</v>
      </c>
      <c r="T406" s="368" t="e">
        <f t="array" ref="T406:T410">_xlfn.IFS(
     $G$399=1,TRANSPOSE('[3]031_61_面積水準達成割合_2550'!$AN$213:$AR$213),
     $G$399=2,TRANSPOSE('[3]031_61_面積水準達成割合_2550'!$G$213:$K$213)
)</f>
        <v>#DIV/0!</v>
      </c>
      <c r="V406" s="17" t="s">
        <v>10</v>
      </c>
      <c r="W406" s="377" t="e">
        <f t="array" ref="W406:W410">_xlfn.IFS(
     $G$399=1,TRANSPOSE('[3]031_61_面積水準達成割合_2550'!$AN$145:$AR$145),
     $G$399=2,TRANSPOSE('[3]031_61_面積水準達成割合_2550'!$G$145:$K$145)
)</f>
        <v>#DIV/0!</v>
      </c>
      <c r="X406" s="522" t="e">
        <f t="array" ref="X406:X410">_xlfn.IFS(
     $G$399=1,TRANSPOSE('[3]031_61_面積水準達成割合_2550'!$AN$159:$AR$159),
     $G$399=2,TRANSPOSE('[3]031_61_面積水準達成割合_2550'!$G$159:$K$159)
)</f>
        <v>#DIV/0!</v>
      </c>
      <c r="Y406" s="366" t="e">
        <f t="array" ref="Y406:Y410">_xlfn.IFS(
     $G$399=1,TRANSPOSE('[3]031_61_面積水準達成割合_2550'!$AN$173:$AR$173),
     $G$399=2,TRANSPOSE('[3]031_61_面積水準達成割合_2550'!$G$173:$K$173)
)</f>
        <v>#DIV/0!</v>
      </c>
      <c r="Z406" s="366" t="e">
        <f t="array" ref="Z406:Z410">_xlfn.IFS(
     $G$399=1,TRANSPOSE('[3]031_61_面積水準達成割合_2550'!$AN$187:$AR$187),
     $G$399=2,TRANSPOSE('[3]031_61_面積水準達成割合_2550'!$G$187:$K$187)
)</f>
        <v>#DIV/0!</v>
      </c>
      <c r="AA406" s="366" t="e">
        <f t="array" ref="AA406:AA410">_xlfn.IFS(
     $G$399=1,TRANSPOSE('[3]031_61_面積水準達成割合_2550'!$AN$201:$AR$201),
     $G$399=2,TRANSPOSE('[3]031_61_面積水準達成割合_2550'!$G$201:$K$201)
)</f>
        <v>#DIV/0!</v>
      </c>
      <c r="AB406" s="368" t="e">
        <f t="array" ref="AB406:AB410">_xlfn.IFS(
     $G$399=1,TRANSPOSE('[3]031_61_面積水準達成割合_2550'!$AN$215:$AR$215),
     $G$399=2,TRANSPOSE('[3]031_61_面積水準達成割合_2550'!$G$215:$K$215)
)</f>
        <v>#DIV/0!</v>
      </c>
      <c r="AD406" s="17" t="s">
        <v>10</v>
      </c>
      <c r="AE406" s="377" t="e">
        <f t="array" ref="AE406:AE410">_xlfn.IFS(
     $G$399=1,TRANSPOSE('[3]031_61_面積水準達成割合_2550'!$AN$147:$AR$147),
     $G$399=2,TRANSPOSE('[3]031_61_面積水準達成割合_2550'!$G$147:$K$147)
)</f>
        <v>#DIV/0!</v>
      </c>
      <c r="AF406" s="522" t="e">
        <f t="array" ref="AF406:AF410">_xlfn.IFS(
     $G$399=1,TRANSPOSE('[3]031_61_面積水準達成割合_2550'!$AN$161:$AR$161),
     $G$399=2,TRANSPOSE('[3]031_61_面積水準達成割合_2550'!$G$161:$K$161)
)</f>
        <v>#DIV/0!</v>
      </c>
      <c r="AG406" s="366" t="e">
        <f t="array" ref="AG406:AG410">_xlfn.IFS(
     $G$399=1,TRANSPOSE('[3]031_61_面積水準達成割合_2550'!$AN$175:$AR$175),
     $G$399=2,TRANSPOSE('[3]031_61_面積水準達成割合_2550'!$G$175:$K$175)
)</f>
        <v>#DIV/0!</v>
      </c>
      <c r="AH406" s="366" t="e">
        <f t="array" ref="AH406:AH410">_xlfn.IFS(
     $G$399=1,TRANSPOSE('[3]031_61_面積水準達成割合_2550'!$AN$189:$AR$189),
     $G$399=2,TRANSPOSE('[3]031_61_面積水準達成割合_2550'!$G$189:$K$189)
)</f>
        <v>#DIV/0!</v>
      </c>
      <c r="AI406" s="366" t="e">
        <f t="array" ref="AI406:AI410">_xlfn.IFS(
     $G$399=1,TRANSPOSE('[3]031_61_面積水準達成割合_2550'!$AN$203:$AR$203),
     $G$399=2,TRANSPOSE('[3]031_61_面積水準達成割合_2550'!$G$203:$K$203)
)</f>
        <v>#DIV/0!</v>
      </c>
      <c r="AJ406" s="368" t="e">
        <f t="array" ref="AJ406:AJ410">_xlfn.IFS(
     $G$399=1,TRANSPOSE('[3]031_61_面積水準達成割合_2550'!$AN$217:$AR$217),
     $G$399=2,TRANSPOSE('[3]031_61_面積水準達成割合_2550'!$G$217:$K$217)
)</f>
        <v>#DIV/0!</v>
      </c>
      <c r="AL406" s="17" t="s">
        <v>10</v>
      </c>
      <c r="AM406" s="377" t="e">
        <f t="array" ref="AM406:AM410">_xlfn.IFS(
     $G$399=1,TRANSPOSE('[3]031_61_面積水準達成割合_2550'!$AN$149:$AR$149),
     $G$399=2,TRANSPOSE('[3]031_61_面積水準達成割合_2550'!$G$149:$K$149)
)</f>
        <v>#DIV/0!</v>
      </c>
      <c r="AN406" s="522" t="e">
        <f t="array" ref="AN406:AN410">_xlfn.IFS(
     $G$399=1,TRANSPOSE('[3]031_61_面積水準達成割合_2550'!$AN$163:$AR$163),
     $G$399=2,TRANSPOSE('[3]031_61_面積水準達成割合_2550'!$G$163:$K$163)
)</f>
        <v>#DIV/0!</v>
      </c>
      <c r="AO406" s="366" t="e">
        <f t="array" ref="AO406:AO410">_xlfn.IFS(
     $G$399=1,TRANSPOSE('[3]031_61_面積水準達成割合_2550'!$AN$177:$AR$177),
     $G$399=2,TRANSPOSE('[3]031_61_面積水準達成割合_2550'!$G$177:$K$177)
)</f>
        <v>#DIV/0!</v>
      </c>
      <c r="AP406" s="366" t="e">
        <f t="array" ref="AP406:AP410">_xlfn.IFS(
     $G$399=1,TRANSPOSE('[3]031_61_面積水準達成割合_2550'!$AN$191:$AR$191),
     $G$399=2,TRANSPOSE('[3]031_61_面積水準達成割合_2550'!$G$191:$K$191)
)</f>
        <v>#DIV/0!</v>
      </c>
      <c r="AQ406" s="366" t="e">
        <f t="array" ref="AQ406:AQ410">_xlfn.IFS(
     $G$399=1,TRANSPOSE('[3]031_61_面積水準達成割合_2550'!$AN$205:$AR$205),
     $G$399=2,TRANSPOSE('[3]031_61_面積水準達成割合_2550'!$G$205:$K$205)
)</f>
        <v>#DIV/0!</v>
      </c>
      <c r="AR406" s="368" t="e">
        <f t="array" ref="AR406:AR410">_xlfn.IFS(
     $G$399=1,TRANSPOSE('[3]031_61_面積水準達成割合_2550'!$AN$219:$AR$219),
     $G$399=2,TRANSPOSE('[3]031_61_面積水準達成割合_2550'!$G$219:$K$219)
)</f>
        <v>#DIV/0!</v>
      </c>
      <c r="AT406" s="17" t="s">
        <v>10</v>
      </c>
      <c r="AU406" s="377" t="e">
        <f t="array" ref="AU406:AU410">_xlfn.IFS(
     $G$399=1,TRANSPOSE('[3]031_61_面積水準達成割合_2550'!$AN$151:$AR$151),
     $G$399=2,TRANSPOSE('[3]031_61_面積水準達成割合_2550'!$G$151:$K$151)
)</f>
        <v>#DIV/0!</v>
      </c>
      <c r="AV406" s="522" t="e">
        <f t="array" ref="AV406:AV410">_xlfn.IFS(
     $G$399=1,TRANSPOSE('[3]031_61_面積水準達成割合_2550'!$AN$165:$AR$165),
     $G$399=2,TRANSPOSE('[3]031_61_面積水準達成割合_2550'!$G$165:$K$165)
)</f>
        <v>#DIV/0!</v>
      </c>
      <c r="AW406" s="366" t="e">
        <f t="array" ref="AW406:AW410">_xlfn.IFS(
     $G$399=1,TRANSPOSE('[3]031_61_面積水準達成割合_2550'!$AN$179:$AR$179),
     $G$399=2,TRANSPOSE('[3]031_61_面積水準達成割合_2550'!$G$179:$K$179)
)</f>
        <v>#DIV/0!</v>
      </c>
      <c r="AX406" s="366" t="e">
        <f t="array" ref="AX406:AX410">_xlfn.IFS(
     $G$399=1,TRANSPOSE('[3]031_61_面積水準達成割合_2550'!$AN$193:$AR$193),
     $G$399=2,TRANSPOSE('[3]031_61_面積水準達成割合_2550'!$G$193:$K$193)
)</f>
        <v>#DIV/0!</v>
      </c>
      <c r="AY406" s="366" t="e">
        <f t="array" ref="AY406:AY410">_xlfn.IFS(
     $G$399=1,TRANSPOSE('[3]031_61_面積水準達成割合_2550'!$AN$207:$AR$207),
     $G$399=2,TRANSPOSE('[3]031_61_面積水準達成割合_2550'!$G$207:$K$207)
)</f>
        <v>#DIV/0!</v>
      </c>
      <c r="AZ406" s="368" t="e">
        <f t="array" ref="AZ406:AZ410">_xlfn.IFS(
     $G$399=1,TRANSPOSE('[3]031_61_面積水準達成割合_2550'!$AN$221:$AR$221),
     $G$399=2,TRANSPOSE('[3]031_61_面積水準達成割合_2550'!$G$221:$K$221)
)</f>
        <v>#DIV/0!</v>
      </c>
    </row>
    <row r="407" spans="2:71">
      <c r="B407" s="200"/>
      <c r="D407" s="248"/>
      <c r="E407" s="431"/>
      <c r="F407" s="17" t="s">
        <v>9</v>
      </c>
      <c r="G407" s="377" t="e">
        <v>#DIV/0!</v>
      </c>
      <c r="H407" s="522" t="e">
        <v>#DIV/0!</v>
      </c>
      <c r="I407" s="366" t="e">
        <v>#DIV/0!</v>
      </c>
      <c r="J407" s="366" t="e">
        <v>#DIV/0!</v>
      </c>
      <c r="K407" s="366" t="e">
        <v>#DIV/0!</v>
      </c>
      <c r="L407" s="368" t="e">
        <v>#DIV/0!</v>
      </c>
      <c r="N407" s="17" t="s">
        <v>9</v>
      </c>
      <c r="O407" s="377" t="e">
        <v>#DIV/0!</v>
      </c>
      <c r="P407" s="522" t="e">
        <v>#DIV/0!</v>
      </c>
      <c r="Q407" s="366" t="e">
        <v>#DIV/0!</v>
      </c>
      <c r="R407" s="366" t="e">
        <v>#DIV/0!</v>
      </c>
      <c r="S407" s="366" t="e">
        <v>#DIV/0!</v>
      </c>
      <c r="T407" s="368" t="e">
        <v>#DIV/0!</v>
      </c>
      <c r="V407" s="17" t="s">
        <v>9</v>
      </c>
      <c r="W407" s="377" t="e">
        <v>#DIV/0!</v>
      </c>
      <c r="X407" s="522" t="e">
        <v>#DIV/0!</v>
      </c>
      <c r="Y407" s="366" t="e">
        <v>#DIV/0!</v>
      </c>
      <c r="Z407" s="366" t="e">
        <v>#DIV/0!</v>
      </c>
      <c r="AA407" s="366" t="e">
        <v>#DIV/0!</v>
      </c>
      <c r="AB407" s="368" t="e">
        <v>#DIV/0!</v>
      </c>
      <c r="AD407" s="17" t="s">
        <v>9</v>
      </c>
      <c r="AE407" s="377" t="e">
        <v>#DIV/0!</v>
      </c>
      <c r="AF407" s="522" t="e">
        <v>#DIV/0!</v>
      </c>
      <c r="AG407" s="366" t="e">
        <v>#DIV/0!</v>
      </c>
      <c r="AH407" s="366" t="e">
        <v>#DIV/0!</v>
      </c>
      <c r="AI407" s="366" t="e">
        <v>#DIV/0!</v>
      </c>
      <c r="AJ407" s="368" t="e">
        <v>#DIV/0!</v>
      </c>
      <c r="AL407" s="17" t="s">
        <v>9</v>
      </c>
      <c r="AM407" s="377" t="e">
        <v>#DIV/0!</v>
      </c>
      <c r="AN407" s="522" t="e">
        <v>#DIV/0!</v>
      </c>
      <c r="AO407" s="366" t="e">
        <v>#DIV/0!</v>
      </c>
      <c r="AP407" s="366" t="e">
        <v>#DIV/0!</v>
      </c>
      <c r="AQ407" s="366" t="e">
        <v>#DIV/0!</v>
      </c>
      <c r="AR407" s="368" t="e">
        <v>#DIV/0!</v>
      </c>
      <c r="AT407" s="17" t="s">
        <v>9</v>
      </c>
      <c r="AU407" s="377" t="e">
        <v>#DIV/0!</v>
      </c>
      <c r="AV407" s="522" t="e">
        <v>#DIV/0!</v>
      </c>
      <c r="AW407" s="366" t="e">
        <v>#DIV/0!</v>
      </c>
      <c r="AX407" s="366" t="e">
        <v>#DIV/0!</v>
      </c>
      <c r="AY407" s="366" t="e">
        <v>#DIV/0!</v>
      </c>
      <c r="AZ407" s="368" t="e">
        <v>#DIV/0!</v>
      </c>
    </row>
    <row r="408" spans="2:71">
      <c r="B408" s="200"/>
      <c r="D408" s="248"/>
      <c r="E408" s="431"/>
      <c r="F408" s="17" t="s">
        <v>8</v>
      </c>
      <c r="G408" s="377" t="e">
        <v>#DIV/0!</v>
      </c>
      <c r="H408" s="522" t="e">
        <v>#DIV/0!</v>
      </c>
      <c r="I408" s="366" t="e">
        <v>#DIV/0!</v>
      </c>
      <c r="J408" s="366" t="e">
        <v>#DIV/0!</v>
      </c>
      <c r="K408" s="366" t="e">
        <v>#DIV/0!</v>
      </c>
      <c r="L408" s="368" t="e">
        <v>#DIV/0!</v>
      </c>
      <c r="N408" s="17" t="s">
        <v>8</v>
      </c>
      <c r="O408" s="377" t="e">
        <v>#DIV/0!</v>
      </c>
      <c r="P408" s="522" t="e">
        <v>#DIV/0!</v>
      </c>
      <c r="Q408" s="366" t="e">
        <v>#DIV/0!</v>
      </c>
      <c r="R408" s="366" t="e">
        <v>#DIV/0!</v>
      </c>
      <c r="S408" s="366" t="e">
        <v>#DIV/0!</v>
      </c>
      <c r="T408" s="368" t="e">
        <v>#DIV/0!</v>
      </c>
      <c r="V408" s="17" t="s">
        <v>8</v>
      </c>
      <c r="W408" s="377" t="e">
        <v>#DIV/0!</v>
      </c>
      <c r="X408" s="522" t="e">
        <v>#DIV/0!</v>
      </c>
      <c r="Y408" s="366" t="e">
        <v>#DIV/0!</v>
      </c>
      <c r="Z408" s="366" t="e">
        <v>#DIV/0!</v>
      </c>
      <c r="AA408" s="366" t="e">
        <v>#DIV/0!</v>
      </c>
      <c r="AB408" s="368" t="e">
        <v>#DIV/0!</v>
      </c>
      <c r="AD408" s="17" t="s">
        <v>8</v>
      </c>
      <c r="AE408" s="377" t="e">
        <v>#DIV/0!</v>
      </c>
      <c r="AF408" s="522" t="e">
        <v>#DIV/0!</v>
      </c>
      <c r="AG408" s="366" t="e">
        <v>#DIV/0!</v>
      </c>
      <c r="AH408" s="366" t="e">
        <v>#DIV/0!</v>
      </c>
      <c r="AI408" s="366" t="e">
        <v>#DIV/0!</v>
      </c>
      <c r="AJ408" s="368" t="e">
        <v>#DIV/0!</v>
      </c>
      <c r="AL408" s="17" t="s">
        <v>8</v>
      </c>
      <c r="AM408" s="377" t="e">
        <v>#DIV/0!</v>
      </c>
      <c r="AN408" s="522" t="e">
        <v>#DIV/0!</v>
      </c>
      <c r="AO408" s="366" t="e">
        <v>#DIV/0!</v>
      </c>
      <c r="AP408" s="366" t="e">
        <v>#DIV/0!</v>
      </c>
      <c r="AQ408" s="366" t="e">
        <v>#DIV/0!</v>
      </c>
      <c r="AR408" s="368" t="e">
        <v>#DIV/0!</v>
      </c>
      <c r="AT408" s="17" t="s">
        <v>8</v>
      </c>
      <c r="AU408" s="377" t="e">
        <v>#DIV/0!</v>
      </c>
      <c r="AV408" s="522" t="e">
        <v>#DIV/0!</v>
      </c>
      <c r="AW408" s="366" t="e">
        <v>#DIV/0!</v>
      </c>
      <c r="AX408" s="366" t="e">
        <v>#DIV/0!</v>
      </c>
      <c r="AY408" s="366" t="e">
        <v>#DIV/0!</v>
      </c>
      <c r="AZ408" s="368" t="e">
        <v>#DIV/0!</v>
      </c>
    </row>
    <row r="409" spans="2:71">
      <c r="B409" s="200"/>
      <c r="D409" s="248"/>
      <c r="E409" s="431"/>
      <c r="F409" s="17" t="s">
        <v>7</v>
      </c>
      <c r="G409" s="377" t="e">
        <v>#DIV/0!</v>
      </c>
      <c r="H409" s="522" t="e">
        <v>#DIV/0!</v>
      </c>
      <c r="I409" s="366" t="e">
        <v>#DIV/0!</v>
      </c>
      <c r="J409" s="366" t="e">
        <v>#DIV/0!</v>
      </c>
      <c r="K409" s="366" t="e">
        <v>#DIV/0!</v>
      </c>
      <c r="L409" s="368" t="e">
        <v>#DIV/0!</v>
      </c>
      <c r="N409" s="17" t="s">
        <v>7</v>
      </c>
      <c r="O409" s="377" t="e">
        <v>#DIV/0!</v>
      </c>
      <c r="P409" s="522" t="e">
        <v>#DIV/0!</v>
      </c>
      <c r="Q409" s="366" t="e">
        <v>#DIV/0!</v>
      </c>
      <c r="R409" s="366" t="e">
        <v>#DIV/0!</v>
      </c>
      <c r="S409" s="366" t="e">
        <v>#DIV/0!</v>
      </c>
      <c r="T409" s="368" t="e">
        <v>#DIV/0!</v>
      </c>
      <c r="V409" s="17" t="s">
        <v>7</v>
      </c>
      <c r="W409" s="377" t="e">
        <v>#DIV/0!</v>
      </c>
      <c r="X409" s="522" t="e">
        <v>#DIV/0!</v>
      </c>
      <c r="Y409" s="366" t="e">
        <v>#DIV/0!</v>
      </c>
      <c r="Z409" s="366" t="e">
        <v>#DIV/0!</v>
      </c>
      <c r="AA409" s="366" t="e">
        <v>#DIV/0!</v>
      </c>
      <c r="AB409" s="368" t="e">
        <v>#DIV/0!</v>
      </c>
      <c r="AD409" s="17" t="s">
        <v>7</v>
      </c>
      <c r="AE409" s="377" t="e">
        <v>#DIV/0!</v>
      </c>
      <c r="AF409" s="522" t="e">
        <v>#DIV/0!</v>
      </c>
      <c r="AG409" s="366" t="e">
        <v>#DIV/0!</v>
      </c>
      <c r="AH409" s="366" t="e">
        <v>#DIV/0!</v>
      </c>
      <c r="AI409" s="366" t="e">
        <v>#DIV/0!</v>
      </c>
      <c r="AJ409" s="368" t="e">
        <v>#DIV/0!</v>
      </c>
      <c r="AL409" s="17" t="s">
        <v>7</v>
      </c>
      <c r="AM409" s="377" t="e">
        <v>#DIV/0!</v>
      </c>
      <c r="AN409" s="522" t="e">
        <v>#DIV/0!</v>
      </c>
      <c r="AO409" s="366" t="e">
        <v>#DIV/0!</v>
      </c>
      <c r="AP409" s="366" t="e">
        <v>#DIV/0!</v>
      </c>
      <c r="AQ409" s="366" t="e">
        <v>#DIV/0!</v>
      </c>
      <c r="AR409" s="368" t="e">
        <v>#DIV/0!</v>
      </c>
      <c r="AT409" s="17" t="s">
        <v>7</v>
      </c>
      <c r="AU409" s="377" t="e">
        <v>#DIV/0!</v>
      </c>
      <c r="AV409" s="522" t="e">
        <v>#DIV/0!</v>
      </c>
      <c r="AW409" s="366" t="e">
        <v>#DIV/0!</v>
      </c>
      <c r="AX409" s="366" t="e">
        <v>#DIV/0!</v>
      </c>
      <c r="AY409" s="366" t="e">
        <v>#DIV/0!</v>
      </c>
      <c r="AZ409" s="368" t="e">
        <v>#DIV/0!</v>
      </c>
    </row>
    <row r="410" spans="2:71">
      <c r="B410" s="200"/>
      <c r="D410" s="248"/>
      <c r="E410" s="431"/>
      <c r="F410" s="16" t="s">
        <v>6</v>
      </c>
      <c r="G410" s="378" t="e">
        <v>#DIV/0!</v>
      </c>
      <c r="H410" s="523" t="e">
        <v>#DIV/0!</v>
      </c>
      <c r="I410" s="367" t="e">
        <v>#DIV/0!</v>
      </c>
      <c r="J410" s="367" t="e">
        <v>#DIV/0!</v>
      </c>
      <c r="K410" s="367" t="e">
        <v>#DIV/0!</v>
      </c>
      <c r="L410" s="369" t="e">
        <v>#DIV/0!</v>
      </c>
      <c r="N410" s="16" t="s">
        <v>6</v>
      </c>
      <c r="O410" s="378" t="e">
        <v>#DIV/0!</v>
      </c>
      <c r="P410" s="523" t="e">
        <v>#DIV/0!</v>
      </c>
      <c r="Q410" s="367" t="e">
        <v>#DIV/0!</v>
      </c>
      <c r="R410" s="367" t="e">
        <v>#DIV/0!</v>
      </c>
      <c r="S410" s="367" t="e">
        <v>#DIV/0!</v>
      </c>
      <c r="T410" s="369" t="e">
        <v>#DIV/0!</v>
      </c>
      <c r="V410" s="16" t="s">
        <v>6</v>
      </c>
      <c r="W410" s="378" t="e">
        <v>#DIV/0!</v>
      </c>
      <c r="X410" s="523" t="e">
        <v>#DIV/0!</v>
      </c>
      <c r="Y410" s="367" t="e">
        <v>#DIV/0!</v>
      </c>
      <c r="Z410" s="367" t="e">
        <v>#DIV/0!</v>
      </c>
      <c r="AA410" s="367" t="e">
        <v>#DIV/0!</v>
      </c>
      <c r="AB410" s="369" t="e">
        <v>#DIV/0!</v>
      </c>
      <c r="AD410" s="16" t="s">
        <v>6</v>
      </c>
      <c r="AE410" s="378" t="e">
        <v>#DIV/0!</v>
      </c>
      <c r="AF410" s="523" t="e">
        <v>#DIV/0!</v>
      </c>
      <c r="AG410" s="367" t="e">
        <v>#DIV/0!</v>
      </c>
      <c r="AH410" s="367" t="e">
        <v>#DIV/0!</v>
      </c>
      <c r="AI410" s="367" t="e">
        <v>#DIV/0!</v>
      </c>
      <c r="AJ410" s="369" t="e">
        <v>#DIV/0!</v>
      </c>
      <c r="AL410" s="16" t="s">
        <v>6</v>
      </c>
      <c r="AM410" s="378" t="e">
        <v>#DIV/0!</v>
      </c>
      <c r="AN410" s="523" t="e">
        <v>#DIV/0!</v>
      </c>
      <c r="AO410" s="367" t="e">
        <v>#DIV/0!</v>
      </c>
      <c r="AP410" s="367" t="e">
        <v>#DIV/0!</v>
      </c>
      <c r="AQ410" s="367" t="e">
        <v>#DIV/0!</v>
      </c>
      <c r="AR410" s="369" t="e">
        <v>#DIV/0!</v>
      </c>
      <c r="AT410" s="16" t="s">
        <v>6</v>
      </c>
      <c r="AU410" s="378" t="e">
        <v>#DIV/0!</v>
      </c>
      <c r="AV410" s="523" t="e">
        <v>#DIV/0!</v>
      </c>
      <c r="AW410" s="367" t="e">
        <v>#DIV/0!</v>
      </c>
      <c r="AX410" s="367" t="e">
        <v>#DIV/0!</v>
      </c>
      <c r="AY410" s="367" t="e">
        <v>#DIV/0!</v>
      </c>
      <c r="AZ410" s="369" t="e">
        <v>#DIV/0!</v>
      </c>
    </row>
    <row r="411" spans="2:71">
      <c r="B411" s="200"/>
      <c r="D411" s="248"/>
      <c r="E411" s="431"/>
      <c r="G411" s="99"/>
    </row>
    <row r="413" spans="2:71">
      <c r="B413" s="200"/>
      <c r="C413" s="247" t="s">
        <v>289</v>
      </c>
      <c r="D413" s="3" t="s">
        <v>512</v>
      </c>
    </row>
    <row r="414" spans="2:71">
      <c r="B414" s="200"/>
    </row>
    <row r="415" spans="2:71">
      <c r="B415" s="200"/>
      <c r="D415" s="100"/>
      <c r="E415" s="430" t="s">
        <v>91</v>
      </c>
    </row>
    <row r="416" spans="2:71">
      <c r="B416" s="200"/>
      <c r="D416" s="100"/>
      <c r="E416" s="431"/>
      <c r="F416" s="362" t="s">
        <v>510</v>
      </c>
      <c r="G416" s="603" t="s">
        <v>509</v>
      </c>
      <c r="H416" s="604"/>
      <c r="I416" s="604"/>
      <c r="J416" s="604"/>
      <c r="K416" s="604"/>
      <c r="L416" s="604"/>
      <c r="M416" s="604"/>
      <c r="N416" s="605"/>
    </row>
    <row r="417" spans="2:71">
      <c r="B417" s="200"/>
      <c r="D417" s="100"/>
      <c r="E417" s="431"/>
      <c r="F417" s="363" t="s">
        <v>236</v>
      </c>
      <c r="G417" s="240">
        <f>'[1]012_01_条件設定_共通'!$F$141</f>
        <v>5</v>
      </c>
      <c r="H417" s="364" t="s">
        <v>515</v>
      </c>
      <c r="I417" s="264"/>
      <c r="J417" s="264"/>
      <c r="K417" s="264"/>
      <c r="L417" s="264"/>
      <c r="M417" s="264"/>
      <c r="N417" s="265"/>
    </row>
    <row r="418" spans="2:71">
      <c r="B418" s="200"/>
      <c r="D418" s="100"/>
      <c r="E418" s="431"/>
      <c r="G418" s="99"/>
    </row>
    <row r="419" spans="2:71">
      <c r="B419" s="200"/>
      <c r="D419" s="100"/>
      <c r="F419" s="251" t="s">
        <v>235</v>
      </c>
      <c r="G419" s="89" t="s">
        <v>234</v>
      </c>
      <c r="H419" s="90"/>
      <c r="I419" s="91"/>
      <c r="J419" s="93"/>
      <c r="K419" s="93"/>
      <c r="L419" s="93"/>
      <c r="M419" s="93"/>
      <c r="N419" s="94"/>
    </row>
    <row r="420" spans="2:71">
      <c r="B420" s="200"/>
      <c r="D420" s="100"/>
      <c r="F420" s="252"/>
      <c r="G420" s="95">
        <f>'[1]012_01_条件設定_共通'!$F$253</f>
        <v>2</v>
      </c>
      <c r="H420" s="134" t="str">
        <f>'[1]012_01_条件設定_共通'!$F$254</f>
        <v>対数近似によるトレンド推計</v>
      </c>
      <c r="I420" s="98"/>
      <c r="J420" s="98"/>
      <c r="K420" s="98"/>
      <c r="L420" s="98"/>
      <c r="M420" s="98"/>
      <c r="N420" s="243"/>
      <c r="O420" s="31"/>
    </row>
    <row r="421" spans="2:71">
      <c r="B421" s="200"/>
      <c r="E421" s="431"/>
      <c r="G421" s="99"/>
    </row>
    <row r="422" spans="2:71">
      <c r="B422" s="200"/>
      <c r="D422" s="248"/>
      <c r="E422" s="430" t="s">
        <v>95</v>
      </c>
      <c r="G422" s="99"/>
    </row>
    <row r="423" spans="2:71">
      <c r="B423" s="200"/>
      <c r="D423" s="248"/>
      <c r="E423" s="430"/>
      <c r="G423" s="99"/>
    </row>
    <row r="424" spans="2:71">
      <c r="B424" s="200"/>
      <c r="D424" s="248"/>
      <c r="E424" s="431"/>
      <c r="F424" s="1" t="s">
        <v>368</v>
      </c>
      <c r="G424" s="99"/>
      <c r="N424" s="1" t="s">
        <v>369</v>
      </c>
      <c r="V424" s="1" t="s">
        <v>323</v>
      </c>
      <c r="W424" s="99"/>
      <c r="AD424" s="1" t="s">
        <v>324</v>
      </c>
      <c r="AL424" s="1" t="s">
        <v>325</v>
      </c>
      <c r="AM424" s="99"/>
      <c r="AT424" s="1" t="s">
        <v>326</v>
      </c>
      <c r="BC424" s="99"/>
      <c r="BS424" s="99"/>
    </row>
    <row r="425" spans="2:71" ht="56.25">
      <c r="B425" s="200"/>
      <c r="D425" s="248"/>
      <c r="E425" s="431"/>
      <c r="F425" s="123" t="s">
        <v>191</v>
      </c>
      <c r="G425" s="19" t="s">
        <v>5</v>
      </c>
      <c r="H425" s="372" t="s">
        <v>4</v>
      </c>
      <c r="I425" s="373" t="s">
        <v>3</v>
      </c>
      <c r="J425" s="373" t="s">
        <v>2</v>
      </c>
      <c r="K425" s="373" t="s">
        <v>1</v>
      </c>
      <c r="L425" s="374" t="s">
        <v>0</v>
      </c>
      <c r="N425" s="123" t="s">
        <v>191</v>
      </c>
      <c r="O425" s="371" t="s">
        <v>5</v>
      </c>
      <c r="P425" s="375" t="s">
        <v>4</v>
      </c>
      <c r="Q425" s="373" t="s">
        <v>3</v>
      </c>
      <c r="R425" s="373" t="s">
        <v>2</v>
      </c>
      <c r="S425" s="373" t="s">
        <v>1</v>
      </c>
      <c r="T425" s="374" t="s">
        <v>0</v>
      </c>
      <c r="V425" s="18" t="s">
        <v>191</v>
      </c>
      <c r="W425" s="7" t="s">
        <v>5</v>
      </c>
      <c r="X425" s="20" t="s">
        <v>4</v>
      </c>
      <c r="Y425" s="6" t="s">
        <v>3</v>
      </c>
      <c r="Z425" s="6" t="s">
        <v>2</v>
      </c>
      <c r="AA425" s="6" t="s">
        <v>1</v>
      </c>
      <c r="AB425" s="370" t="s">
        <v>0</v>
      </c>
      <c r="AD425" s="123" t="s">
        <v>191</v>
      </c>
      <c r="AE425" s="7" t="s">
        <v>5</v>
      </c>
      <c r="AF425" s="20" t="s">
        <v>4</v>
      </c>
      <c r="AG425" s="6" t="s">
        <v>3</v>
      </c>
      <c r="AH425" s="6" t="s">
        <v>2</v>
      </c>
      <c r="AI425" s="6" t="s">
        <v>1</v>
      </c>
      <c r="AJ425" s="370" t="s">
        <v>0</v>
      </c>
      <c r="AL425" s="123" t="s">
        <v>191</v>
      </c>
      <c r="AM425" s="379" t="s">
        <v>5</v>
      </c>
      <c r="AN425" s="372" t="s">
        <v>4</v>
      </c>
      <c r="AO425" s="373" t="s">
        <v>3</v>
      </c>
      <c r="AP425" s="373" t="s">
        <v>2</v>
      </c>
      <c r="AQ425" s="373" t="s">
        <v>1</v>
      </c>
      <c r="AR425" s="374" t="s">
        <v>0</v>
      </c>
      <c r="AT425" s="18" t="s">
        <v>191</v>
      </c>
      <c r="AU425" s="19" t="s">
        <v>5</v>
      </c>
      <c r="AV425" s="10" t="s">
        <v>4</v>
      </c>
      <c r="AW425" s="6" t="s">
        <v>3</v>
      </c>
      <c r="AX425" s="6" t="s">
        <v>2</v>
      </c>
      <c r="AY425" s="6" t="s">
        <v>1</v>
      </c>
      <c r="AZ425" s="370" t="s">
        <v>0</v>
      </c>
    </row>
    <row r="426" spans="2:71">
      <c r="B426" s="200"/>
      <c r="D426" s="248"/>
      <c r="E426" s="431"/>
      <c r="F426" s="18" t="s">
        <v>11</v>
      </c>
      <c r="G426" s="521" t="e" cm="1">
        <f t="array" ref="G426">_xlfn.IFS(
        AND($G$420=1,$G$417=5),'[3]031_61_面積水準達成割合_2550'!$AS$141,
        AND($G$420=1,$G$417=6),'[3]031_61_面積水準達成割合_2550'!$AS$141,
        AND($G$420=1,$G$417&lt;=4),'[3]031_61_面積水準達成割合_2550'!$AM$141,
        AND($G$420=1,$G$417=7),'[3]031_61_面積水準達成割合_2550'!$AM$141,
        AND($G$420=2,$G$417=5),'[3]031_61_面積水準達成割合_2550'!$L$141,
        AND($G$420=2,$G$417=6),'[3]031_61_面積水準達成割合_2550'!$L$141,
        AND($G$420=2,$G$417&lt;=4),'[3]031_61_面積水準達成割合_2550'!$F$141,
        AND($G$420=2,$G$417=7),'[3]031_61_面積水準達成割合_2550'!$F$141
)</f>
        <v>#DIV/0!</v>
      </c>
      <c r="H426" s="380" t="e" cm="1">
        <f t="array" ref="H426">_xlfn.IFS(
        AND($G$420=1,$G$417=5),'[3]031_61_面積水準達成割合_2550'!$AS$155,
        AND($G$420=1,$G$417=6),'[3]031_61_面積水準達成割合_2550'!$AS$155,
        AND($G$420=1,$G$417&lt;=4),'[3]031_61_面積水準達成割合_2550'!$AM$155,
        AND($G$420=1,$G$417=7),'[3]031_61_面積水準達成割合_2550'!$AM$155,
        AND($G$420=2,$G$417=5),'[3]031_61_面積水準達成割合_2550'!$L$155,
        AND($G$420=2,$G$417=6),'[3]031_61_面積水準達成割合_2550'!$L$155,
        AND($G$420=2,$G$417&lt;=4),'[3]031_61_面積水準達成割合_2550'!$F$155,
        AND($G$420=2,$G$417=7),'[3]031_61_面積水準達成割合_2550'!$F$155
)</f>
        <v>#DIV/0!</v>
      </c>
      <c r="I426" s="390" t="e">
        <f t="array" ref="I426">_xlfn.IFS(
        AND($G$420=1,$G$417=5),'[3]031_61_面積水準達成割合_2550'!$AS$169,
        AND($G$420=1,$G$417=6),'[3]031_61_面積水準達成割合_2550'!$AS$169,
        AND($G$420=1,$G$417&lt;=4),'[3]031_61_面積水準達成割合_2550'!$AM$169,
        AND($G$420=1,$G$417=7),'[3]031_61_面積水準達成割合_2550'!$AM$169,
        AND($G$420=2,$G$417=5),'[3]031_61_面積水準達成割合_2550'!$L$169,
        AND($G$420=2,$G$417=6),'[3]031_61_面積水準達成割合_2550'!$L$169,
        AND($G$420=2,$G$417&lt;=4),'[3]031_61_面積水準達成割合_2550'!$F$169,
        AND($G$420=2,$G$417=7),'[3]031_61_面積水準達成割合_2550'!$F$169
)</f>
        <v>#DIV/0!</v>
      </c>
      <c r="J426" s="390" t="e">
        <f t="array" ref="J426">_xlfn.IFS(
        AND($G$420=1,$G$417=5),'[3]031_61_面積水準達成割合_2550'!$AS$183,
        AND($G$420=1,$G$417=6),'[3]031_61_面積水準達成割合_2550'!$AS$183,
        AND($G$420=1,$G$417&lt;=4),'[3]031_61_面積水準達成割合_2550'!$AM$183,
        AND($G$420=1,$G$417=7),'[3]031_61_面積水準達成割合_2550'!$AM$183,
        AND($G$420=2,$G$417=5),'[3]031_61_面積水準達成割合_2550'!$L$183,
        AND($G$420=2,$G$417=6),'[3]031_61_面積水準達成割合_2550'!$L$183,
        AND($G$420=2,$G$417&lt;=4),'[3]031_61_面積水準達成割合_2550'!$F$183,
        AND($G$420=2,$G$417=7),'[3]031_61_面積水準達成割合_2550'!$F$183
)</f>
        <v>#DIV/0!</v>
      </c>
      <c r="K426" s="390" t="e">
        <f t="array" ref="K426">_xlfn.IFS(
        AND($G$420=1,$G$417=5),'[3]031_61_面積水準達成割合_2550'!$AS$197,
        AND($G$420=1,$G$417=6),'[3]031_61_面積水準達成割合_2550'!$AS$197,
        AND($G$420=1,$G$417&lt;=4),'[3]031_61_面積水準達成割合_2550'!$AM$197,
        AND($G$420=1,$G$417=7),'[3]031_61_面積水準達成割合_2550'!$AM$197,
        AND($G$420=2,$G$417=5),'[3]031_61_面積水準達成割合_2550'!$L$197,
        AND($G$420=2,$G$417=6),'[3]031_61_面積水準達成割合_2550'!$L$197,
        AND($G$420=2,$G$417&lt;=4),'[3]031_61_面積水準達成割合_2550'!$F$197,
        AND($G$420=2,$G$417=7),'[3]031_61_面積水準達成割合_2550'!$F$197
)</f>
        <v>#DIV/0!</v>
      </c>
      <c r="L426" s="391" t="e">
        <f t="array" ref="L426">_xlfn.IFS(
        AND($G$420=1,$G$417=5),'[3]031_61_面積水準達成割合_2550'!$AS$211,
        AND($G$420=1,$G$417=6),'[3]031_61_面積水準達成割合_2550'!$AS$211,
        AND($G$420=1,$G$417&lt;=4),'[3]031_61_面積水準達成割合_2550'!$AM$211,
        AND($G$420=1,$G$417=7),'[3]031_61_面積水準達成割合_2550'!$AM$211,
        AND($G$420=2,$G$417=5),'[3]031_61_面積水準達成割合_2550'!$L$211,
        AND($G$420=2,$G$417=6),'[3]031_61_面積水準達成割合_2550'!$L$211,
        AND($G$420=2,$G$417&lt;=4),'[3]031_61_面積水準達成割合_2550'!$F$211,
        AND($G$420=2,$G$417=7),'[3]031_61_面積水準達成割合_2550'!$F$211
)</f>
        <v>#DIV/0!</v>
      </c>
      <c r="N426" s="18" t="s">
        <v>11</v>
      </c>
      <c r="O426" s="521" t="e">
        <f t="array" ref="O426">_xlfn.IFS(
        AND($G$420=1,$G$417=5),'[3]031_61_面積水準達成割合_2550'!$AS$143,
        AND($G$420=1,$G$417=6),'[3]031_61_面積水準達成割合_2550'!$AS$143,
        AND($G$420=1,$G$417&lt;=4),'[3]031_61_面積水準達成割合_2550'!$AM$143,
        AND($G$420=1,$G$417=7),'[3]031_61_面積水準達成割合_2550'!$AM$143,
        AND($G$420=2,$G$417=5),'[3]031_61_面積水準達成割合_2550'!$L$143,
        AND($G$420=2,$G$417=6),'[3]031_61_面積水準達成割合_2550'!$L$143,
        AND($G$420=2,$G$417&lt;=4),'[3]031_61_面積水準達成割合_2550'!$F$143,
        AND($G$420=2,$G$417=7),'[3]031_61_面積水準達成割合_2550'!$F$143
)</f>
        <v>#DIV/0!</v>
      </c>
      <c r="P426" s="380" t="e">
        <f t="array" ref="P426">_xlfn.IFS(
        AND($G$420=1,$G$417=5),'[3]031_61_面積水準達成割合_2550'!$AS$157,
        AND($G$420=1,$G$417=6),'[3]031_61_面積水準達成割合_2550'!$AS$157,
        AND($G$420=1,$G$417&lt;=4),'[3]031_61_面積水準達成割合_2550'!$AM$157,
        AND($G$420=1,$G$417=7),'[3]031_61_面積水準達成割合_2550'!$AM$157,
        AND($G$420=2,$G$417=5),'[3]031_61_面積水準達成割合_2550'!$L$157,
        AND($G$420=2,$G$417=6),'[3]031_61_面積水準達成割合_2550'!$L$157,
        AND($G$420=2,$G$417&lt;=4),'[3]031_61_面積水準達成割合_2550'!$F$157,
        AND($G$420=2,$G$417=7),'[3]031_61_面積水準達成割合_2550'!$F$157
)</f>
        <v>#DIV/0!</v>
      </c>
      <c r="Q426" s="390" t="e">
        <f t="array" ref="Q426">_xlfn.IFS(
        AND($G$420=1,$G$417=5),'[3]031_61_面積水準達成割合_2550'!$AS$171,
        AND($G$420=1,$G$417=6),'[3]031_61_面積水準達成割合_2550'!$AS$171,
        AND($G$420=1,$G$417&lt;=4),'[3]031_61_面積水準達成割合_2550'!$AM$171,
        AND($G$420=1,$G$417=7),'[3]031_61_面積水準達成割合_2550'!$AM$171,
        AND($G$420=2,$G$417=5),'[3]031_61_面積水準達成割合_2550'!$L$171,
        AND($G$420=2,$G$417=6),'[3]031_61_面積水準達成割合_2550'!$L$171,
        AND($G$420=2,$G$417&lt;=4),'[3]031_61_面積水準達成割合_2550'!$F$171,
        AND($G$420=2,$G$417=7),'[3]031_61_面積水準達成割合_2550'!$F$171
)</f>
        <v>#DIV/0!</v>
      </c>
      <c r="R426" s="390" t="e">
        <f t="array" ref="R426">_xlfn.IFS(
        AND($G$420=1,$G$417=5),'[3]031_61_面積水準達成割合_2550'!$AS$185,
        AND($G$420=1,$G$417=6),'[3]031_61_面積水準達成割合_2550'!$AS$185,
        AND($G$420=1,$G$417&lt;=4),'[3]031_61_面積水準達成割合_2550'!$AM$185,
        AND($G$420=1,$G$417=7),'[3]031_61_面積水準達成割合_2550'!$AM$185,
        AND($G$420=2,$G$417=5),'[3]031_61_面積水準達成割合_2550'!$L$185,
        AND($G$420=2,$G$417=6),'[3]031_61_面積水準達成割合_2550'!$L$185,
        AND($G$420=2,$G$417&lt;=4),'[3]031_61_面積水準達成割合_2550'!$F$185,
        AND($G$420=2,$G$417=7),'[3]031_61_面積水準達成割合_2550'!$F$185
)</f>
        <v>#DIV/0!</v>
      </c>
      <c r="S426" s="390" t="e">
        <f t="array" ref="S426">_xlfn.IFS(
        AND($G$420=1,$G$417=5),'[3]031_61_面積水準達成割合_2550'!$AS$199,
        AND($G$420=1,$G$417=6),'[3]031_61_面積水準達成割合_2550'!$AS$199,
        AND($G$420=1,$G$417&lt;=4),'[3]031_61_面積水準達成割合_2550'!$AM$199,
        AND($G$420=1,$G$417=7),'[3]031_61_面積水準達成割合_2550'!$AM$199,
        AND($G$420=2,$G$417=5),'[3]031_61_面積水準達成割合_2550'!$L$199,
        AND($G$420=2,$G$417=6),'[3]031_61_面積水準達成割合_2550'!$L$199,
        AND($G$420=2,$G$417&lt;=4),'[3]031_61_面積水準達成割合_2550'!$F$199,
        AND($G$420=2,$G$417=7),'[3]031_61_面積水準達成割合_2550'!$F$199
)</f>
        <v>#DIV/0!</v>
      </c>
      <c r="T426" s="391" t="e">
        <f t="array" ref="T426">_xlfn.IFS(
        AND($G$420=1,$G$417=5),'[3]031_61_面積水準達成割合_2550'!$AS$213,
        AND($G$420=1,$G$417=6),'[3]031_61_面積水準達成割合_2550'!$AS$213,
        AND($G$420=1,$G$417&lt;=4),'[3]031_61_面積水準達成割合_2550'!$AM$213,
        AND($G$420=1,$G$417=7),'[3]031_61_面積水準達成割合_2550'!$AM$213,
        AND($G$420=2,$G$417=5),'[3]031_61_面積水準達成割合_2550'!$L$213,
        AND($G$420=2,$G$417=6),'[3]031_61_面積水準達成割合_2550'!$L$213,
        AND($G$420=2,$G$417&lt;=4),'[3]031_61_面積水準達成割合_2550'!$F$213,
        AND($G$420=2,$G$417=7),'[3]031_61_面積水準達成割合_2550'!$F$213
)</f>
        <v>#DIV/0!</v>
      </c>
      <c r="V426" s="18" t="s">
        <v>11</v>
      </c>
      <c r="W426" s="521" t="e">
        <f t="array" ref="W426">_xlfn.IFS(
        AND($G$420=1,$G$417=5),'[3]031_61_面積水準達成割合_2550'!$AS$145,
        AND($G$420=1,$G$417=6),'[3]031_61_面積水準達成割合_2550'!$AS$145,
        AND($G$420=1,$G$417&lt;=4),'[3]031_61_面積水準達成割合_2550'!$AM$145,
        AND($G$420=1,$G$417=7),'[3]031_61_面積水準達成割合_2550'!$AM$145,
        AND($G$420=2,$G$417=5),'[3]031_61_面積水準達成割合_2550'!$L$145,
        AND($G$420=2,$G$417=6),'[3]031_61_面積水準達成割合_2550'!$L$145,
        AND($G$420=2,$G$417&lt;=4),'[3]031_61_面積水準達成割合_2550'!$F$145,
        AND($G$420=2,$G$417=7),'[3]031_61_面積水準達成割合_2550'!$F$145
)</f>
        <v>#DIV/0!</v>
      </c>
      <c r="X426" s="380" t="e">
        <f t="array" ref="X426">_xlfn.IFS(
        AND($G$420=1,$G$417=5),'[3]031_61_面積水準達成割合_2550'!$AS$159,
        AND($G$420=1,$G$417=6),'[3]031_61_面積水準達成割合_2550'!$AS$159,
        AND($G$420=1,$G$417&lt;=4),'[3]031_61_面積水準達成割合_2550'!$AM$159,
        AND($G$420=1,$G$417=7),'[3]031_61_面積水準達成割合_2550'!$AM$159,
        AND($G$420=2,$G$417=5),'[3]031_61_面積水準達成割合_2550'!$L$159,
        AND($G$420=2,$G$417=6),'[3]031_61_面積水準達成割合_2550'!$L$159,
        AND($G$420=2,$G$417&lt;=4),'[3]031_61_面積水準達成割合_2550'!$F$159,
        AND($G$420=2,$G$417=7),'[3]031_61_面積水準達成割合_2550'!$F$159
)</f>
        <v>#DIV/0!</v>
      </c>
      <c r="Y426" s="390" t="e">
        <f t="array" ref="Y426">_xlfn.IFS(
        AND($G$420=1,$G$417=5),'[3]031_61_面積水準達成割合_2550'!$AS$173,
        AND($G$420=1,$G$417=6),'[3]031_61_面積水準達成割合_2550'!$AS$173,
        AND($G$420=1,$G$417&lt;=4),'[3]031_61_面積水準達成割合_2550'!$AM$173,
        AND($G$420=1,$G$417=7),'[3]031_61_面積水準達成割合_2550'!$AM$173,
        AND($G$420=2,$G$417=5),'[3]031_61_面積水準達成割合_2550'!$L$173,
        AND($G$420=2,$G$417=6),'[3]031_61_面積水準達成割合_2550'!$L$173,
        AND($G$420=2,$G$417&lt;=4),'[3]031_61_面積水準達成割合_2550'!$F$173,
        AND($G$420=2,$G$417=7),'[3]031_61_面積水準達成割合_2550'!$F$173
)</f>
        <v>#DIV/0!</v>
      </c>
      <c r="Z426" s="390" t="e">
        <f t="array" ref="Z426">_xlfn.IFS(
        AND($G$420=1,$G$417=5),'[3]031_61_面積水準達成割合_2550'!$AS$187,
        AND($G$420=1,$G$417=6),'[3]031_61_面積水準達成割合_2550'!$AS$187,
        AND($G$420=1,$G$417&lt;=4),'[3]031_61_面積水準達成割合_2550'!$AM$187,
        AND($G$420=1,$G$417=7),'[3]031_61_面積水準達成割合_2550'!$AM$187,
        AND($G$420=2,$G$417=5),'[3]031_61_面積水準達成割合_2550'!$L$187,
        AND($G$420=2,$G$417=6),'[3]031_61_面積水準達成割合_2550'!$L$187,
        AND($G$420=2,$G$417&lt;=4),'[3]031_61_面積水準達成割合_2550'!$F$187,
        AND($G$420=2,$G$417=7),'[3]031_61_面積水準達成割合_2550'!$F$187
)</f>
        <v>#DIV/0!</v>
      </c>
      <c r="AA426" s="390" t="e">
        <f t="array" ref="AA426">_xlfn.IFS(
        AND($G$420=1,$G$417=5),'[3]031_61_面積水準達成割合_2550'!$AS$201,
        AND($G$420=1,$G$417=6),'[3]031_61_面積水準達成割合_2550'!$AS$201,
        AND($G$420=1,$G$417&lt;=4),'[3]031_61_面積水準達成割合_2550'!$AM$201,
        AND($G$420=1,$G$417=7),'[3]031_61_面積水準達成割合_2550'!$AM$201,
        AND($G$420=2,$G$417=5),'[3]031_61_面積水準達成割合_2550'!$L$201,
        AND($G$420=2,$G$417=6),'[3]031_61_面積水準達成割合_2550'!$L$201,
        AND($G$420=2,$G$417&lt;=4),'[3]031_61_面積水準達成割合_2550'!$F$201,
        AND($G$420=2,$G$417=7),'[3]031_61_面積水準達成割合_2550'!$F$201
)</f>
        <v>#DIV/0!</v>
      </c>
      <c r="AB426" s="391" t="e">
        <f t="array" ref="AB426">_xlfn.IFS(
        AND($G$420=1,$G$417=5),'[3]031_61_面積水準達成割合_2550'!$AS$215,
        AND($G$420=1,$G$417=6),'[3]031_61_面積水準達成割合_2550'!$AS$215,
        AND($G$420=1,$G$417&lt;=4),'[3]031_61_面積水準達成割合_2550'!$AM$215,
        AND($G$420=1,$G$417=7),'[3]031_61_面積水準達成割合_2550'!$AM$215,
        AND($G$420=2,$G$417=5),'[3]031_61_面積水準達成割合_2550'!$L$215,
        AND($G$420=2,$G$417=6),'[3]031_61_面積水準達成割合_2550'!$L$215,
        AND($G$420=2,$G$417&lt;=4),'[3]031_61_面積水準達成割合_2550'!$F$215,
        AND($G$420=2,$G$417=7),'[3]031_61_面積水準達成割合_2550'!$F$215
)</f>
        <v>#DIV/0!</v>
      </c>
      <c r="AD426" s="18" t="s">
        <v>11</v>
      </c>
      <c r="AE426" s="521" t="e">
        <f t="array" ref="AE426">_xlfn.IFS(
        AND($G$420=1,$G$417=5),'[3]031_61_面積水準達成割合_2550'!$AS$147,
        AND($G$420=1,$G$417=6),'[3]031_61_面積水準達成割合_2550'!$AS$147,
        AND($G$420=1,$G$417&lt;=4),'[3]031_61_面積水準達成割合_2550'!$AM$147,
        AND($G$420=1,$G$417=7),'[3]031_61_面積水準達成割合_2550'!$AM$147,
        AND($G$420=2,$G$417=5),'[3]031_61_面積水準達成割合_2550'!$L$147,
        AND($G$420=2,$G$417=6),'[3]031_61_面積水準達成割合_2550'!$L$147,
        AND($G$420=2,$G$417&lt;=4),'[3]031_61_面積水準達成割合_2550'!$F$147,
        AND($G$420=2,$G$417=7),'[3]031_61_面積水準達成割合_2550'!$F$147
)</f>
        <v>#DIV/0!</v>
      </c>
      <c r="AF426" s="380" t="e">
        <f t="array" ref="AF426">_xlfn.IFS(
        AND($G$420=1,$G$417=5),'[3]031_61_面積水準達成割合_2550'!$AS$161,
        AND($G$420=1,$G$417=6),'[3]031_61_面積水準達成割合_2550'!$AS$161,
        AND($G$420=1,$G$417&lt;=4),'[3]031_61_面積水準達成割合_2550'!$AM$161,
        AND($G$420=1,$G$417=7),'[3]031_61_面積水準達成割合_2550'!$AM$161,
        AND($G$420=2,$G$417=5),'[3]031_61_面積水準達成割合_2550'!$L$161,
        AND($G$420=2,$G$417=6),'[3]031_61_面積水準達成割合_2550'!$L$161,
        AND($G$420=2,$G$417&lt;=4),'[3]031_61_面積水準達成割合_2550'!$F$161,
        AND($G$420=2,$G$417=7),'[3]031_61_面積水準達成割合_2550'!$F$161
)</f>
        <v>#DIV/0!</v>
      </c>
      <c r="AG426" s="390" t="e">
        <f t="array" ref="AG426">_xlfn.IFS(
        AND($G$420=1,$G$417=5),'[3]031_61_面積水準達成割合_2550'!$AS$175,
        AND($G$420=1,$G$417=6),'[3]031_61_面積水準達成割合_2550'!$AS$175,
        AND($G$420=1,$G$417&lt;=4),'[3]031_61_面積水準達成割合_2550'!$AM$175,
        AND($G$420=1,$G$417=7),'[3]031_61_面積水準達成割合_2550'!$AM$175,
        AND($G$420=2,$G$417=5),'[3]031_61_面積水準達成割合_2550'!$L$175,
        AND($G$420=2,$G$417=6),'[3]031_61_面積水準達成割合_2550'!$L$175,
        AND($G$420=2,$G$417&lt;=4),'[3]031_61_面積水準達成割合_2550'!$F$175,
        AND($G$420=2,$G$417=7),'[3]031_61_面積水準達成割合_2550'!$F$175
)</f>
        <v>#DIV/0!</v>
      </c>
      <c r="AH426" s="390" t="e">
        <f t="array" ref="AH426">_xlfn.IFS(
        AND($G$420=1,$G$417=5),'[3]031_61_面積水準達成割合_2550'!$AS$189,
        AND($G$420=1,$G$417=6),'[3]031_61_面積水準達成割合_2550'!$AS$189,
        AND($G$420=1,$G$417&lt;=4),'[3]031_61_面積水準達成割合_2550'!$AM$189,
        AND($G$420=1,$G$417=7),'[3]031_61_面積水準達成割合_2550'!$AM$189,
        AND($G$420=2,$G$417=5),'[3]031_61_面積水準達成割合_2550'!$L$189,
        AND($G$420=2,$G$417=6),'[3]031_61_面積水準達成割合_2550'!$L$189,
        AND($G$420=2,$G$417&lt;=4),'[3]031_61_面積水準達成割合_2550'!$F$189,
        AND($G$420=2,$G$417=7),'[3]031_61_面積水準達成割合_2550'!$F$189
)</f>
        <v>#DIV/0!</v>
      </c>
      <c r="AI426" s="390" t="e">
        <f t="array" ref="AI426">_xlfn.IFS(
        AND($G$420=1,$G$417=5),'[3]031_61_面積水準達成割合_2550'!$AS$203,
        AND($G$420=1,$G$417=6),'[3]031_61_面積水準達成割合_2550'!$AS$203,
        AND($G$420=1,$G$417&lt;=4),'[3]031_61_面積水準達成割合_2550'!$AM$203,
        AND($G$420=1,$G$417=7),'[3]031_61_面積水準達成割合_2550'!$AM$203,
        AND($G$420=2,$G$417=5),'[3]031_61_面積水準達成割合_2550'!$L$203,
        AND($G$420=2,$G$417=6),'[3]031_61_面積水準達成割合_2550'!$L$203,
        AND($G$420=2,$G$417&lt;=4),'[3]031_61_面積水準達成割合_2550'!$F$203,
        AND($G$420=2,$G$417=7),'[3]031_61_面積水準達成割合_2550'!$F$203
)</f>
        <v>#DIV/0!</v>
      </c>
      <c r="AJ426" s="391" t="e">
        <f t="array" ref="AJ426">_xlfn.IFS(
        AND($G$420=1,$G$417=5),'[3]031_61_面積水準達成割合_2550'!$AS$217,
        AND($G$420=1,$G$417=6),'[3]031_61_面積水準達成割合_2550'!$AS$217,
        AND($G$420=1,$G$417&lt;=4),'[3]031_61_面積水準達成割合_2550'!$AM$217,
        AND($G$420=1,$G$417=7),'[3]031_61_面積水準達成割合_2550'!$AM$217,
        AND($G$420=2,$G$417=5),'[3]031_61_面積水準達成割合_2550'!$L$217,
        AND($G$420=2,$G$417=6),'[3]031_61_面積水準達成割合_2550'!$L$217,
        AND($G$420=2,$G$417&lt;=4),'[3]031_61_面積水準達成割合_2550'!$F$217,
        AND($G$420=2,$G$417=7),'[3]031_61_面積水準達成割合_2550'!$F$217
)</f>
        <v>#DIV/0!</v>
      </c>
      <c r="AL426" s="18" t="s">
        <v>11</v>
      </c>
      <c r="AM426" s="521" t="e">
        <f t="array" ref="AM426">_xlfn.IFS(
        AND($G$420=1,$G$417=5),'[3]031_61_面積水準達成割合_2550'!$AS$149,
        AND($G$420=1,$G$417=6),'[3]031_61_面積水準達成割合_2550'!$AS$149,
        AND($G$420=1,$G$417&lt;=4),'[3]031_61_面積水準達成割合_2550'!$AM$149,
        AND($G$420=1,$G$417=7),'[3]031_61_面積水準達成割合_2550'!$AM$149,
        AND($G$420=2,$G$417=5),'[3]031_61_面積水準達成割合_2550'!$L$149,
        AND($G$420=2,$G$417=6),'[3]031_61_面積水準達成割合_2550'!$L$149,
        AND($G$420=2,$G$417&lt;=4),'[3]031_61_面積水準達成割合_2550'!$F$149,
        AND($G$420=2,$G$417=7),'[3]031_61_面積水準達成割合_2550'!$F$149
)</f>
        <v>#DIV/0!</v>
      </c>
      <c r="AN426" s="380" t="e">
        <f t="array" ref="AN426">_xlfn.IFS(
        AND($G$420=1,$G$417=5),'[3]031_61_面積水準達成割合_2550'!$AS$163,
        AND($G$420=1,$G$417=6),'[3]031_61_面積水準達成割合_2550'!$AS$163,
        AND($G$420=1,$G$417&lt;=4),'[3]031_61_面積水準達成割合_2550'!$AM$163,
        AND($G$420=1,$G$417=7),'[3]031_61_面積水準達成割合_2550'!$AM$163,
        AND($G$420=2,$G$417=5),'[3]031_61_面積水準達成割合_2550'!$L$163,
        AND($G$420=2,$G$417=6),'[3]031_61_面積水準達成割合_2550'!$L$163,
        AND($G$420=2,$G$417&lt;=4),'[3]031_61_面積水準達成割合_2550'!$F$163,
        AND($G$420=2,$G$417=7),'[3]031_61_面積水準達成割合_2550'!$F$163
)</f>
        <v>#DIV/0!</v>
      </c>
      <c r="AO426" s="390" t="e">
        <f t="array" ref="AO426">_xlfn.IFS(
        AND($G$420=1,$G$417=5),'[3]031_61_面積水準達成割合_2550'!$AS$177,
        AND($G$420=1,$G$417=6),'[3]031_61_面積水準達成割合_2550'!$AS$177,
        AND($G$420=1,$G$417&lt;=4),'[3]031_61_面積水準達成割合_2550'!$AM$177,
        AND($G$420=1,$G$417=7),'[3]031_61_面積水準達成割合_2550'!$AM$177,
        AND($G$420=2,$G$417=5),'[3]031_61_面積水準達成割合_2550'!$L$177,
        AND($G$420=2,$G$417=6),'[3]031_61_面積水準達成割合_2550'!$L$177,
        AND($G$420=2,$G$417&lt;=4),'[3]031_61_面積水準達成割合_2550'!$F$177,
        AND($G$420=2,$G$417=7),'[3]031_61_面積水準達成割合_2550'!$F$177
)</f>
        <v>#DIV/0!</v>
      </c>
      <c r="AP426" s="390" t="e">
        <f t="array" ref="AP426">_xlfn.IFS(
        AND($G$420=1,$G$417=5),'[3]031_61_面積水準達成割合_2550'!$AS$191,
        AND($G$420=1,$G$417=6),'[3]031_61_面積水準達成割合_2550'!$AS$191,
        AND($G$420=1,$G$417&lt;=4),'[3]031_61_面積水準達成割合_2550'!$AM$191,
        AND($G$420=1,$G$417=7),'[3]031_61_面積水準達成割合_2550'!$AM$191,
        AND($G$420=2,$G$417=5),'[3]031_61_面積水準達成割合_2550'!$L$191,
        AND($G$420=2,$G$417=6),'[3]031_61_面積水準達成割合_2550'!$L$191,
        AND($G$420=2,$G$417&lt;=4),'[3]031_61_面積水準達成割合_2550'!$F$191,
        AND($G$420=2,$G$417=7),'[3]031_61_面積水準達成割合_2550'!$F$191
)</f>
        <v>#DIV/0!</v>
      </c>
      <c r="AQ426" s="390" t="e">
        <f t="array" ref="AQ426">_xlfn.IFS(
        AND($G$420=1,$G$417=5),'[3]031_61_面積水準達成割合_2550'!$AS$205,
        AND($G$420=1,$G$417=6),'[3]031_61_面積水準達成割合_2550'!$AS$205,
        AND($G$420=1,$G$417&lt;=4),'[3]031_61_面積水準達成割合_2550'!$AM$205,
        AND($G$420=1,$G$417=7),'[3]031_61_面積水準達成割合_2550'!$AM$205,
        AND($G$420=2,$G$417=5),'[3]031_61_面積水準達成割合_2550'!$L$205,
        AND($G$420=2,$G$417=6),'[3]031_61_面積水準達成割合_2550'!$L$205,
        AND($G$420=2,$G$417&lt;=4),'[3]031_61_面積水準達成割合_2550'!$F$205,
        AND($G$420=2,$G$417=7),'[3]031_61_面積水準達成割合_2550'!$F$205
)</f>
        <v>#DIV/0!</v>
      </c>
      <c r="AR426" s="391" t="e">
        <f t="array" ref="AR426">_xlfn.IFS(
        AND($G$420=1,$G$417=5),'[3]031_61_面積水準達成割合_2550'!$AS$219,
        AND($G$420=1,$G$417=6),'[3]031_61_面積水準達成割合_2550'!$AS$219,
        AND($G$420=1,$G$417&lt;=4),'[3]031_61_面積水準達成割合_2550'!$AM$219,
        AND($G$420=1,$G$417=7),'[3]031_61_面積水準達成割合_2550'!$AM$219,
        AND($G$420=2,$G$417=5),'[3]031_61_面積水準達成割合_2550'!$L$219,
        AND($G$420=2,$G$417=6),'[3]031_61_面積水準達成割合_2550'!$L$219,
        AND($G$420=2,$G$417&lt;=4),'[3]031_61_面積水準達成割合_2550'!$F$219,
        AND($G$420=2,$G$417=7),'[3]031_61_面積水準達成割合_2550'!$F$219
)</f>
        <v>#DIV/0!</v>
      </c>
      <c r="AT426" s="18" t="s">
        <v>11</v>
      </c>
      <c r="AU426" s="521" t="e">
        <f t="array" ref="AU426">_xlfn.IFS(
        AND($G$420=1,$G$417=5),'[3]031_61_面積水準達成割合_2550'!$AS$151,
        AND($G$420=1,$G$417=6),'[3]031_61_面積水準達成割合_2550'!$AS$151,
        AND($G$420=1,$G$417&lt;=4),'[3]031_61_面積水準達成割合_2550'!$AM$151,
        AND($G$420=1,$G$417=7),'[3]031_61_面積水準達成割合_2550'!$AM$151,
        AND($G$420=2,$G$417=5),'[3]031_61_面積水準達成割合_2550'!$L$151,
        AND($G$420=2,$G$417=6),'[3]031_61_面積水準達成割合_2550'!$L$151,
        AND($G$420=2,$G$417&lt;=4),'[3]031_61_面積水準達成割合_2550'!$F$151,
        AND($G$420=2,$G$417=7),'[3]031_61_面積水準達成割合_2550'!$F$151
)</f>
        <v>#DIV/0!</v>
      </c>
      <c r="AV426" s="380" t="e">
        <f t="array" ref="AV426">_xlfn.IFS(
        AND($G$420=1,$G$417=5),'[3]031_61_面積水準達成割合_2550'!$AS$165,
        AND($G$420=1,$G$417=6),'[3]031_61_面積水準達成割合_2550'!$AS$165,
        AND($G$420=1,$G$417&lt;=4),'[3]031_61_面積水準達成割合_2550'!$AM$165,
        AND($G$420=1,$G$417=7),'[3]031_61_面積水準達成割合_2550'!$AM$165,
        AND($G$420=2,$G$417=5),'[3]031_61_面積水準達成割合_2550'!$L$165,
        AND($G$420=2,$G$417=6),'[3]031_61_面積水準達成割合_2550'!$L$165,
        AND($G$420=2,$G$417&lt;=4),'[3]031_61_面積水準達成割合_2550'!$F$165,
        AND($G$420=2,$G$417=7),'[3]031_61_面積水準達成割合_2550'!$F$165
)</f>
        <v>#DIV/0!</v>
      </c>
      <c r="AW426" s="390" t="e">
        <f t="array" ref="AW426">_xlfn.IFS(
        AND($G$420=1,$G$417=5),'[3]031_61_面積水準達成割合_2550'!$AS$179,
        AND($G$420=1,$G$417=6),'[3]031_61_面積水準達成割合_2550'!$AS$179,
        AND($G$420=1,$G$417&lt;=4),'[3]031_61_面積水準達成割合_2550'!$AM$179,
        AND($G$420=1,$G$417=7),'[3]031_61_面積水準達成割合_2550'!$AM$179,
        AND($G$420=2,$G$417=5),'[3]031_61_面積水準達成割合_2550'!$L$179,
        AND($G$420=2,$G$417=6),'[3]031_61_面積水準達成割合_2550'!$L$179,
        AND($G$420=2,$G$417&lt;=4),'[3]031_61_面積水準達成割合_2550'!$F$179,
        AND($G$420=2,$G$417=7),'[3]031_61_面積水準達成割合_2550'!$F$179
)</f>
        <v>#DIV/0!</v>
      </c>
      <c r="AX426" s="390" t="e">
        <f t="array" ref="AX426">_xlfn.IFS(
        AND($G$420=1,$G$417=5),'[3]031_61_面積水準達成割合_2550'!$AS$193,
        AND($G$420=1,$G$417=6),'[3]031_61_面積水準達成割合_2550'!$AS$193,
        AND($G$420=1,$G$417&lt;=4),'[3]031_61_面積水準達成割合_2550'!$AM$193,
        AND($G$420=1,$G$417=7),'[3]031_61_面積水準達成割合_2550'!$AM$193,
        AND($G$420=2,$G$417=5),'[3]031_61_面積水準達成割合_2550'!$L$193,
        AND($G$420=2,$G$417=6),'[3]031_61_面積水準達成割合_2550'!$L$193,
        AND($G$420=2,$G$417&lt;=4),'[3]031_61_面積水準達成割合_2550'!$F$193,
        AND($G$420=2,$G$417=7),'[3]031_61_面積水準達成割合_2550'!$F$193
)</f>
        <v>#DIV/0!</v>
      </c>
      <c r="AY426" s="390" t="e">
        <f t="array" ref="AY426">_xlfn.IFS(
        AND($G$420=1,$G$417=5),'[3]031_61_面積水準達成割合_2550'!$AS$207,
        AND($G$420=1,$G$417=6),'[3]031_61_面積水準達成割合_2550'!$AS$207,
        AND($G$420=1,$G$417&lt;=4),'[3]031_61_面積水準達成割合_2550'!$AM$207,
        AND($G$420=1,$G$417=7),'[3]031_61_面積水準達成割合_2550'!$AM$207,
        AND($G$420=2,$G$417=5),'[3]031_61_面積水準達成割合_2550'!$L$207,
        AND($G$420=2,$G$417=6),'[3]031_61_面積水準達成割合_2550'!$L$207,
        AND($G$420=2,$G$417&lt;=4),'[3]031_61_面積水準達成割合_2550'!$F$207,
        AND($G$420=2,$G$417=7),'[3]031_61_面積水準達成割合_2550'!$F$207
)</f>
        <v>#DIV/0!</v>
      </c>
      <c r="AZ426" s="391" t="e">
        <f t="array" ref="AZ426">_xlfn.IFS(
        AND($G$420=1,$G$417=5),'[3]031_61_面積水準達成割合_2550'!$AS$221,
        AND($G$420=1,$G$417=6),'[3]031_61_面積水準達成割合_2550'!$AS$221,
        AND($G$420=1,$G$417&lt;=4),'[3]031_61_面積水準達成割合_2550'!$AM$221,
        AND($G$420=1,$G$417=7),'[3]031_61_面積水準達成割合_2550'!$AM$221,
        AND($G$420=2,$G$417=5),'[3]031_61_面積水準達成割合_2550'!$L$221,
        AND($G$420=2,$G$417=6),'[3]031_61_面積水準達成割合_2550'!$L$221,
        AND($G$420=2,$G$417&lt;=4),'[3]031_61_面積水準達成割合_2550'!$F$221,
        AND($G$420=2,$G$417=7),'[3]031_61_面積水準達成割合_2550'!$F$221
)</f>
        <v>#DIV/0!</v>
      </c>
    </row>
    <row r="427" spans="2:71">
      <c r="B427" s="200"/>
      <c r="D427" s="248"/>
      <c r="E427" s="431"/>
      <c r="F427" s="17" t="s">
        <v>10</v>
      </c>
      <c r="G427" s="377" t="e">
        <f t="array" ref="G427:G431">_xlfn.IFS(
     $G$420=1,TRANSPOSE('[3]031_61_面積水準達成割合_2550'!$AN$141:$AR$141),
     $G$420=2,TRANSPOSE('[3]031_61_面積水準達成割合_2550'!$G$141:$K$141)
)</f>
        <v>#DIV/0!</v>
      </c>
      <c r="H427" s="522" t="e">
        <f t="array" ref="H427:H431">_xlfn.IFS(
     $G$420=1,TRANSPOSE('[3]031_61_面積水準達成割合_2550'!$AN$155:$AR$155),
     $G$420=2,TRANSPOSE('[3]031_61_面積水準達成割合_2550'!$G$155:$K$155)
)</f>
        <v>#DIV/0!</v>
      </c>
      <c r="I427" s="366" t="e">
        <f t="array" ref="I427:I431">_xlfn.IFS(
     $G$420=1,TRANSPOSE('[3]031_61_面積水準達成割合_2550'!$AN$169:$AR$169),
     $G$420=2,TRANSPOSE('[3]031_61_面積水準達成割合_2550'!$G$169:$K$169)
)</f>
        <v>#DIV/0!</v>
      </c>
      <c r="J427" s="366" t="e">
        <f t="array" ref="J427:J431">_xlfn.IFS(
     $G$420=1,TRANSPOSE('[3]031_61_面積水準達成割合_2550'!$AN$183:$AR$183),
     $G$420=2,TRANSPOSE('[3]031_61_面積水準達成割合_2550'!$G$183:$K$183)
)</f>
        <v>#DIV/0!</v>
      </c>
      <c r="K427" s="366" t="e">
        <f t="array" ref="K427:K431">_xlfn.IFS(
     $G$420=1,TRANSPOSE('[3]031_61_面積水準達成割合_2550'!$AN$197:$AR$197),
     $G$420=2,TRANSPOSE('[3]031_61_面積水準達成割合_2550'!$G$197:$K$197)
)</f>
        <v>#DIV/0!</v>
      </c>
      <c r="L427" s="368" t="e">
        <f t="array" ref="L427:L431">_xlfn.IFS(
     $G$420=1,TRANSPOSE('[3]031_61_面積水準達成割合_2550'!$AN$211:$AR$211),
     $G$420=2,TRANSPOSE('[3]031_61_面積水準達成割合_2550'!$G$211:$K$211)
)</f>
        <v>#DIV/0!</v>
      </c>
      <c r="N427" s="17" t="s">
        <v>10</v>
      </c>
      <c r="O427" s="377" t="e">
        <f t="array" ref="O427:O431">_xlfn.IFS(
     $G$420=1,TRANSPOSE('[3]031_61_面積水準達成割合_2550'!$AN$143:$AR$143),
     $G$420=2,TRANSPOSE('[3]031_61_面積水準達成割合_2550'!$G$143:$K$143)
)</f>
        <v>#DIV/0!</v>
      </c>
      <c r="P427" s="522" t="e">
        <f t="array" ref="P427:P431">_xlfn.IFS(
     $G$420=1,TRANSPOSE('[3]031_61_面積水準達成割合_2550'!$AN$157:$AR$157),
     $G$420=2,TRANSPOSE('[3]031_61_面積水準達成割合_2550'!$G$157:$K$157)
)</f>
        <v>#DIV/0!</v>
      </c>
      <c r="Q427" s="366" t="e">
        <f t="array" ref="Q427:Q431">_xlfn.IFS(
     $G$420=1,TRANSPOSE('[3]031_61_面積水準達成割合_2550'!$AN$171:$AR$171),
     $G$420=2,TRANSPOSE('[3]031_61_面積水準達成割合_2550'!$G$171:$K$171)
)</f>
        <v>#DIV/0!</v>
      </c>
      <c r="R427" s="366" t="e">
        <f t="array" ref="R427:R431">_xlfn.IFS(
     $G$420=1,TRANSPOSE('[3]031_61_面積水準達成割合_2550'!$AN$185:$AR$185),
     $G$420=2,TRANSPOSE('[3]031_61_面積水準達成割合_2550'!$G$185:$K$185)
)</f>
        <v>#DIV/0!</v>
      </c>
      <c r="S427" s="366" t="e">
        <f t="array" ref="S427:S431">_xlfn.IFS(
     $G$420=1,TRANSPOSE('[3]031_61_面積水準達成割合_2550'!$AN$199:$AR$199),
     $G$420=2,TRANSPOSE('[3]031_61_面積水準達成割合_2550'!$G$199:$K$199)
)</f>
        <v>#DIV/0!</v>
      </c>
      <c r="T427" s="368" t="e">
        <f t="array" ref="T427:T431">_xlfn.IFS(
     $G$420=1,TRANSPOSE('[3]031_61_面積水準達成割合_2550'!$AN$213:$AR$213),
     $G$420=2,TRANSPOSE('[3]031_61_面積水準達成割合_2550'!$G$213:$K$213)
)</f>
        <v>#DIV/0!</v>
      </c>
      <c r="V427" s="17" t="s">
        <v>10</v>
      </c>
      <c r="W427" s="377" t="e">
        <f t="array" ref="W427:W431">_xlfn.IFS(
     $G$420=1,TRANSPOSE('[3]031_61_面積水準達成割合_2550'!$AN$145:$AR$145),
     $G$420=2,TRANSPOSE('[3]031_61_面積水準達成割合_2550'!$G$145:$K$145)
)</f>
        <v>#DIV/0!</v>
      </c>
      <c r="X427" s="522" t="e">
        <f t="array" ref="X427:X431">_xlfn.IFS(
     $G$420=1,TRANSPOSE('[3]031_61_面積水準達成割合_2550'!$AN$159:$AR$159),
     $G$420=2,TRANSPOSE('[3]031_61_面積水準達成割合_2550'!$G$159:$K$159)
)</f>
        <v>#DIV/0!</v>
      </c>
      <c r="Y427" s="366" t="e">
        <f t="array" ref="Y427:Y431">_xlfn.IFS(
     $G$420=1,TRANSPOSE('[3]031_61_面積水準達成割合_2550'!$AN$173:$AR$173),
     $G$420=2,TRANSPOSE('[3]031_61_面積水準達成割合_2550'!$G$173:$K$173)
)</f>
        <v>#DIV/0!</v>
      </c>
      <c r="Z427" s="366" t="e">
        <f t="array" ref="Z427:Z431">_xlfn.IFS(
     $G$420=1,TRANSPOSE('[3]031_61_面積水準達成割合_2550'!$AN$187:$AR$187),
     $G$420=2,TRANSPOSE('[3]031_61_面積水準達成割合_2550'!$G$187:$K$187)
)</f>
        <v>#DIV/0!</v>
      </c>
      <c r="AA427" s="366" t="e">
        <f t="array" ref="AA427:AA431">_xlfn.IFS(
     $G$420=1,TRANSPOSE('[3]031_61_面積水準達成割合_2550'!$AN$201:$AR$201),
     $G$420=2,TRANSPOSE('[3]031_61_面積水準達成割合_2550'!$G$201:$K$201)
)</f>
        <v>#DIV/0!</v>
      </c>
      <c r="AB427" s="368" t="e">
        <f t="array" ref="AB427:AB431">_xlfn.IFS(
     $G$420=1,TRANSPOSE('[3]031_61_面積水準達成割合_2550'!$AN$215:$AR$215),
     $G$420=2,TRANSPOSE('[3]031_61_面積水準達成割合_2550'!$G$215:$K$215)
)</f>
        <v>#DIV/0!</v>
      </c>
      <c r="AD427" s="17" t="s">
        <v>10</v>
      </c>
      <c r="AE427" s="377" t="e">
        <f t="array" ref="AE427:AE431">_xlfn.IFS(
     $G$420=1,TRANSPOSE('[3]031_61_面積水準達成割合_2550'!$AN$147:$AR$147),
     $G$420=2,TRANSPOSE('[3]031_61_面積水準達成割合_2550'!$G$147:$K$147)
)</f>
        <v>#DIV/0!</v>
      </c>
      <c r="AF427" s="522" t="e">
        <f t="array" ref="AF427:AF431">_xlfn.IFS(
     $G$420=1,TRANSPOSE('[3]031_61_面積水準達成割合_2550'!$AN$161:$AR$161),
     $G$420=2,TRANSPOSE('[3]031_61_面積水準達成割合_2550'!$G$161:$K$161)
)</f>
        <v>#DIV/0!</v>
      </c>
      <c r="AG427" s="366" t="e">
        <f t="array" ref="AG427:AG431">_xlfn.IFS(
     $G$420=1,TRANSPOSE('[3]031_61_面積水準達成割合_2550'!$AN$175:$AR$175),
     $G$420=2,TRANSPOSE('[3]031_61_面積水準達成割合_2550'!$G$175:$K$175)
)</f>
        <v>#DIV/0!</v>
      </c>
      <c r="AH427" s="366" t="e">
        <f t="array" ref="AH427:AH431">_xlfn.IFS(
     $G$420=1,TRANSPOSE('[3]031_61_面積水準達成割合_2550'!$AN$189:$AR$189),
     $G$420=2,TRANSPOSE('[3]031_61_面積水準達成割合_2550'!$G$189:$K$189)
)</f>
        <v>#DIV/0!</v>
      </c>
      <c r="AI427" s="366" t="e">
        <f t="array" ref="AI427:AI431">_xlfn.IFS(
     $G$420=1,TRANSPOSE('[3]031_61_面積水準達成割合_2550'!$AN$203:$AR$203),
     $G$420=2,TRANSPOSE('[3]031_61_面積水準達成割合_2550'!$G$203:$K$203)
)</f>
        <v>#DIV/0!</v>
      </c>
      <c r="AJ427" s="368" t="e">
        <f t="array" ref="AJ427:AJ431">_xlfn.IFS(
     $G$420=1,TRANSPOSE('[3]031_61_面積水準達成割合_2550'!$AN$217:$AR$217),
     $G$420=2,TRANSPOSE('[3]031_61_面積水準達成割合_2550'!$G$217:$K$217)
)</f>
        <v>#DIV/0!</v>
      </c>
      <c r="AL427" s="17" t="s">
        <v>10</v>
      </c>
      <c r="AM427" s="377" t="e">
        <f t="array" ref="AM427:AM431">_xlfn.IFS(
     $G$420=1,TRANSPOSE('[3]031_61_面積水準達成割合_2550'!$AN$149:$AR$149),
     $G$420=2,TRANSPOSE('[3]031_61_面積水準達成割合_2550'!$G$149:$K$149)
)</f>
        <v>#DIV/0!</v>
      </c>
      <c r="AN427" s="522" t="e">
        <f t="array" ref="AN427:AN431">_xlfn.IFS(
     $G$420=1,TRANSPOSE('[3]031_61_面積水準達成割合_2550'!$AN$163:$AR$163),
     $G$420=2,TRANSPOSE('[3]031_61_面積水準達成割合_2550'!$G$163:$K$163)
)</f>
        <v>#DIV/0!</v>
      </c>
      <c r="AO427" s="366" t="e">
        <f t="array" ref="AO427:AO431">_xlfn.IFS(
     $G$420=1,TRANSPOSE('[3]031_61_面積水準達成割合_2550'!$AN$177:$AR$177),
     $G$420=2,TRANSPOSE('[3]031_61_面積水準達成割合_2550'!$G$177:$K$177)
)</f>
        <v>#DIV/0!</v>
      </c>
      <c r="AP427" s="366" t="e">
        <f t="array" ref="AP427:AP431">_xlfn.IFS(
     $G$420=1,TRANSPOSE('[3]031_61_面積水準達成割合_2550'!$AN$191:$AR$191),
     $G$420=2,TRANSPOSE('[3]031_61_面積水準達成割合_2550'!$G$191:$K$191)
)</f>
        <v>#DIV/0!</v>
      </c>
      <c r="AQ427" s="366" t="e">
        <f t="array" ref="AQ427:AQ431">_xlfn.IFS(
     $G$420=1,TRANSPOSE('[3]031_61_面積水準達成割合_2550'!$AN$205:$AR$205),
     $G$420=2,TRANSPOSE('[3]031_61_面積水準達成割合_2550'!$G$205:$K$205)
)</f>
        <v>#DIV/0!</v>
      </c>
      <c r="AR427" s="368" t="e">
        <f t="array" ref="AR427:AR431">_xlfn.IFS(
     $G$420=1,TRANSPOSE('[3]031_61_面積水準達成割合_2550'!$AN$219:$AR$219),
     $G$420=2,TRANSPOSE('[3]031_61_面積水準達成割合_2550'!$G$219:$K$219)
)</f>
        <v>#DIV/0!</v>
      </c>
      <c r="AT427" s="17" t="s">
        <v>10</v>
      </c>
      <c r="AU427" s="377" t="e">
        <f t="array" ref="AU427:AU431">_xlfn.IFS(
     $G$420=1,TRANSPOSE('[3]031_61_面積水準達成割合_2550'!$AN$151:$AR$151),
     $G$420=2,TRANSPOSE('[3]031_61_面積水準達成割合_2550'!$G$151:$K$151)
)</f>
        <v>#DIV/0!</v>
      </c>
      <c r="AV427" s="522" t="e">
        <f t="array" ref="AV427:AV431">_xlfn.IFS(
     $G$420=1,TRANSPOSE('[3]031_61_面積水準達成割合_2550'!$AN$165:$AR$165),
     $G$420=2,TRANSPOSE('[3]031_61_面積水準達成割合_2550'!$G$165:$K$165)
)</f>
        <v>#DIV/0!</v>
      </c>
      <c r="AW427" s="366" t="e">
        <f t="array" ref="AW427:AW431">_xlfn.IFS(
     $G$420=1,TRANSPOSE('[3]031_61_面積水準達成割合_2550'!$AN$179:$AR$179),
     $G$420=2,TRANSPOSE('[3]031_61_面積水準達成割合_2550'!$G$179:$K$179)
)</f>
        <v>#DIV/0!</v>
      </c>
      <c r="AX427" s="366" t="e">
        <f t="array" ref="AX427:AX431">_xlfn.IFS(
     $G$420=1,TRANSPOSE('[3]031_61_面積水準達成割合_2550'!$AN$193:$AR$193),
     $G$420=2,TRANSPOSE('[3]031_61_面積水準達成割合_2550'!$G$193:$K$193)
)</f>
        <v>#DIV/0!</v>
      </c>
      <c r="AY427" s="366" t="e">
        <f t="array" ref="AY427:AY431">_xlfn.IFS(
     $G$420=1,TRANSPOSE('[3]031_61_面積水準達成割合_2550'!$AN$207:$AR$207),
     $G$420=2,TRANSPOSE('[3]031_61_面積水準達成割合_2550'!$G$207:$K$207)
)</f>
        <v>#DIV/0!</v>
      </c>
      <c r="AZ427" s="368" t="e">
        <f t="array" ref="AZ427:AZ431">_xlfn.IFS(
     $G$420=1,TRANSPOSE('[3]031_61_面積水準達成割合_2550'!$AN$221:$AR$221),
     $G$420=2,TRANSPOSE('[3]031_61_面積水準達成割合_2550'!$G$221:$K$221)
)</f>
        <v>#DIV/0!</v>
      </c>
    </row>
    <row r="428" spans="2:71">
      <c r="B428" s="200"/>
      <c r="D428" s="248"/>
      <c r="E428" s="431"/>
      <c r="F428" s="17" t="s">
        <v>9</v>
      </c>
      <c r="G428" s="377" t="e">
        <v>#DIV/0!</v>
      </c>
      <c r="H428" s="522" t="e">
        <v>#DIV/0!</v>
      </c>
      <c r="I428" s="366" t="e">
        <v>#DIV/0!</v>
      </c>
      <c r="J428" s="366" t="e">
        <v>#DIV/0!</v>
      </c>
      <c r="K428" s="366" t="e">
        <v>#DIV/0!</v>
      </c>
      <c r="L428" s="368" t="e">
        <v>#DIV/0!</v>
      </c>
      <c r="N428" s="17" t="s">
        <v>9</v>
      </c>
      <c r="O428" s="377" t="e">
        <v>#DIV/0!</v>
      </c>
      <c r="P428" s="522" t="e">
        <v>#DIV/0!</v>
      </c>
      <c r="Q428" s="366" t="e">
        <v>#DIV/0!</v>
      </c>
      <c r="R428" s="366" t="e">
        <v>#DIV/0!</v>
      </c>
      <c r="S428" s="366" t="e">
        <v>#DIV/0!</v>
      </c>
      <c r="T428" s="368" t="e">
        <v>#DIV/0!</v>
      </c>
      <c r="V428" s="17" t="s">
        <v>9</v>
      </c>
      <c r="W428" s="377" t="e">
        <v>#DIV/0!</v>
      </c>
      <c r="X428" s="522" t="e">
        <v>#DIV/0!</v>
      </c>
      <c r="Y428" s="366" t="e">
        <v>#DIV/0!</v>
      </c>
      <c r="Z428" s="366" t="e">
        <v>#DIV/0!</v>
      </c>
      <c r="AA428" s="366" t="e">
        <v>#DIV/0!</v>
      </c>
      <c r="AB428" s="368" t="e">
        <v>#DIV/0!</v>
      </c>
      <c r="AD428" s="17" t="s">
        <v>9</v>
      </c>
      <c r="AE428" s="377" t="e">
        <v>#DIV/0!</v>
      </c>
      <c r="AF428" s="522" t="e">
        <v>#DIV/0!</v>
      </c>
      <c r="AG428" s="366" t="e">
        <v>#DIV/0!</v>
      </c>
      <c r="AH428" s="366" t="e">
        <v>#DIV/0!</v>
      </c>
      <c r="AI428" s="366" t="e">
        <v>#DIV/0!</v>
      </c>
      <c r="AJ428" s="368" t="e">
        <v>#DIV/0!</v>
      </c>
      <c r="AL428" s="17" t="s">
        <v>9</v>
      </c>
      <c r="AM428" s="377" t="e">
        <v>#DIV/0!</v>
      </c>
      <c r="AN428" s="522" t="e">
        <v>#DIV/0!</v>
      </c>
      <c r="AO428" s="366" t="e">
        <v>#DIV/0!</v>
      </c>
      <c r="AP428" s="366" t="e">
        <v>#DIV/0!</v>
      </c>
      <c r="AQ428" s="366" t="e">
        <v>#DIV/0!</v>
      </c>
      <c r="AR428" s="368" t="e">
        <v>#DIV/0!</v>
      </c>
      <c r="AT428" s="17" t="s">
        <v>9</v>
      </c>
      <c r="AU428" s="377" t="e">
        <v>#DIV/0!</v>
      </c>
      <c r="AV428" s="522" t="e">
        <v>#DIV/0!</v>
      </c>
      <c r="AW428" s="366" t="e">
        <v>#DIV/0!</v>
      </c>
      <c r="AX428" s="366" t="e">
        <v>#DIV/0!</v>
      </c>
      <c r="AY428" s="366" t="e">
        <v>#DIV/0!</v>
      </c>
      <c r="AZ428" s="368" t="e">
        <v>#DIV/0!</v>
      </c>
    </row>
    <row r="429" spans="2:71">
      <c r="B429" s="200"/>
      <c r="D429" s="248"/>
      <c r="E429" s="431"/>
      <c r="F429" s="17" t="s">
        <v>8</v>
      </c>
      <c r="G429" s="377" t="e">
        <v>#DIV/0!</v>
      </c>
      <c r="H429" s="522" t="e">
        <v>#DIV/0!</v>
      </c>
      <c r="I429" s="366" t="e">
        <v>#DIV/0!</v>
      </c>
      <c r="J429" s="366" t="e">
        <v>#DIV/0!</v>
      </c>
      <c r="K429" s="366" t="e">
        <v>#DIV/0!</v>
      </c>
      <c r="L429" s="368" t="e">
        <v>#DIV/0!</v>
      </c>
      <c r="N429" s="17" t="s">
        <v>8</v>
      </c>
      <c r="O429" s="377" t="e">
        <v>#DIV/0!</v>
      </c>
      <c r="P429" s="522" t="e">
        <v>#DIV/0!</v>
      </c>
      <c r="Q429" s="366" t="e">
        <v>#DIV/0!</v>
      </c>
      <c r="R429" s="366" t="e">
        <v>#DIV/0!</v>
      </c>
      <c r="S429" s="366" t="e">
        <v>#DIV/0!</v>
      </c>
      <c r="T429" s="368" t="e">
        <v>#DIV/0!</v>
      </c>
      <c r="V429" s="17" t="s">
        <v>8</v>
      </c>
      <c r="W429" s="377" t="e">
        <v>#DIV/0!</v>
      </c>
      <c r="X429" s="522" t="e">
        <v>#DIV/0!</v>
      </c>
      <c r="Y429" s="366" t="e">
        <v>#DIV/0!</v>
      </c>
      <c r="Z429" s="366" t="e">
        <v>#DIV/0!</v>
      </c>
      <c r="AA429" s="366" t="e">
        <v>#DIV/0!</v>
      </c>
      <c r="AB429" s="368" t="e">
        <v>#DIV/0!</v>
      </c>
      <c r="AD429" s="17" t="s">
        <v>8</v>
      </c>
      <c r="AE429" s="377" t="e">
        <v>#DIV/0!</v>
      </c>
      <c r="AF429" s="522" t="e">
        <v>#DIV/0!</v>
      </c>
      <c r="AG429" s="366" t="e">
        <v>#DIV/0!</v>
      </c>
      <c r="AH429" s="366" t="e">
        <v>#DIV/0!</v>
      </c>
      <c r="AI429" s="366" t="e">
        <v>#DIV/0!</v>
      </c>
      <c r="AJ429" s="368" t="e">
        <v>#DIV/0!</v>
      </c>
      <c r="AL429" s="17" t="s">
        <v>8</v>
      </c>
      <c r="AM429" s="377" t="e">
        <v>#DIV/0!</v>
      </c>
      <c r="AN429" s="522" t="e">
        <v>#DIV/0!</v>
      </c>
      <c r="AO429" s="366" t="e">
        <v>#DIV/0!</v>
      </c>
      <c r="AP429" s="366" t="e">
        <v>#DIV/0!</v>
      </c>
      <c r="AQ429" s="366" t="e">
        <v>#DIV/0!</v>
      </c>
      <c r="AR429" s="368" t="e">
        <v>#DIV/0!</v>
      </c>
      <c r="AT429" s="17" t="s">
        <v>8</v>
      </c>
      <c r="AU429" s="377" t="e">
        <v>#DIV/0!</v>
      </c>
      <c r="AV429" s="522" t="e">
        <v>#DIV/0!</v>
      </c>
      <c r="AW429" s="366" t="e">
        <v>#DIV/0!</v>
      </c>
      <c r="AX429" s="366" t="e">
        <v>#DIV/0!</v>
      </c>
      <c r="AY429" s="366" t="e">
        <v>#DIV/0!</v>
      </c>
      <c r="AZ429" s="368" t="e">
        <v>#DIV/0!</v>
      </c>
    </row>
    <row r="430" spans="2:71">
      <c r="B430" s="200"/>
      <c r="D430" s="248"/>
      <c r="E430" s="431"/>
      <c r="F430" s="17" t="s">
        <v>7</v>
      </c>
      <c r="G430" s="377" t="e">
        <v>#DIV/0!</v>
      </c>
      <c r="H430" s="522" t="e">
        <v>#DIV/0!</v>
      </c>
      <c r="I430" s="366" t="e">
        <v>#DIV/0!</v>
      </c>
      <c r="J430" s="366" t="e">
        <v>#DIV/0!</v>
      </c>
      <c r="K430" s="366" t="e">
        <v>#DIV/0!</v>
      </c>
      <c r="L430" s="368" t="e">
        <v>#DIV/0!</v>
      </c>
      <c r="N430" s="17" t="s">
        <v>7</v>
      </c>
      <c r="O430" s="377" t="e">
        <v>#DIV/0!</v>
      </c>
      <c r="P430" s="522" t="e">
        <v>#DIV/0!</v>
      </c>
      <c r="Q430" s="366" t="e">
        <v>#DIV/0!</v>
      </c>
      <c r="R430" s="366" t="e">
        <v>#DIV/0!</v>
      </c>
      <c r="S430" s="366" t="e">
        <v>#DIV/0!</v>
      </c>
      <c r="T430" s="368" t="e">
        <v>#DIV/0!</v>
      </c>
      <c r="V430" s="17" t="s">
        <v>7</v>
      </c>
      <c r="W430" s="377" t="e">
        <v>#DIV/0!</v>
      </c>
      <c r="X430" s="522" t="e">
        <v>#DIV/0!</v>
      </c>
      <c r="Y430" s="366" t="e">
        <v>#DIV/0!</v>
      </c>
      <c r="Z430" s="366" t="e">
        <v>#DIV/0!</v>
      </c>
      <c r="AA430" s="366" t="e">
        <v>#DIV/0!</v>
      </c>
      <c r="AB430" s="368" t="e">
        <v>#DIV/0!</v>
      </c>
      <c r="AD430" s="17" t="s">
        <v>7</v>
      </c>
      <c r="AE430" s="377" t="e">
        <v>#DIV/0!</v>
      </c>
      <c r="AF430" s="522" t="e">
        <v>#DIV/0!</v>
      </c>
      <c r="AG430" s="366" t="e">
        <v>#DIV/0!</v>
      </c>
      <c r="AH430" s="366" t="e">
        <v>#DIV/0!</v>
      </c>
      <c r="AI430" s="366" t="e">
        <v>#DIV/0!</v>
      </c>
      <c r="AJ430" s="368" t="e">
        <v>#DIV/0!</v>
      </c>
      <c r="AL430" s="17" t="s">
        <v>7</v>
      </c>
      <c r="AM430" s="377" t="e">
        <v>#DIV/0!</v>
      </c>
      <c r="AN430" s="522" t="e">
        <v>#DIV/0!</v>
      </c>
      <c r="AO430" s="366" t="e">
        <v>#DIV/0!</v>
      </c>
      <c r="AP430" s="366" t="e">
        <v>#DIV/0!</v>
      </c>
      <c r="AQ430" s="366" t="e">
        <v>#DIV/0!</v>
      </c>
      <c r="AR430" s="368" t="e">
        <v>#DIV/0!</v>
      </c>
      <c r="AT430" s="17" t="s">
        <v>7</v>
      </c>
      <c r="AU430" s="377" t="e">
        <v>#DIV/0!</v>
      </c>
      <c r="AV430" s="522" t="e">
        <v>#DIV/0!</v>
      </c>
      <c r="AW430" s="366" t="e">
        <v>#DIV/0!</v>
      </c>
      <c r="AX430" s="366" t="e">
        <v>#DIV/0!</v>
      </c>
      <c r="AY430" s="366" t="e">
        <v>#DIV/0!</v>
      </c>
      <c r="AZ430" s="368" t="e">
        <v>#DIV/0!</v>
      </c>
    </row>
    <row r="431" spans="2:71">
      <c r="B431" s="200"/>
      <c r="D431" s="248"/>
      <c r="E431" s="431"/>
      <c r="F431" s="16" t="s">
        <v>6</v>
      </c>
      <c r="G431" s="378" t="e">
        <v>#DIV/0!</v>
      </c>
      <c r="H431" s="523" t="e">
        <v>#DIV/0!</v>
      </c>
      <c r="I431" s="367" t="e">
        <v>#DIV/0!</v>
      </c>
      <c r="J431" s="367" t="e">
        <v>#DIV/0!</v>
      </c>
      <c r="K431" s="367" t="e">
        <v>#DIV/0!</v>
      </c>
      <c r="L431" s="369" t="e">
        <v>#DIV/0!</v>
      </c>
      <c r="N431" s="16" t="s">
        <v>6</v>
      </c>
      <c r="O431" s="378" t="e">
        <v>#DIV/0!</v>
      </c>
      <c r="P431" s="523" t="e">
        <v>#DIV/0!</v>
      </c>
      <c r="Q431" s="367" t="e">
        <v>#DIV/0!</v>
      </c>
      <c r="R431" s="367" t="e">
        <v>#DIV/0!</v>
      </c>
      <c r="S431" s="367" t="e">
        <v>#DIV/0!</v>
      </c>
      <c r="T431" s="369" t="e">
        <v>#DIV/0!</v>
      </c>
      <c r="V431" s="16" t="s">
        <v>6</v>
      </c>
      <c r="W431" s="378" t="e">
        <v>#DIV/0!</v>
      </c>
      <c r="X431" s="523" t="e">
        <v>#DIV/0!</v>
      </c>
      <c r="Y431" s="367" t="e">
        <v>#DIV/0!</v>
      </c>
      <c r="Z431" s="367" t="e">
        <v>#DIV/0!</v>
      </c>
      <c r="AA431" s="367" t="e">
        <v>#DIV/0!</v>
      </c>
      <c r="AB431" s="369" t="e">
        <v>#DIV/0!</v>
      </c>
      <c r="AD431" s="16" t="s">
        <v>6</v>
      </c>
      <c r="AE431" s="378" t="e">
        <v>#DIV/0!</v>
      </c>
      <c r="AF431" s="523" t="e">
        <v>#DIV/0!</v>
      </c>
      <c r="AG431" s="367" t="e">
        <v>#DIV/0!</v>
      </c>
      <c r="AH431" s="367" t="e">
        <v>#DIV/0!</v>
      </c>
      <c r="AI431" s="367" t="e">
        <v>#DIV/0!</v>
      </c>
      <c r="AJ431" s="369" t="e">
        <v>#DIV/0!</v>
      </c>
      <c r="AL431" s="16" t="s">
        <v>6</v>
      </c>
      <c r="AM431" s="378" t="e">
        <v>#DIV/0!</v>
      </c>
      <c r="AN431" s="523" t="e">
        <v>#DIV/0!</v>
      </c>
      <c r="AO431" s="367" t="e">
        <v>#DIV/0!</v>
      </c>
      <c r="AP431" s="367" t="e">
        <v>#DIV/0!</v>
      </c>
      <c r="AQ431" s="367" t="e">
        <v>#DIV/0!</v>
      </c>
      <c r="AR431" s="369" t="e">
        <v>#DIV/0!</v>
      </c>
      <c r="AT431" s="16" t="s">
        <v>6</v>
      </c>
      <c r="AU431" s="378" t="e">
        <v>#DIV/0!</v>
      </c>
      <c r="AV431" s="523" t="e">
        <v>#DIV/0!</v>
      </c>
      <c r="AW431" s="367" t="e">
        <v>#DIV/0!</v>
      </c>
      <c r="AX431" s="367" t="e">
        <v>#DIV/0!</v>
      </c>
      <c r="AY431" s="367" t="e">
        <v>#DIV/0!</v>
      </c>
      <c r="AZ431" s="369" t="e">
        <v>#DIV/0!</v>
      </c>
    </row>
    <row r="432" spans="2:71">
      <c r="B432" s="200"/>
      <c r="D432" s="248"/>
      <c r="E432" s="431"/>
      <c r="G432" s="99"/>
      <c r="L432" s="574"/>
      <c r="T432" s="574"/>
      <c r="AB432" s="574"/>
      <c r="AJ432" s="574"/>
      <c r="AR432" s="574"/>
      <c r="AZ432" s="574"/>
    </row>
    <row r="434" spans="2:24">
      <c r="B434" s="200"/>
      <c r="C434" s="247" t="s">
        <v>290</v>
      </c>
      <c r="D434" s="3" t="s">
        <v>513</v>
      </c>
    </row>
    <row r="435" spans="2:24">
      <c r="B435" s="200"/>
    </row>
    <row r="436" spans="2:24">
      <c r="B436" s="200"/>
      <c r="D436" s="100"/>
      <c r="E436" s="430" t="s">
        <v>91</v>
      </c>
      <c r="U436" s="1" t="s">
        <v>240</v>
      </c>
    </row>
    <row r="437" spans="2:24" ht="56.25">
      <c r="B437" s="200"/>
      <c r="D437" s="100"/>
      <c r="E437" s="431"/>
      <c r="F437" s="362" t="s">
        <v>149</v>
      </c>
      <c r="G437" s="603" t="s">
        <v>167</v>
      </c>
      <c r="H437" s="604"/>
      <c r="I437" s="604"/>
      <c r="J437" s="604"/>
      <c r="K437" s="604"/>
      <c r="L437" s="604"/>
      <c r="M437" s="604"/>
      <c r="N437" s="605"/>
      <c r="U437" s="381" t="s">
        <v>249</v>
      </c>
      <c r="V437" s="382" t="s">
        <v>235</v>
      </c>
      <c r="W437" s="383" t="s">
        <v>239</v>
      </c>
      <c r="X437" s="384" t="s">
        <v>149</v>
      </c>
    </row>
    <row r="438" spans="2:24">
      <c r="B438" s="200"/>
      <c r="D438" s="100"/>
      <c r="E438" s="431"/>
      <c r="F438" s="363" t="s">
        <v>236</v>
      </c>
      <c r="G438" s="240">
        <f>'[1]012_01_条件設定_共通'!$F$126</f>
        <v>5</v>
      </c>
      <c r="H438" s="364" t="str">
        <f>'[1]012_01_条件設定_共通'!$F$127</f>
        <v>60歳以上を対象とする</v>
      </c>
      <c r="I438" s="264"/>
      <c r="J438" s="264"/>
      <c r="K438" s="264"/>
      <c r="L438" s="264"/>
      <c r="M438" s="264"/>
      <c r="N438" s="265"/>
      <c r="U438" s="123" t="s">
        <v>241</v>
      </c>
      <c r="V438" s="123">
        <v>1</v>
      </c>
      <c r="W438" s="198">
        <v>1</v>
      </c>
      <c r="X438" s="123" t="s">
        <v>250</v>
      </c>
    </row>
    <row r="439" spans="2:24">
      <c r="B439" s="200"/>
      <c r="D439" s="100"/>
      <c r="E439" s="431"/>
      <c r="G439" s="99"/>
      <c r="U439" s="124" t="s">
        <v>242</v>
      </c>
      <c r="V439" s="124">
        <v>1</v>
      </c>
      <c r="W439" s="385">
        <v>1</v>
      </c>
      <c r="X439" s="124" t="s">
        <v>251</v>
      </c>
    </row>
    <row r="440" spans="2:24">
      <c r="B440" s="200"/>
      <c r="D440" s="100"/>
      <c r="F440" s="258" t="s">
        <v>235</v>
      </c>
      <c r="G440" s="205" t="s">
        <v>234</v>
      </c>
      <c r="H440" s="206"/>
      <c r="I440" s="207"/>
      <c r="J440" s="260"/>
      <c r="K440" s="260"/>
      <c r="L440" s="260"/>
      <c r="M440" s="260"/>
      <c r="N440" s="261"/>
      <c r="U440" s="124" t="s">
        <v>243</v>
      </c>
      <c r="V440" s="124">
        <v>1</v>
      </c>
      <c r="W440" s="385">
        <v>2</v>
      </c>
      <c r="X440" s="124" t="s">
        <v>250</v>
      </c>
    </row>
    <row r="441" spans="2:24">
      <c r="B441" s="200"/>
      <c r="D441" s="100"/>
      <c r="F441" s="363" t="s">
        <v>236</v>
      </c>
      <c r="G441" s="240">
        <f>'[1]012_01_条件設定_共通'!$F$253</f>
        <v>2</v>
      </c>
      <c r="H441" s="263" t="str">
        <f>'[1]012_01_条件設定_共通'!$F$254</f>
        <v>対数近似によるトレンド推計</v>
      </c>
      <c r="I441" s="264"/>
      <c r="J441" s="264"/>
      <c r="K441" s="264"/>
      <c r="L441" s="264"/>
      <c r="M441" s="264"/>
      <c r="N441" s="265"/>
      <c r="O441" s="31"/>
      <c r="U441" s="124" t="s">
        <v>244</v>
      </c>
      <c r="V441" s="124">
        <v>1</v>
      </c>
      <c r="W441" s="385">
        <v>2</v>
      </c>
      <c r="X441" s="124" t="s">
        <v>251</v>
      </c>
    </row>
    <row r="442" spans="2:24">
      <c r="B442" s="200"/>
      <c r="D442" s="100"/>
      <c r="E442" s="431"/>
      <c r="G442" s="99"/>
      <c r="U442" s="124" t="s">
        <v>245</v>
      </c>
      <c r="V442" s="124">
        <v>2</v>
      </c>
      <c r="W442" s="385">
        <v>1</v>
      </c>
      <c r="X442" s="124" t="s">
        <v>250</v>
      </c>
    </row>
    <row r="443" spans="2:24">
      <c r="B443" s="200"/>
      <c r="D443" s="100"/>
      <c r="E443" s="431"/>
      <c r="F443" s="251" t="s">
        <v>239</v>
      </c>
      <c r="G443" s="89" t="s">
        <v>238</v>
      </c>
      <c r="H443" s="90"/>
      <c r="I443" s="91"/>
      <c r="J443" s="93"/>
      <c r="K443" s="93"/>
      <c r="L443" s="93"/>
      <c r="M443" s="93"/>
      <c r="N443" s="94"/>
      <c r="U443" s="124" t="s">
        <v>246</v>
      </c>
      <c r="V443" s="124">
        <v>2</v>
      </c>
      <c r="W443" s="385">
        <v>1</v>
      </c>
      <c r="X443" s="124" t="s">
        <v>251</v>
      </c>
    </row>
    <row r="444" spans="2:24">
      <c r="B444" s="200"/>
      <c r="D444" s="100"/>
      <c r="E444" s="431"/>
      <c r="F444" s="252"/>
      <c r="G444" s="95">
        <f>'[1]012_01_条件設定_共通'!$F$263</f>
        <v>1</v>
      </c>
      <c r="H444" s="134" t="str">
        <f>'[1]012_01_条件設定_共通'!$F$264</f>
        <v>誘導居住面積水準達成世帯を除く</v>
      </c>
      <c r="I444" s="98"/>
      <c r="J444" s="98"/>
      <c r="K444" s="98"/>
      <c r="L444" s="98"/>
      <c r="M444" s="98"/>
      <c r="N444" s="243"/>
      <c r="U444" s="124" t="s">
        <v>247</v>
      </c>
      <c r="V444" s="124">
        <v>2</v>
      </c>
      <c r="W444" s="1">
        <v>2</v>
      </c>
      <c r="X444" s="124" t="s">
        <v>250</v>
      </c>
    </row>
    <row r="445" spans="2:24">
      <c r="B445" s="200"/>
      <c r="E445" s="431"/>
      <c r="G445" s="99"/>
      <c r="U445" s="125" t="s">
        <v>248</v>
      </c>
      <c r="V445" s="125">
        <v>2</v>
      </c>
      <c r="W445" s="125">
        <v>2</v>
      </c>
      <c r="X445" s="125" t="s">
        <v>251</v>
      </c>
    </row>
    <row r="446" spans="2:24">
      <c r="B446" s="200"/>
      <c r="E446" s="431"/>
      <c r="F446" s="199" t="s">
        <v>252</v>
      </c>
      <c r="G446" s="386" cm="1">
        <f t="array" ref="G446">_xlfn.IFS(
         AND($G$441=1,$G$444=1,$G$438=5),1,
         AND($G$441=1,$G$444=1,$G$438=6),1,
         AND($G$441=1,$G$444=1,$G$438&lt;=4),2,
         AND($G$441=1,$G$444=1,$G$438=7),2,
         AND($G$441=1,$G$444=2,$G$438=5),3,
         AND($G$441=1,$G$444=2,$G$438=6),3,
         AND($G$441=1,$G$444=2,$G$438&lt;=4),4,
         AND($G$441=1,$G$444=2,$G$438=7),4,
         AND($G$441=2,$G$444=1,$G$438=5),5,
         AND($G$441=2,$G$444=1,$G$438=6),5,
         AND($G$441=2,$G$444=1,$G$438&lt;=4),6,
         AND($G$441=2,$G$444=1,$G$438=7),6,
         AND($G$441=2,$G$444=2,$G$438=5),7,
         AND($G$441=2,$G$444=2,$G$438=6),7,
         AND($G$441=2,$G$444=2,$G$438&lt;=4),8,
         AND($G$441=2,$G$444=2,$G$438=7),8
)</f>
        <v>5</v>
      </c>
    </row>
    <row r="447" spans="2:24">
      <c r="B447" s="200"/>
      <c r="E447" s="431"/>
      <c r="G447" s="99"/>
    </row>
    <row r="448" spans="2:24">
      <c r="B448" s="200"/>
      <c r="D448" s="248"/>
      <c r="E448" s="430" t="s">
        <v>95</v>
      </c>
      <c r="G448" s="99"/>
    </row>
    <row r="449" spans="2:71">
      <c r="B449" s="200"/>
      <c r="D449" s="248"/>
      <c r="E449" s="430"/>
      <c r="G449" s="99"/>
    </row>
    <row r="450" spans="2:71">
      <c r="B450" s="200"/>
      <c r="D450" s="248"/>
      <c r="E450" s="431"/>
      <c r="F450" s="1" t="s">
        <v>387</v>
      </c>
      <c r="G450" s="99"/>
      <c r="N450" s="1" t="s">
        <v>388</v>
      </c>
      <c r="V450" s="1" t="s">
        <v>323</v>
      </c>
      <c r="W450" s="99"/>
      <c r="AD450" s="1" t="s">
        <v>324</v>
      </c>
      <c r="AL450" s="1" t="s">
        <v>325</v>
      </c>
      <c r="AM450" s="99"/>
      <c r="AT450" s="1" t="s">
        <v>326</v>
      </c>
      <c r="BC450" s="99"/>
      <c r="BS450" s="99"/>
    </row>
    <row r="451" spans="2:71" ht="56.25">
      <c r="B451" s="200"/>
      <c r="D451" s="248"/>
      <c r="E451" s="431"/>
      <c r="F451" s="123" t="s">
        <v>191</v>
      </c>
      <c r="G451" s="19" t="s">
        <v>5</v>
      </c>
      <c r="H451" s="372" t="s">
        <v>4</v>
      </c>
      <c r="I451" s="373" t="s">
        <v>3</v>
      </c>
      <c r="J451" s="373" t="s">
        <v>2</v>
      </c>
      <c r="K451" s="373" t="s">
        <v>1</v>
      </c>
      <c r="L451" s="374" t="s">
        <v>0</v>
      </c>
      <c r="N451" s="123" t="s">
        <v>191</v>
      </c>
      <c r="O451" s="371" t="s">
        <v>5</v>
      </c>
      <c r="P451" s="375" t="s">
        <v>4</v>
      </c>
      <c r="Q451" s="373" t="s">
        <v>3</v>
      </c>
      <c r="R451" s="373" t="s">
        <v>2</v>
      </c>
      <c r="S451" s="373" t="s">
        <v>1</v>
      </c>
      <c r="T451" s="374" t="s">
        <v>0</v>
      </c>
      <c r="V451" s="18" t="s">
        <v>191</v>
      </c>
      <c r="W451" s="7" t="s">
        <v>5</v>
      </c>
      <c r="X451" s="20" t="s">
        <v>4</v>
      </c>
      <c r="Y451" s="6" t="s">
        <v>3</v>
      </c>
      <c r="Z451" s="6" t="s">
        <v>2</v>
      </c>
      <c r="AA451" s="6" t="s">
        <v>1</v>
      </c>
      <c r="AB451" s="370" t="s">
        <v>0</v>
      </c>
      <c r="AD451" s="123" t="s">
        <v>191</v>
      </c>
      <c r="AE451" s="7" t="s">
        <v>5</v>
      </c>
      <c r="AF451" s="20" t="s">
        <v>4</v>
      </c>
      <c r="AG451" s="6" t="s">
        <v>3</v>
      </c>
      <c r="AH451" s="6" t="s">
        <v>2</v>
      </c>
      <c r="AI451" s="6" t="s">
        <v>1</v>
      </c>
      <c r="AJ451" s="370" t="s">
        <v>0</v>
      </c>
      <c r="AL451" s="123" t="s">
        <v>191</v>
      </c>
      <c r="AM451" s="379" t="s">
        <v>5</v>
      </c>
      <c r="AN451" s="372" t="s">
        <v>4</v>
      </c>
      <c r="AO451" s="373" t="s">
        <v>3</v>
      </c>
      <c r="AP451" s="373" t="s">
        <v>2</v>
      </c>
      <c r="AQ451" s="373" t="s">
        <v>1</v>
      </c>
      <c r="AR451" s="374" t="s">
        <v>0</v>
      </c>
      <c r="AT451" s="18" t="s">
        <v>191</v>
      </c>
      <c r="AU451" s="19" t="s">
        <v>5</v>
      </c>
      <c r="AV451" s="10" t="s">
        <v>4</v>
      </c>
      <c r="AW451" s="6" t="s">
        <v>3</v>
      </c>
      <c r="AX451" s="6" t="s">
        <v>2</v>
      </c>
      <c r="AY451" s="6" t="s">
        <v>1</v>
      </c>
      <c r="AZ451" s="370" t="s">
        <v>0</v>
      </c>
    </row>
    <row r="452" spans="2:71">
      <c r="B452" s="200"/>
      <c r="D452" s="248"/>
      <c r="E452" s="431"/>
      <c r="F452" s="18" t="s">
        <v>11</v>
      </c>
      <c r="G452" s="380" t="e" cm="1">
        <f t="array" ref="G452">_xlfn.IFS(
        '030_01_利用データ_共通'!$G$446=1,'[3]031_61_面積水準達成割合_2550'!$BM$141,
        '030_01_利用データ_共通'!$G$446=2,'[3]031_61_面積水準達成割合_2550'!$BG$141,
        '030_01_利用データ_共通'!$G$446=3,'[3]031_61_面積水準達成割合_2550'!$BC$141,
        '030_01_利用データ_共通'!$G$446=4,'[3]031_61_面積水準達成割合_2550'!$AW$141,
        '030_01_利用データ_共通'!$G$446=5,'[3]031_61_面積水準達成割合_2550'!$AF$141,
        '030_01_利用データ_共通'!$G$446=6,'[3]031_61_面積水準達成割合_2550'!$Z$141,
        '030_01_利用データ_共通'!$G$446=7,'[3]031_61_面積水準達成割合_2550'!$V$141,
        '030_01_利用データ_共通'!$G$446=8,'[3]031_61_面積水準達成割合_2550'!$P$141
)</f>
        <v>#DIV/0!</v>
      </c>
      <c r="H452" s="380" t="e" cm="1">
        <f t="array" ref="H452">_xlfn.IFS(
    '030_01_利用データ_共通'!$G$446=1,'[3]031_61_面積水準達成割合_2550'!$BM$155,
    '030_01_利用データ_共通'!$G$446=2,'[3]031_61_面積水準達成割合_2550'!$BG$155,
    '030_01_利用データ_共通'!$G$446=3,'[3]031_61_面積水準達成割合_2550'!$BC$155,
    '030_01_利用データ_共通'!$G$446=4,'[3]031_61_面積水準達成割合_2550'!$AW$155,
    '030_01_利用データ_共通'!$G$446=5,'[3]031_61_面積水準達成割合_2550'!$AF$155,
    '030_01_利用データ_共通'!$G$446=6,'[3]031_61_面積水準達成割合_2550'!$Z$155,
    '030_01_利用データ_共通'!$G$446=7,'[3]031_61_面積水準達成割合_2550'!$V$155,
    '030_01_利用データ_共通'!$G$446=8,'[3]031_61_面積水準達成割合_2550'!$P$155
)</f>
        <v>#DIV/0!</v>
      </c>
      <c r="I452" s="390" t="e" cm="1">
        <f t="array" ref="I452">_xlfn.IFS(
     '030_01_利用データ_共通'!$G$446=1,'[3]031_61_面積水準達成割合_2550'!$BM$169,
     '030_01_利用データ_共通'!$G$446=2,'[3]031_61_面積水準達成割合_2550'!$BG$169,
     '030_01_利用データ_共通'!$G$446=3,'[3]031_61_面積水準達成割合_2550'!$BC$169,
     '030_01_利用データ_共通'!$G$446=4,'[3]031_61_面積水準達成割合_2550'!$AW$169,
     '030_01_利用データ_共通'!$G$446=5,'[3]031_61_面積水準達成割合_2550'!$AF$169,
     '030_01_利用データ_共通'!$G$446=6,'[3]031_61_面積水準達成割合_2550'!$Z$169,
     '030_01_利用データ_共通'!$G$446=7,'[3]031_61_面積水準達成割合_2550'!$V$169,
     '030_01_利用データ_共通'!$G$446=8,'[3]031_61_面積水準達成割合_2550'!$P$169
)</f>
        <v>#DIV/0!</v>
      </c>
      <c r="J452" s="390" t="e" cm="1">
        <f t="array" ref="J452">_xlfn.IFS(
        '030_01_利用データ_共通'!$G$446=1,'[3]031_61_面積水準達成割合_2550'!$BM$183,
        '030_01_利用データ_共通'!$G$446=2,'[3]031_61_面積水準達成割合_2550'!$BG$183,
        '030_01_利用データ_共通'!$G$446=3,'[3]031_61_面積水準達成割合_2550'!$BC$183,
        '030_01_利用データ_共通'!$G$446=4,'[3]031_61_面積水準達成割合_2550'!$AW$183,
        '030_01_利用データ_共通'!$G$446=5,'[3]031_61_面積水準達成割合_2550'!$AF$183,
        '030_01_利用データ_共通'!$G$446=6,'[3]031_61_面積水準達成割合_2550'!$Z$183,
        '030_01_利用データ_共通'!$G$446=7,'[3]031_61_面積水準達成割合_2550'!$V$183,
        '030_01_利用データ_共通'!$G$446=8,'[3]031_61_面積水準達成割合_2550'!$P$183
)</f>
        <v>#DIV/0!</v>
      </c>
      <c r="K452" s="390" t="e" cm="1">
        <f t="array" ref="K452">_xlfn.IFS(
        '030_01_利用データ_共通'!$G$446=1,'[3]031_61_面積水準達成割合_2550'!$BM$197,
        '030_01_利用データ_共通'!$G$446=2,'[3]031_61_面積水準達成割合_2550'!$BG$197,
        '030_01_利用データ_共通'!$G$446=3,'[3]031_61_面積水準達成割合_2550'!$BC$197,
        '030_01_利用データ_共通'!$G$446=4,'[3]031_61_面積水準達成割合_2550'!$AW$197,
        '030_01_利用データ_共通'!$G$446=5,'[3]031_61_面積水準達成割合_2550'!$AF$197,
        '030_01_利用データ_共通'!$G$446=6,'[3]031_61_面積水準達成割合_2550'!$Z$197,
        '030_01_利用データ_共通'!$G$446=7,'[3]031_61_面積水準達成割合_2550'!$V$197,
        '030_01_利用データ_共通'!$G$446=8,'[3]031_61_面積水準達成割合_2550'!$P$197
)</f>
        <v>#DIV/0!</v>
      </c>
      <c r="L452" s="391" t="e" cm="1">
        <f t="array" ref="L452">_xlfn.IFS(
        '030_01_利用データ_共通'!$G$446=1,'[3]031_61_面積水準達成割合_2550'!$BM$211,
        '030_01_利用データ_共通'!$G$446=2,'[3]031_61_面積水準達成割合_2550'!$BG$211,
        '030_01_利用データ_共通'!$G$446=3,'[3]031_61_面積水準達成割合_2550'!$BC$211,
        '030_01_利用データ_共通'!$G$446=4,'[3]031_61_面積水準達成割合_2550'!$AW$211,
        '030_01_利用データ_共通'!$G$446=5,'[3]031_61_面積水準達成割合_2550'!$AF$211,
        '030_01_利用データ_共通'!$G$446=6,'[3]031_61_面積水準達成割合_2550'!$Z$211,
        '030_01_利用データ_共通'!$G$446=7,'[3]031_61_面積水準達成割合_2550'!$V$211,
        '030_01_利用データ_共通'!$G$446=8,'[3]031_61_面積水準達成割合_2550'!$P$211
)</f>
        <v>#DIV/0!</v>
      </c>
      <c r="N452" s="18" t="s">
        <v>11</v>
      </c>
      <c r="O452" s="380" t="e" cm="1">
        <f t="array" ref="O452">_xlfn.IFS(
        '030_01_利用データ_共通'!$G$446=1,'[3]031_61_面積水準達成割合_2550'!$BM$143,
        '030_01_利用データ_共通'!$G$446=2,'[3]031_61_面積水準達成割合_2550'!$BG$143,
        '030_01_利用データ_共通'!$G$446=3,'[3]031_61_面積水準達成割合_2550'!$BC$143,
        '030_01_利用データ_共通'!$G$446=4,'[3]031_61_面積水準達成割合_2550'!$AW$143,
        '030_01_利用データ_共通'!$G$446=5,'[3]031_61_面積水準達成割合_2550'!$AF$143,
        '030_01_利用データ_共通'!$G$446=6,'[3]031_61_面積水準達成割合_2550'!$Z$143,
        '030_01_利用データ_共通'!$G$446=7,'[3]031_61_面積水準達成割合_2550'!$V$143,
        '030_01_利用データ_共通'!$G$446=8,'[3]031_61_面積水準達成割合_2550'!$P$143
)</f>
        <v>#DIV/0!</v>
      </c>
      <c r="P452" s="380" t="e" cm="1">
        <f t="array" ref="P452">_xlfn.IFS(
    '030_01_利用データ_共通'!$G$446=1,'[3]031_61_面積水準達成割合_2550'!$BM$157,
    '030_01_利用データ_共通'!$G$446=2,'[3]031_61_面積水準達成割合_2550'!$BG$157,
    '030_01_利用データ_共通'!$G$446=3,'[3]031_61_面積水準達成割合_2550'!$BC$157,
    '030_01_利用データ_共通'!$G$446=4,'[3]031_61_面積水準達成割合_2550'!$AW$157,
    '030_01_利用データ_共通'!$G$446=5,'[3]031_61_面積水準達成割合_2550'!$AF$157,
    '030_01_利用データ_共通'!$G$446=6,'[3]031_61_面積水準達成割合_2550'!$Z$157,
    '030_01_利用データ_共通'!$G$446=7,'[3]031_61_面積水準達成割合_2550'!$V$157,
    '030_01_利用データ_共通'!$G$446=8,'[3]031_61_面積水準達成割合_2550'!$P$157
)</f>
        <v>#DIV/0!</v>
      </c>
      <c r="Q452" s="390" t="e" cm="1">
        <f t="array" ref="Q452">_xlfn.IFS(
     '030_01_利用データ_共通'!$G$446=1,'[3]031_61_面積水準達成割合_2550'!$BM$171,
     '030_01_利用データ_共通'!$G$446=2,'[3]031_61_面積水準達成割合_2550'!$BG$171,
     '030_01_利用データ_共通'!$G$446=3,'[3]031_61_面積水準達成割合_2550'!$BC$171,
     '030_01_利用データ_共通'!$G$446=4,'[3]031_61_面積水準達成割合_2550'!$AW$171,
     '030_01_利用データ_共通'!$G$446=5,'[3]031_61_面積水準達成割合_2550'!$AF$171,
     '030_01_利用データ_共通'!$G$446=6,'[3]031_61_面積水準達成割合_2550'!$Z$171,
     '030_01_利用データ_共通'!$G$446=7,'[3]031_61_面積水準達成割合_2550'!$V$171,
     '030_01_利用データ_共通'!$G$446=8,'[3]031_61_面積水準達成割合_2550'!$P$171
)</f>
        <v>#DIV/0!</v>
      </c>
      <c r="R452" s="390" t="e" cm="1">
        <f t="array" ref="R452">_xlfn.IFS(
        '030_01_利用データ_共通'!$G$446=1,'[3]031_61_面積水準達成割合_2550'!$BM$185,
        '030_01_利用データ_共通'!$G$446=2,'[3]031_61_面積水準達成割合_2550'!$BG$185,
        '030_01_利用データ_共通'!$G$446=3,'[3]031_61_面積水準達成割合_2550'!$BC$185,
        '030_01_利用データ_共通'!$G$446=4,'[3]031_61_面積水準達成割合_2550'!$AW$185,
        '030_01_利用データ_共通'!$G$446=5,'[3]031_61_面積水準達成割合_2550'!$AF$185,
        '030_01_利用データ_共通'!$G$446=6,'[3]031_61_面積水準達成割合_2550'!$Z$185,
        '030_01_利用データ_共通'!$G$446=7,'[3]031_61_面積水準達成割合_2550'!$V$185,
        '030_01_利用データ_共通'!$G$446=8,'[3]031_61_面積水準達成割合_2550'!$P$185
)</f>
        <v>#DIV/0!</v>
      </c>
      <c r="S452" s="390" t="e" cm="1">
        <f t="array" ref="S452">_xlfn.IFS(
        '030_01_利用データ_共通'!$G$446=1,'[3]031_61_面積水準達成割合_2550'!$BM$199,
        '030_01_利用データ_共通'!$G$446=2,'[3]031_61_面積水準達成割合_2550'!$BG$199,
        '030_01_利用データ_共通'!$G$446=3,'[3]031_61_面積水準達成割合_2550'!$BC$199,
        '030_01_利用データ_共通'!$G$446=4,'[3]031_61_面積水準達成割合_2550'!$AW$199,
        '030_01_利用データ_共通'!$G$446=5,'[3]031_61_面積水準達成割合_2550'!$AF$199,
        '030_01_利用データ_共通'!$G$446=6,'[3]031_61_面積水準達成割合_2550'!$Z$199,
        '030_01_利用データ_共通'!$G$446=7,'[3]031_61_面積水準達成割合_2550'!$V$199,
        '030_01_利用データ_共通'!$G$446=8,'[3]031_61_面積水準達成割合_2550'!$P$199
)</f>
        <v>#DIV/0!</v>
      </c>
      <c r="T452" s="391" t="e" cm="1">
        <f t="array" ref="T452">_xlfn.IFS(
        '030_01_利用データ_共通'!$G$446=1,'[3]031_61_面積水準達成割合_2550'!$BM$213,
        '030_01_利用データ_共通'!$G$446=2,'[3]031_61_面積水準達成割合_2550'!$BG$213,
        '030_01_利用データ_共通'!$G$446=3,'[3]031_61_面積水準達成割合_2550'!$BC$213,
        '030_01_利用データ_共通'!$G$446=4,'[3]031_61_面積水準達成割合_2550'!$AW$213,
        '030_01_利用データ_共通'!$G$446=5,'[3]031_61_面積水準達成割合_2550'!$AF$213,
        '030_01_利用データ_共通'!$G$446=6,'[3]031_61_面積水準達成割合_2550'!$Z$213,
        '030_01_利用データ_共通'!$G$446=7,'[3]031_61_面積水準達成割合_2550'!$V$213,
        '030_01_利用データ_共通'!$G$446=8,'[3]031_61_面積水準達成割合_2550'!$P$213
)</f>
        <v>#DIV/0!</v>
      </c>
      <c r="V452" s="18" t="s">
        <v>11</v>
      </c>
      <c r="W452" s="380" t="e" cm="1">
        <f t="array" ref="W452">_xlfn.IFS(
        '030_01_利用データ_共通'!$G$446=1,'[3]031_61_面積水準達成割合_2550'!$BM$145,
        '030_01_利用データ_共通'!$G$446=2,'[3]031_61_面積水準達成割合_2550'!$BG$145,
        '030_01_利用データ_共通'!$G$446=3,'[3]031_61_面積水準達成割合_2550'!$BC$145,
        '030_01_利用データ_共通'!$G$446=4,'[3]031_61_面積水準達成割合_2550'!$AW$145,
        '030_01_利用データ_共通'!$G$446=5,'[3]031_61_面積水準達成割合_2550'!$AF$145,
        '030_01_利用データ_共通'!$G$446=6,'[3]031_61_面積水準達成割合_2550'!$Z$145,
        '030_01_利用データ_共通'!$G$446=7,'[3]031_61_面積水準達成割合_2550'!$V$145,
        '030_01_利用データ_共通'!$G$446=8,'[3]031_61_面積水準達成割合_2550'!$P$145
)</f>
        <v>#DIV/0!</v>
      </c>
      <c r="X452" s="380" t="e" cm="1">
        <f t="array" ref="X452">_xlfn.IFS(
    '030_01_利用データ_共通'!$G$446=1,'[3]031_61_面積水準達成割合_2550'!$BM$159,
    '030_01_利用データ_共通'!$G$446=2,'[3]031_61_面積水準達成割合_2550'!$BG$159,
    '030_01_利用データ_共通'!$G$446=3,'[3]031_61_面積水準達成割合_2550'!$BC$159,
    '030_01_利用データ_共通'!$G$446=4,'[3]031_61_面積水準達成割合_2550'!$AW$159,
    '030_01_利用データ_共通'!$G$446=5,'[3]031_61_面積水準達成割合_2550'!$AF$159,
    '030_01_利用データ_共通'!$G$446=6,'[3]031_61_面積水準達成割合_2550'!$Z$159,
    '030_01_利用データ_共通'!$G$446=7,'[3]031_61_面積水準達成割合_2550'!$V$159,
    '030_01_利用データ_共通'!$G$446=8,'[3]031_61_面積水準達成割合_2550'!$P$159
)</f>
        <v>#DIV/0!</v>
      </c>
      <c r="Y452" s="390" t="e" cm="1">
        <f t="array" ref="Y452">_xlfn.IFS(
     '030_01_利用データ_共通'!$G$446=1,'[3]031_61_面積水準達成割合_2550'!$BM$173,
     '030_01_利用データ_共通'!$G$446=2,'[3]031_61_面積水準達成割合_2550'!$BG$173,
     '030_01_利用データ_共通'!$G$446=3,'[3]031_61_面積水準達成割合_2550'!$BC$173,
     '030_01_利用データ_共通'!$G$446=4,'[3]031_61_面積水準達成割合_2550'!$AW$173,
     '030_01_利用データ_共通'!$G$446=5,'[3]031_61_面積水準達成割合_2550'!$AF$173,
     '030_01_利用データ_共通'!$G$446=6,'[3]031_61_面積水準達成割合_2550'!$Z$173,
     '030_01_利用データ_共通'!$G$446=7,'[3]031_61_面積水準達成割合_2550'!$V$173,
     '030_01_利用データ_共通'!$G$446=8,'[3]031_61_面積水準達成割合_2550'!$P$173
)</f>
        <v>#DIV/0!</v>
      </c>
      <c r="Z452" s="390" t="e" cm="1">
        <f t="array" ref="Z452">_xlfn.IFS(
        '030_01_利用データ_共通'!$G$446=1,'[3]031_61_面積水準達成割合_2550'!$BM$187,
        '030_01_利用データ_共通'!$G$446=2,'[3]031_61_面積水準達成割合_2550'!$BG$187,
        '030_01_利用データ_共通'!$G$446=3,'[3]031_61_面積水準達成割合_2550'!$BC$187,
        '030_01_利用データ_共通'!$G$446=4,'[3]031_61_面積水準達成割合_2550'!$AW$187,
        '030_01_利用データ_共通'!$G$446=5,'[3]031_61_面積水準達成割合_2550'!$AF$187,
        '030_01_利用データ_共通'!$G$446=6,'[3]031_61_面積水準達成割合_2550'!$Z$187,
        '030_01_利用データ_共通'!$G$446=7,'[3]031_61_面積水準達成割合_2550'!$V$187,
        '030_01_利用データ_共通'!$G$446=8,'[3]031_61_面積水準達成割合_2550'!$P$187
)</f>
        <v>#DIV/0!</v>
      </c>
      <c r="AA452" s="390" t="e" cm="1">
        <f t="array" ref="AA452">_xlfn.IFS(
        '030_01_利用データ_共通'!$G$446=1,'[3]031_61_面積水準達成割合_2550'!$BM$201,
        '030_01_利用データ_共通'!$G$446=2,'[3]031_61_面積水準達成割合_2550'!$BG$201,
        '030_01_利用データ_共通'!$G$446=3,'[3]031_61_面積水準達成割合_2550'!$BC$201,
        '030_01_利用データ_共通'!$G$446=4,'[3]031_61_面積水準達成割合_2550'!$AW$201,
        '030_01_利用データ_共通'!$G$446=5,'[3]031_61_面積水準達成割合_2550'!$AF$201,
        '030_01_利用データ_共通'!$G$446=6,'[3]031_61_面積水準達成割合_2550'!$Z$201,
        '030_01_利用データ_共通'!$G$446=7,'[3]031_61_面積水準達成割合_2550'!$V$201,
        '030_01_利用データ_共通'!$G$446=8,'[3]031_61_面積水準達成割合_2550'!$P$201
)</f>
        <v>#DIV/0!</v>
      </c>
      <c r="AB452" s="391" t="e" cm="1">
        <f t="array" ref="AB452">_xlfn.IFS(
        '030_01_利用データ_共通'!$G$446=1,'[3]031_61_面積水準達成割合_2550'!$BM$215,
        '030_01_利用データ_共通'!$G$446=2,'[3]031_61_面積水準達成割合_2550'!$BG$215,
        '030_01_利用データ_共通'!$G$446=3,'[3]031_61_面積水準達成割合_2550'!$BC$215,
        '030_01_利用データ_共通'!$G$446=4,'[3]031_61_面積水準達成割合_2550'!$AW$215,
        '030_01_利用データ_共通'!$G$446=5,'[3]031_61_面積水準達成割合_2550'!$AF$215,
        '030_01_利用データ_共通'!$G$446=6,'[3]031_61_面積水準達成割合_2550'!$Z$215,
        '030_01_利用データ_共通'!$G$446=7,'[3]031_61_面積水準達成割合_2550'!$V$215,
        '030_01_利用データ_共通'!$G$446=8,'[3]031_61_面積水準達成割合_2550'!$P$215
)</f>
        <v>#DIV/0!</v>
      </c>
      <c r="AD452" s="18" t="s">
        <v>11</v>
      </c>
      <c r="AE452" s="380" t="e" cm="1">
        <f t="array" ref="AE452">_xlfn.IFS(
        '030_01_利用データ_共通'!$G$446=1,'[3]031_61_面積水準達成割合_2550'!$BM$147,
        '030_01_利用データ_共通'!$G$446=2,'[3]031_61_面積水準達成割合_2550'!$BG$147,
        '030_01_利用データ_共通'!$G$446=3,'[3]031_61_面積水準達成割合_2550'!$BC$147,
        '030_01_利用データ_共通'!$G$446=4,'[3]031_61_面積水準達成割合_2550'!$AW$147,
        '030_01_利用データ_共通'!$G$446=5,'[3]031_61_面積水準達成割合_2550'!$AF$147,
        '030_01_利用データ_共通'!$G$446=6,'[3]031_61_面積水準達成割合_2550'!$Z$147,
        '030_01_利用データ_共通'!$G$446=7,'[3]031_61_面積水準達成割合_2550'!$V$147,
        '030_01_利用データ_共通'!$G$446=8,'[3]031_61_面積水準達成割合_2550'!$P$147
)</f>
        <v>#DIV/0!</v>
      </c>
      <c r="AF452" s="380" t="e" cm="1">
        <f t="array" ref="AF452">_xlfn.IFS(
    '030_01_利用データ_共通'!$G$446=1,'[3]031_61_面積水準達成割合_2550'!$BM$161,
    '030_01_利用データ_共通'!$G$446=2,'[3]031_61_面積水準達成割合_2550'!$BG$161,
    '030_01_利用データ_共通'!$G$446=3,'[3]031_61_面積水準達成割合_2550'!$BC$161,
    '030_01_利用データ_共通'!$G$446=4,'[3]031_61_面積水準達成割合_2550'!$AW$161,
    '030_01_利用データ_共通'!$G$446=5,'[3]031_61_面積水準達成割合_2550'!$AF$161,
    '030_01_利用データ_共通'!$G$446=6,'[3]031_61_面積水準達成割合_2550'!$Z$161,
    '030_01_利用データ_共通'!$G$446=7,'[3]031_61_面積水準達成割合_2550'!$V$161,
    '030_01_利用データ_共通'!$G$446=8,'[3]031_61_面積水準達成割合_2550'!$P$161
)</f>
        <v>#DIV/0!</v>
      </c>
      <c r="AG452" s="390" t="e" cm="1">
        <f t="array" ref="AG452">_xlfn.IFS(
     '030_01_利用データ_共通'!$G$446=1,'[3]031_61_面積水準達成割合_2550'!$BM$175,
     '030_01_利用データ_共通'!$G$446=2,'[3]031_61_面積水準達成割合_2550'!$BG$175,
     '030_01_利用データ_共通'!$G$446=3,'[3]031_61_面積水準達成割合_2550'!$BC$175,
     '030_01_利用データ_共通'!$G$446=4,'[3]031_61_面積水準達成割合_2550'!$AW$175,
     '030_01_利用データ_共通'!$G$446=5,'[3]031_61_面積水準達成割合_2550'!$AF$175,
     '030_01_利用データ_共通'!$G$446=6,'[3]031_61_面積水準達成割合_2550'!$Z$175,
     '030_01_利用データ_共通'!$G$446=7,'[3]031_61_面積水準達成割合_2550'!$V$175,
     '030_01_利用データ_共通'!$G$446=8,'[3]031_61_面積水準達成割合_2550'!$P$175
)</f>
        <v>#DIV/0!</v>
      </c>
      <c r="AH452" s="390" t="e" cm="1">
        <f t="array" ref="AH452">_xlfn.IFS(
        '030_01_利用データ_共通'!$G$446=1,'[3]031_61_面積水準達成割合_2550'!$BM$189,
        '030_01_利用データ_共通'!$G$446=2,'[3]031_61_面積水準達成割合_2550'!$BG$189,
        '030_01_利用データ_共通'!$G$446=3,'[3]031_61_面積水準達成割合_2550'!$BC$189,
        '030_01_利用データ_共通'!$G$446=4,'[3]031_61_面積水準達成割合_2550'!$AW$189,
        '030_01_利用データ_共通'!$G$446=5,'[3]031_61_面積水準達成割合_2550'!$AF$189,
        '030_01_利用データ_共通'!$G$446=6,'[3]031_61_面積水準達成割合_2550'!$Z$189,
        '030_01_利用データ_共通'!$G$446=7,'[3]031_61_面積水準達成割合_2550'!$V$189,
        '030_01_利用データ_共通'!$G$446=8,'[3]031_61_面積水準達成割合_2550'!$P$189
)</f>
        <v>#DIV/0!</v>
      </c>
      <c r="AI452" s="390" t="e" cm="1">
        <f t="array" ref="AI452">_xlfn.IFS(
        '030_01_利用データ_共通'!$G$446=1,'[3]031_61_面積水準達成割合_2550'!$BM$203,
        '030_01_利用データ_共通'!$G$446=2,'[3]031_61_面積水準達成割合_2550'!$BG$203,
        '030_01_利用データ_共通'!$G$446=3,'[3]031_61_面積水準達成割合_2550'!$BC$203,
        '030_01_利用データ_共通'!$G$446=4,'[3]031_61_面積水準達成割合_2550'!$AW$203,
        '030_01_利用データ_共通'!$G$446=5,'[3]031_61_面積水準達成割合_2550'!$AF$203,
        '030_01_利用データ_共通'!$G$446=6,'[3]031_61_面積水準達成割合_2550'!$Z$203,
        '030_01_利用データ_共通'!$G$446=7,'[3]031_61_面積水準達成割合_2550'!$V$203,
        '030_01_利用データ_共通'!$G$446=8,'[3]031_61_面積水準達成割合_2550'!$P$203
)</f>
        <v>#DIV/0!</v>
      </c>
      <c r="AJ452" s="391" t="e" cm="1">
        <f t="array" ref="AJ452">_xlfn.IFS(
        '030_01_利用データ_共通'!$G$446=1,'[3]031_61_面積水準達成割合_2550'!$BM$217,
        '030_01_利用データ_共通'!$G$446=2,'[3]031_61_面積水準達成割合_2550'!$BG$217,
        '030_01_利用データ_共通'!$G$446=3,'[3]031_61_面積水準達成割合_2550'!$BC$217,
        '030_01_利用データ_共通'!$G$446=4,'[3]031_61_面積水準達成割合_2550'!$AW$217,
        '030_01_利用データ_共通'!$G$446=5,'[3]031_61_面積水準達成割合_2550'!$AF$217,
        '030_01_利用データ_共通'!$G$446=6,'[3]031_61_面積水準達成割合_2550'!$Z$217,
        '030_01_利用データ_共通'!$G$446=7,'[3]031_61_面積水準達成割合_2550'!$V$217,
        '030_01_利用データ_共通'!$G$446=8,'[3]031_61_面積水準達成割合_2550'!$P$217
)</f>
        <v>#DIV/0!</v>
      </c>
      <c r="AL452" s="18" t="s">
        <v>11</v>
      </c>
      <c r="AM452" s="380" t="e" cm="1">
        <f t="array" ref="AM452">_xlfn.IFS(
        '030_01_利用データ_共通'!$G$446=1,'[3]031_61_面積水準達成割合_2550'!$BM$149,
        '030_01_利用データ_共通'!$G$446=2,'[3]031_61_面積水準達成割合_2550'!$BG$149,
        '030_01_利用データ_共通'!$G$446=3,'[3]031_61_面積水準達成割合_2550'!$BC$149,
        '030_01_利用データ_共通'!$G$446=4,'[3]031_61_面積水準達成割合_2550'!$AW$149,
        '030_01_利用データ_共通'!$G$446=5,'[3]031_61_面積水準達成割合_2550'!$AF$149,
        '030_01_利用データ_共通'!$G$446=6,'[3]031_61_面積水準達成割合_2550'!$Z$149,
        '030_01_利用データ_共通'!$G$446=7,'[3]031_61_面積水準達成割合_2550'!$V$149,
        '030_01_利用データ_共通'!$G$446=8,'[3]031_61_面積水準達成割合_2550'!$P$149
)</f>
        <v>#DIV/0!</v>
      </c>
      <c r="AN452" s="380" t="e" cm="1">
        <f t="array" ref="AN452">_xlfn.IFS(
    '030_01_利用データ_共通'!$G$446=1,'[3]031_61_面積水準達成割合_2550'!$BM$163,
    '030_01_利用データ_共通'!$G$446=2,'[3]031_61_面積水準達成割合_2550'!$BG$163,
    '030_01_利用データ_共通'!$G$446=3,'[3]031_61_面積水準達成割合_2550'!$BC$163,
    '030_01_利用データ_共通'!$G$446=4,'[3]031_61_面積水準達成割合_2550'!$AW$163,
    '030_01_利用データ_共通'!$G$446=5,'[3]031_61_面積水準達成割合_2550'!$AF$163,
    '030_01_利用データ_共通'!$G$446=6,'[3]031_61_面積水準達成割合_2550'!$Z$163,
    '030_01_利用データ_共通'!$G$446=7,'[3]031_61_面積水準達成割合_2550'!$V$163,
    '030_01_利用データ_共通'!$G$446=8,'[3]031_61_面積水準達成割合_2550'!$P$163
)</f>
        <v>#DIV/0!</v>
      </c>
      <c r="AO452" s="390" t="e" cm="1">
        <f t="array" ref="AO452">_xlfn.IFS(
     '030_01_利用データ_共通'!$G$446=1,'[3]031_61_面積水準達成割合_2550'!$BM$177,
     '030_01_利用データ_共通'!$G$446=2,'[3]031_61_面積水準達成割合_2550'!$BG$177,
     '030_01_利用データ_共通'!$G$446=3,'[3]031_61_面積水準達成割合_2550'!$BC$177,
     '030_01_利用データ_共通'!$G$446=4,'[3]031_61_面積水準達成割合_2550'!$AW$177,
     '030_01_利用データ_共通'!$G$446=5,'[3]031_61_面積水準達成割合_2550'!$AF$177,
     '030_01_利用データ_共通'!$G$446=6,'[3]031_61_面積水準達成割合_2550'!$Z$177,
     '030_01_利用データ_共通'!$G$446=7,'[3]031_61_面積水準達成割合_2550'!$V$177,
     '030_01_利用データ_共通'!$G$446=8,'[3]031_61_面積水準達成割合_2550'!$P$177
)</f>
        <v>#DIV/0!</v>
      </c>
      <c r="AP452" s="390" t="e" cm="1">
        <f t="array" ref="AP452">_xlfn.IFS(
        '030_01_利用データ_共通'!$G$446=1,'[3]031_61_面積水準達成割合_2550'!$BM$191,
        '030_01_利用データ_共通'!$G$446=2,'[3]031_61_面積水準達成割合_2550'!$BG$191,
        '030_01_利用データ_共通'!$G$446=3,'[3]031_61_面積水準達成割合_2550'!$BC$191,
        '030_01_利用データ_共通'!$G$446=4,'[3]031_61_面積水準達成割合_2550'!$AW$191,
        '030_01_利用データ_共通'!$G$446=5,'[3]031_61_面積水準達成割合_2550'!$AF$191,
        '030_01_利用データ_共通'!$G$446=6,'[3]031_61_面積水準達成割合_2550'!$Z$191,
        '030_01_利用データ_共通'!$G$446=7,'[3]031_61_面積水準達成割合_2550'!$V$191,
        '030_01_利用データ_共通'!$G$446=8,'[3]031_61_面積水準達成割合_2550'!$P$191
)</f>
        <v>#DIV/0!</v>
      </c>
      <c r="AQ452" s="390" t="e" cm="1">
        <f t="array" ref="AQ452">_xlfn.IFS(
        '030_01_利用データ_共通'!$G$446=1,'[3]031_61_面積水準達成割合_2550'!$BM$205,
        '030_01_利用データ_共通'!$G$446=2,'[3]031_61_面積水準達成割合_2550'!$BG$205,
        '030_01_利用データ_共通'!$G$446=3,'[3]031_61_面積水準達成割合_2550'!$BC$205,
        '030_01_利用データ_共通'!$G$446=4,'[3]031_61_面積水準達成割合_2550'!$AW$205,
        '030_01_利用データ_共通'!$G$446=5,'[3]031_61_面積水準達成割合_2550'!$AF$205,
        '030_01_利用データ_共通'!$G$446=6,'[3]031_61_面積水準達成割合_2550'!$Z$205,
        '030_01_利用データ_共通'!$G$446=7,'[3]031_61_面積水準達成割合_2550'!$V$205,
        '030_01_利用データ_共通'!$G$446=8,'[3]031_61_面積水準達成割合_2550'!$P$205
)</f>
        <v>#DIV/0!</v>
      </c>
      <c r="AR452" s="391" t="e" cm="1">
        <f t="array" ref="AR452">_xlfn.IFS(
        '030_01_利用データ_共通'!$G$446=1,'[3]031_61_面積水準達成割合_2550'!$BM$219,
        '030_01_利用データ_共通'!$G$446=2,'[3]031_61_面積水準達成割合_2550'!$BG$219,
        '030_01_利用データ_共通'!$G$446=3,'[3]031_61_面積水準達成割合_2550'!$BC$219,
        '030_01_利用データ_共通'!$G$446=4,'[3]031_61_面積水準達成割合_2550'!$AW$219,
        '030_01_利用データ_共通'!$G$446=5,'[3]031_61_面積水準達成割合_2550'!$AF$219,
        '030_01_利用データ_共通'!$G$446=6,'[3]031_61_面積水準達成割合_2550'!$Z$219,
        '030_01_利用データ_共通'!$G$446=7,'[3]031_61_面積水準達成割合_2550'!$V$219,
        '030_01_利用データ_共通'!$G$446=8,'[3]031_61_面積水準達成割合_2550'!$P$219
)</f>
        <v>#DIV/0!</v>
      </c>
      <c r="AT452" s="18" t="s">
        <v>11</v>
      </c>
      <c r="AU452" s="380" t="e" cm="1">
        <f t="array" ref="AU452">_xlfn.IFS(
        '030_01_利用データ_共通'!$G$446=1,'[3]031_61_面積水準達成割合_2550'!$BM$151,
        '030_01_利用データ_共通'!$G$446=2,'[3]031_61_面積水準達成割合_2550'!$BG$151,
        '030_01_利用データ_共通'!$G$446=3,'[3]031_61_面積水準達成割合_2550'!$BC$151,
        '030_01_利用データ_共通'!$G$446=4,'[3]031_61_面積水準達成割合_2550'!$AW$151,
        '030_01_利用データ_共通'!$G$446=5,'[3]031_61_面積水準達成割合_2550'!$AF$151,
        '030_01_利用データ_共通'!$G$446=6,'[3]031_61_面積水準達成割合_2550'!$Z$151,
        '030_01_利用データ_共通'!$G$446=7,'[3]031_61_面積水準達成割合_2550'!$V$151,
        '030_01_利用データ_共通'!$G$446=8,'[3]031_61_面積水準達成割合_2550'!$P$151
)</f>
        <v>#DIV/0!</v>
      </c>
      <c r="AV452" s="380" t="e" cm="1">
        <f t="array" ref="AV452">_xlfn.IFS(
    '030_01_利用データ_共通'!$G$446=1,'[3]031_61_面積水準達成割合_2550'!$BM$165,
    '030_01_利用データ_共通'!$G$446=2,'[3]031_61_面積水準達成割合_2550'!$BG$165,
    '030_01_利用データ_共通'!$G$446=3,'[3]031_61_面積水準達成割合_2550'!$BC$165,
    '030_01_利用データ_共通'!$G$446=4,'[3]031_61_面積水準達成割合_2550'!$AW$165,
    '030_01_利用データ_共通'!$G$446=5,'[3]031_61_面積水準達成割合_2550'!$AF$165,
    '030_01_利用データ_共通'!$G$446=6,'[3]031_61_面積水準達成割合_2550'!$Z$165,
    '030_01_利用データ_共通'!$G$446=7,'[3]031_61_面積水準達成割合_2550'!$V$165,
    '030_01_利用データ_共通'!$G$446=8,'[3]031_61_面積水準達成割合_2550'!$P$165
)</f>
        <v>#DIV/0!</v>
      </c>
      <c r="AW452" s="390" t="e" cm="1">
        <f t="array" ref="AW452">_xlfn.IFS(
     '030_01_利用データ_共通'!$G$446=1,'[3]031_61_面積水準達成割合_2550'!$BM$179,
     '030_01_利用データ_共通'!$G$446=2,'[3]031_61_面積水準達成割合_2550'!$BG$179,
     '030_01_利用データ_共通'!$G$446=3,'[3]031_61_面積水準達成割合_2550'!$BC$179,
     '030_01_利用データ_共通'!$G$446=4,'[3]031_61_面積水準達成割合_2550'!$AW$179,
     '030_01_利用データ_共通'!$G$446=5,'[3]031_61_面積水準達成割合_2550'!$AF$179,
     '030_01_利用データ_共通'!$G$446=6,'[3]031_61_面積水準達成割合_2550'!$Z$179,
     '030_01_利用データ_共通'!$G$446=7,'[3]031_61_面積水準達成割合_2550'!$V$179,
     '030_01_利用データ_共通'!$G$446=8,'[3]031_61_面積水準達成割合_2550'!$P$179
)</f>
        <v>#DIV/0!</v>
      </c>
      <c r="AX452" s="390" t="e" cm="1">
        <f t="array" ref="AX452">_xlfn.IFS(
        '030_01_利用データ_共通'!$G$446=1,'[3]031_61_面積水準達成割合_2550'!$BM$193,
        '030_01_利用データ_共通'!$G$446=2,'[3]031_61_面積水準達成割合_2550'!$BG$193,
        '030_01_利用データ_共通'!$G$446=3,'[3]031_61_面積水準達成割合_2550'!$BC$193,
        '030_01_利用データ_共通'!$G$446=4,'[3]031_61_面積水準達成割合_2550'!$AW$193,
        '030_01_利用データ_共通'!$G$446=5,'[3]031_61_面積水準達成割合_2550'!$AF$193,
        '030_01_利用データ_共通'!$G$446=6,'[3]031_61_面積水準達成割合_2550'!$Z$193,
        '030_01_利用データ_共通'!$G$446=7,'[3]031_61_面積水準達成割合_2550'!$V$193,
        '030_01_利用データ_共通'!$G$446=8,'[3]031_61_面積水準達成割合_2550'!$P$193
)</f>
        <v>#DIV/0!</v>
      </c>
      <c r="AY452" s="390" t="e" cm="1">
        <f t="array" ref="AY452">_xlfn.IFS(
        '030_01_利用データ_共通'!$G$446=1,'[3]031_61_面積水準達成割合_2550'!$BM$207,
        '030_01_利用データ_共通'!$G$446=2,'[3]031_61_面積水準達成割合_2550'!$BG$207,
        '030_01_利用データ_共通'!$G$446=3,'[3]031_61_面積水準達成割合_2550'!$BC$207,
        '030_01_利用データ_共通'!$G$446=4,'[3]031_61_面積水準達成割合_2550'!$AW$207,
        '030_01_利用データ_共通'!$G$446=5,'[3]031_61_面積水準達成割合_2550'!$AF$207,
        '030_01_利用データ_共通'!$G$446=6,'[3]031_61_面積水準達成割合_2550'!$Z$207,
        '030_01_利用データ_共通'!$G$446=7,'[3]031_61_面積水準達成割合_2550'!$V$207,
        '030_01_利用データ_共通'!$G$446=8,'[3]031_61_面積水準達成割合_2550'!$P$207
)</f>
        <v>#DIV/0!</v>
      </c>
      <c r="AZ452" s="391" t="e" cm="1">
        <f t="array" ref="AZ452">_xlfn.IFS(
        '030_01_利用データ_共通'!$G$446=1,'[3]031_61_面積水準達成割合_2550'!$BM$221,
        '030_01_利用データ_共通'!$G$446=2,'[3]031_61_面積水準達成割合_2550'!$BG$221,
        '030_01_利用データ_共通'!$G$446=3,'[3]031_61_面積水準達成割合_2550'!$BC$221,
        '030_01_利用データ_共通'!$G$446=4,'[3]031_61_面積水準達成割合_2550'!$AW$221,
        '030_01_利用データ_共通'!$G$446=5,'[3]031_61_面積水準達成割合_2550'!$AF$221,
        '030_01_利用データ_共通'!$G$446=6,'[3]031_61_面積水準達成割合_2550'!$Z$221,
        '030_01_利用データ_共通'!$G$446=7,'[3]031_61_面積水準達成割合_2550'!$V$221,
        '030_01_利用データ_共通'!$G$446=8,'[3]031_61_面積水準達成割合_2550'!$P$221
)</f>
        <v>#DIV/0!</v>
      </c>
    </row>
    <row r="453" spans="2:71">
      <c r="B453" s="200"/>
      <c r="D453" s="248"/>
      <c r="E453" s="431"/>
      <c r="F453" s="17" t="s">
        <v>10</v>
      </c>
      <c r="G453" s="387" t="e">
        <f t="array" ref="G453:G457">_xlfn.IFS(
        OR('030_01_利用データ_共通'!$G$446=1,'030_01_利用データ_共通'!$G$446=2),TRANSPOSE('[3]031_61_面積水準達成割合_2550'!$BH$141:$BL$141),
        OR('030_01_利用データ_共通'!$G$446=3,'030_01_利用データ_共通'!$G$446=4),TRANSPOSE('[3]031_61_面積水準達成割合_2550'!$AX$141:$BB$141),
        OR('030_01_利用データ_共通'!$G$446=5,'030_01_利用データ_共通'!$G$446=6),TRANSPOSE('[3]031_61_面積水準達成割合_2550'!$AA$141:$AE$141),
        OR('030_01_利用データ_共通'!$G$446=7,'030_01_利用データ_共通'!$G$446=8),TRANSPOSE('[3]031_61_面積水準達成割合_2550'!$Q$141:$U$141)
)</f>
        <v>#DIV/0!</v>
      </c>
      <c r="H453" s="387" t="e">
        <f t="array" ref="H453:H457">_xlfn.IFS(
     OR('030_01_利用データ_共通'!$G$446=1,'030_01_利用データ_共通'!$G$446=2),TRANSPOSE('[3]031_61_面積水準達成割合_2550'!$BH$155:$BL$155),
     OR('030_01_利用データ_共通'!$G$446=3,'030_01_利用データ_共通'!$G$446=4),TRANSPOSE('[3]031_61_面積水準達成割合_2550'!$AX$155:$BB$155),
     OR('030_01_利用データ_共通'!$G$446=5,'030_01_利用データ_共通'!$G$446=6),TRANSPOSE('[3]031_61_面積水準達成割合_2550'!$AA$155:$AE$155),
     OR('030_01_利用データ_共通'!$G$446=7,'030_01_利用データ_共通'!$G$446=8),TRANSPOSE('[3]031_61_面積水準達成割合_2550'!$Q$155:$U$155)
)</f>
        <v>#DIV/0!</v>
      </c>
      <c r="I453" s="389" t="e">
        <f t="array" ref="I453:I457">_xlfn.IFS(
     OR('030_01_利用データ_共通'!$G$446=1,'030_01_利用データ_共通'!$G$446=2),TRANSPOSE('[3]031_61_面積水準達成割合_2550'!$BH$169:$BL$169),
     OR('030_01_利用データ_共通'!$G$446=3,'030_01_利用データ_共通'!$G$446=4),TRANSPOSE('[3]031_61_面積水準達成割合_2550'!$AX$169:$BB$169),
     OR('030_01_利用データ_共通'!$G$446=5,'030_01_利用データ_共通'!$G$446=6),TRANSPOSE('[3]031_61_面積水準達成割合_2550'!$AA$169:$AE$169),
     OR('030_01_利用データ_共通'!$G$446=7,'030_01_利用データ_共通'!$G$446=8),TRANSPOSE('[3]031_61_面積水準達成割合_2550'!$Q$169:$U$169)
)</f>
        <v>#DIV/0!</v>
      </c>
      <c r="J453" s="389" t="e">
        <f t="array" ref="J453:J457">_xlfn.IFS(
     OR('030_01_利用データ_共通'!$G$446=1,'030_01_利用データ_共通'!$G$446=2),TRANSPOSE('[3]031_61_面積水準達成割合_2550'!$BH$183:$BL$183),
     OR('030_01_利用データ_共通'!$G$446=3,'030_01_利用データ_共通'!$G$446=4),TRANSPOSE('[3]031_61_面積水準達成割合_2550'!$AX$183:$BB$183),
     OR('030_01_利用データ_共通'!$G$446=5,'030_01_利用データ_共通'!$G$446=6),TRANSPOSE('[3]031_61_面積水準達成割合_2550'!$AA$183:$AE$183),
     OR('030_01_利用データ_共通'!$G$446=7,'030_01_利用データ_共通'!$G$446=8),TRANSPOSE('[3]031_61_面積水準達成割合_2550'!$Q$183:$U$183)
)</f>
        <v>#DIV/0!</v>
      </c>
      <c r="K453" s="389" t="e">
        <f t="array" ref="K453:K457">_xlfn.IFS(
     OR('030_01_利用データ_共通'!$G$446=1,'030_01_利用データ_共通'!$G$446=2),TRANSPOSE('[3]031_61_面積水準達成割合_2550'!$BH$197:$BL$197),
     OR('030_01_利用データ_共通'!$G$446=3,'030_01_利用データ_共通'!$G$446=4),TRANSPOSE('[3]031_61_面積水準達成割合_2550'!$AX$197:$BB$197),
     OR('030_01_利用データ_共通'!$G$446=5,'030_01_利用データ_共通'!$G$446=6),TRANSPOSE('[3]031_61_面積水準達成割合_2550'!$AA$197:$AE$197),
     OR('030_01_利用データ_共通'!$G$446=7,'030_01_利用データ_共通'!$G$446=8),TRANSPOSE('[3]031_61_面積水準達成割合_2550'!$Q$197:$U$197)
)</f>
        <v>#DIV/0!</v>
      </c>
      <c r="L453" s="392" t="e">
        <f t="array" ref="L453:L457">_xlfn.IFS(
     OR('030_01_利用データ_共通'!$G$446=1,'030_01_利用データ_共通'!$G$446=2),TRANSPOSE('[3]031_61_面積水準達成割合_2550'!$BH$211:$BL$211),
     OR('030_01_利用データ_共通'!$G$446=3,'030_01_利用データ_共通'!$G$446=4),TRANSPOSE('[3]031_61_面積水準達成割合_2550'!$AX$211:$BB$211),
     OR('030_01_利用データ_共通'!$G$446=5,'030_01_利用データ_共通'!$G$446=6),TRANSPOSE('[3]031_61_面積水準達成割合_2550'!$AA$211:$AE$211),
     OR('030_01_利用データ_共通'!$G$446=7,'030_01_利用データ_共通'!$G$446=8),TRANSPOSE('[3]031_61_面積水準達成割合_2550'!$Q$211:$U$211)
)</f>
        <v>#DIV/0!</v>
      </c>
      <c r="N453" s="17" t="s">
        <v>10</v>
      </c>
      <c r="O453" s="387" t="e">
        <f t="array" ref="O453:O457">_xlfn.IFS(
        OR('030_01_利用データ_共通'!$G$446=1,'030_01_利用データ_共通'!$G$446=2),TRANSPOSE('[3]031_61_面積水準達成割合_2550'!$BH$143:$BL$143),
        OR('030_01_利用データ_共通'!$G$446=3,'030_01_利用データ_共通'!$G$446=4),TRANSPOSE('[3]031_61_面積水準達成割合_2550'!$AX$143:$BB$143),
        OR('030_01_利用データ_共通'!$G$446=5,'030_01_利用データ_共通'!$G$446=6),TRANSPOSE('[3]031_61_面積水準達成割合_2550'!$AA$143:$AE$143),
        OR('030_01_利用データ_共通'!$G$446=7,'030_01_利用データ_共通'!$G$446=8),TRANSPOSE('[3]031_61_面積水準達成割合_2550'!$Q$143:$U$143)
)</f>
        <v>#DIV/0!</v>
      </c>
      <c r="P453" s="387" t="e">
        <f t="array" ref="P453:P457">_xlfn.IFS(
     OR('030_01_利用データ_共通'!$G$446=1,'030_01_利用データ_共通'!$G$446=2),TRANSPOSE('[3]031_61_面積水準達成割合_2550'!$BH$157:$BL$157),
     OR('030_01_利用データ_共通'!$G$446=3,'030_01_利用データ_共通'!$G$446=4),TRANSPOSE('[3]031_61_面積水準達成割合_2550'!$AX$157:$BB$157),
     OR('030_01_利用データ_共通'!$G$446=5,'030_01_利用データ_共通'!$G$446=6),TRANSPOSE('[3]031_61_面積水準達成割合_2550'!$AA$157:$AE$157),
     OR('030_01_利用データ_共通'!$G$446=7,'030_01_利用データ_共通'!$G$446=8),TRANSPOSE('[3]031_61_面積水準達成割合_2550'!$Q$157:$U$157)
)</f>
        <v>#DIV/0!</v>
      </c>
      <c r="Q453" s="389" t="e">
        <f t="array" ref="Q453:Q457">_xlfn.IFS(
     OR('030_01_利用データ_共通'!$G$446=1,'030_01_利用データ_共通'!$G$446=2),TRANSPOSE('[3]031_61_面積水準達成割合_2550'!$BH$171:$BL$171),
     OR('030_01_利用データ_共通'!$G$446=3,'030_01_利用データ_共通'!$G$446=4),TRANSPOSE('[3]031_61_面積水準達成割合_2550'!$AX$171:$BB$171),
     OR('030_01_利用データ_共通'!$G$446=5,'030_01_利用データ_共通'!$G$446=6),TRANSPOSE('[3]031_61_面積水準達成割合_2550'!$AA$171:$AE$171),
     OR('030_01_利用データ_共通'!$G$446=7,'030_01_利用データ_共通'!$G$446=8),TRANSPOSE('[3]031_61_面積水準達成割合_2550'!$Q$171:$U$171)
)</f>
        <v>#DIV/0!</v>
      </c>
      <c r="R453" s="389" t="e">
        <f t="array" ref="R453:R457">_xlfn.IFS(
     OR('030_01_利用データ_共通'!$G$446=1,'030_01_利用データ_共通'!$G$446=2),TRANSPOSE('[3]031_61_面積水準達成割合_2550'!$BH$185:$BL$185),
     OR('030_01_利用データ_共通'!$G$446=3,'030_01_利用データ_共通'!$G$446=4),TRANSPOSE('[3]031_61_面積水準達成割合_2550'!$AX$185:$BB$185),
     OR('030_01_利用データ_共通'!$G$446=5,'030_01_利用データ_共通'!$G$446=6),TRANSPOSE('[3]031_61_面積水準達成割合_2550'!$AA$185:$AE$185),
     OR('030_01_利用データ_共通'!$G$446=7,'030_01_利用データ_共通'!$G$446=8),TRANSPOSE('[3]031_61_面積水準達成割合_2550'!$Q$185:$U$185)
)</f>
        <v>#DIV/0!</v>
      </c>
      <c r="S453" s="389" t="e">
        <f t="array" ref="S453:S457">_xlfn.IFS(
     OR('030_01_利用データ_共通'!$G$446=1,'030_01_利用データ_共通'!$G$446=2),TRANSPOSE('[3]031_61_面積水準達成割合_2550'!$BH$199:$BL$199),
     OR('030_01_利用データ_共通'!$G$446=3,'030_01_利用データ_共通'!$G$446=4),TRANSPOSE('[3]031_61_面積水準達成割合_2550'!$AX$199:$BB$199),
     OR('030_01_利用データ_共通'!$G$446=5,'030_01_利用データ_共通'!$G$446=6),TRANSPOSE('[3]031_61_面積水準達成割合_2550'!$AA$199:$AE$199),
     OR('030_01_利用データ_共通'!$G$446=7,'030_01_利用データ_共通'!$G$446=8),TRANSPOSE('[3]031_61_面積水準達成割合_2550'!$Q$199:$U$199)
)</f>
        <v>#DIV/0!</v>
      </c>
      <c r="T453" s="392" t="e">
        <f t="array" ref="T453:T457">_xlfn.IFS(
     OR('030_01_利用データ_共通'!$G$446=1,'030_01_利用データ_共通'!$G$446=2),TRANSPOSE('[3]031_61_面積水準達成割合_2550'!$BH$213:$BL$213),
     OR('030_01_利用データ_共通'!$G$446=3,'030_01_利用データ_共通'!$G$446=4),TRANSPOSE('[3]031_61_面積水準達成割合_2550'!$AX$213:$BB$213),
     OR('030_01_利用データ_共通'!$G$446=5,'030_01_利用データ_共通'!$G$446=6),TRANSPOSE('[3]031_61_面積水準達成割合_2550'!$AA$213:$AE$213),
     OR('030_01_利用データ_共通'!$G$446=7,'030_01_利用データ_共通'!$G$446=8),TRANSPOSE('[3]031_61_面積水準達成割合_2550'!$Q$213:$U$213)
)</f>
        <v>#DIV/0!</v>
      </c>
      <c r="V453" s="17" t="s">
        <v>10</v>
      </c>
      <c r="W453" s="387" t="e">
        <f t="array" ref="W453:W457">_xlfn.IFS(
        OR('030_01_利用データ_共通'!$G$446=1,'030_01_利用データ_共通'!$G$446=2),TRANSPOSE('[3]031_61_面積水準達成割合_2550'!$BH$145:$BL$145),
        OR('030_01_利用データ_共通'!$G$446=3,'030_01_利用データ_共通'!$G$446=4),TRANSPOSE('[3]031_61_面積水準達成割合_2550'!$AX$145:$BB$145),
        OR('030_01_利用データ_共通'!$G$446=5,'030_01_利用データ_共通'!$G$446=6),TRANSPOSE('[3]031_61_面積水準達成割合_2550'!$AA$145:$AE$145),
        OR('030_01_利用データ_共通'!$G$446=7,'030_01_利用データ_共通'!$G$446=8),TRANSPOSE('[3]031_61_面積水準達成割合_2550'!$Q$145:$U$145)
)</f>
        <v>#DIV/0!</v>
      </c>
      <c r="X453" s="387" t="e">
        <f t="array" ref="X453:X457">_xlfn.IFS(
     OR('030_01_利用データ_共通'!$G$446=1,'030_01_利用データ_共通'!$G$446=2),TRANSPOSE('[3]031_61_面積水準達成割合_2550'!$BH$159:$BL$159),
     OR('030_01_利用データ_共通'!$G$446=3,'030_01_利用データ_共通'!$G$446=4),TRANSPOSE('[3]031_61_面積水準達成割合_2550'!$AX$159:$BB$159),
     OR('030_01_利用データ_共通'!$G$446=5,'030_01_利用データ_共通'!$G$446=6),TRANSPOSE('[3]031_61_面積水準達成割合_2550'!$AA$159:$AE$159),
     OR('030_01_利用データ_共通'!$G$446=7,'030_01_利用データ_共通'!$G$446=8),TRANSPOSE('[3]031_61_面積水準達成割合_2550'!$Q$159:$U$159)
)</f>
        <v>#DIV/0!</v>
      </c>
      <c r="Y453" s="389" t="e">
        <f t="array" ref="Y453:Y457">_xlfn.IFS(
     OR('030_01_利用データ_共通'!$G$446=1,'030_01_利用データ_共通'!$G$446=2),TRANSPOSE('[3]031_61_面積水準達成割合_2550'!$BH$173:$BL$173),
     OR('030_01_利用データ_共通'!$G$446=3,'030_01_利用データ_共通'!$G$446=4),TRANSPOSE('[3]031_61_面積水準達成割合_2550'!$AX$173:$BB$173),
     OR('030_01_利用データ_共通'!$G$446=5,'030_01_利用データ_共通'!$G$446=6),TRANSPOSE('[3]031_61_面積水準達成割合_2550'!$AA$173:$AE$173),
     OR('030_01_利用データ_共通'!$G$446=7,'030_01_利用データ_共通'!$G$446=8),TRANSPOSE('[3]031_61_面積水準達成割合_2550'!$Q$173:$U$173)
)</f>
        <v>#DIV/0!</v>
      </c>
      <c r="Z453" s="389" t="e">
        <f t="array" ref="Z453:Z457">_xlfn.IFS(
     OR('030_01_利用データ_共通'!$G$446=1,'030_01_利用データ_共通'!$G$446=2),TRANSPOSE('[3]031_61_面積水準達成割合_2550'!$BH$187:$BL$187),
     OR('030_01_利用データ_共通'!$G$446=3,'030_01_利用データ_共通'!$G$446=4),TRANSPOSE('[3]031_61_面積水準達成割合_2550'!$AX$187:$BB$187),
     OR('030_01_利用データ_共通'!$G$446=5,'030_01_利用データ_共通'!$G$446=6),TRANSPOSE('[3]031_61_面積水準達成割合_2550'!$AA$187:$AE$187),
     OR('030_01_利用データ_共通'!$G$446=7,'030_01_利用データ_共通'!$G$446=8),TRANSPOSE('[3]031_61_面積水準達成割合_2550'!$Q$187:$U$187)
)</f>
        <v>#DIV/0!</v>
      </c>
      <c r="AA453" s="389" t="e">
        <f t="array" ref="AA453:AA457">_xlfn.IFS(
     OR('030_01_利用データ_共通'!$G$446=1,'030_01_利用データ_共通'!$G$446=2),TRANSPOSE('[3]031_61_面積水準達成割合_2550'!$BH$201:$BL$201),
     OR('030_01_利用データ_共通'!$G$446=3,'030_01_利用データ_共通'!$G$446=4),TRANSPOSE('[3]031_61_面積水準達成割合_2550'!$AX$201:$BB$201),
     OR('030_01_利用データ_共通'!$G$446=5,'030_01_利用データ_共通'!$G$446=6),TRANSPOSE('[3]031_61_面積水準達成割合_2550'!$AA$201:$AE$201),
     OR('030_01_利用データ_共通'!$G$446=7,'030_01_利用データ_共通'!$G$446=8),TRANSPOSE('[3]031_61_面積水準達成割合_2550'!$Q$201:$U$201)
)</f>
        <v>#DIV/0!</v>
      </c>
      <c r="AB453" s="392" t="e">
        <f t="array" ref="AB453:AB457">_xlfn.IFS(
     OR('030_01_利用データ_共通'!$G$446=1,'030_01_利用データ_共通'!$G$446=2),TRANSPOSE('[3]031_61_面積水準達成割合_2550'!$BH$215:$BL$215),
     OR('030_01_利用データ_共通'!$G$446=3,'030_01_利用データ_共通'!$G$446=4),TRANSPOSE('[3]031_61_面積水準達成割合_2550'!$AX$215:$BB$215),
     OR('030_01_利用データ_共通'!$G$446=5,'030_01_利用データ_共通'!$G$446=6),TRANSPOSE('[3]031_61_面積水準達成割合_2550'!$AA$215:$AE$215),
     OR('030_01_利用データ_共通'!$G$446=7,'030_01_利用データ_共通'!$G$446=8),TRANSPOSE('[3]031_61_面積水準達成割合_2550'!$Q$215:$U$215)
)</f>
        <v>#DIV/0!</v>
      </c>
      <c r="AD453" s="17" t="s">
        <v>10</v>
      </c>
      <c r="AE453" s="387" t="e">
        <f t="array" ref="AE453:AE457">_xlfn.IFS(
        OR('030_01_利用データ_共通'!$G$446=1,'030_01_利用データ_共通'!$G$446=2),TRANSPOSE('[3]031_61_面積水準達成割合_2550'!$BH$147:$BL$147),
        OR('030_01_利用データ_共通'!$G$446=3,'030_01_利用データ_共通'!$G$446=4),TRANSPOSE('[3]031_61_面積水準達成割合_2550'!$AX$147:$BB$147),
        OR('030_01_利用データ_共通'!$G$446=5,'030_01_利用データ_共通'!$G$446=6),TRANSPOSE('[3]031_61_面積水準達成割合_2550'!$AA$147:$AE$147),
        OR('030_01_利用データ_共通'!$G$446=7,'030_01_利用データ_共通'!$G$446=8),TRANSPOSE('[3]031_61_面積水準達成割合_2550'!$Q$147:$U$147)
)</f>
        <v>#DIV/0!</v>
      </c>
      <c r="AF453" s="387" t="e">
        <f t="array" ref="AF453:AF457">_xlfn.IFS(
     OR('030_01_利用データ_共通'!$G$446=1,'030_01_利用データ_共通'!$G$446=2),TRANSPOSE('[3]031_61_面積水準達成割合_2550'!$BH$161:$BL$161),
     OR('030_01_利用データ_共通'!$G$446=3,'030_01_利用データ_共通'!$G$446=4),TRANSPOSE('[3]031_61_面積水準達成割合_2550'!$AX$161:$BB$161),
     OR('030_01_利用データ_共通'!$G$446=5,'030_01_利用データ_共通'!$G$446=6),TRANSPOSE('[3]031_61_面積水準達成割合_2550'!$AA$161:$AE$161),
     OR('030_01_利用データ_共通'!$G$446=7,'030_01_利用データ_共通'!$G$446=8),TRANSPOSE('[3]031_61_面積水準達成割合_2550'!$Q$161:$U$161)
)</f>
        <v>#DIV/0!</v>
      </c>
      <c r="AG453" s="389" t="e">
        <f t="array" ref="AG453:AG457">_xlfn.IFS(
     OR('030_01_利用データ_共通'!$G$446=1,'030_01_利用データ_共通'!$G$446=2),TRANSPOSE('[3]031_61_面積水準達成割合_2550'!$BH$175:$BL$175),
     OR('030_01_利用データ_共通'!$G$446=3,'030_01_利用データ_共通'!$G$446=4),TRANSPOSE('[3]031_61_面積水準達成割合_2550'!$AX$175:$BB$175),
     OR('030_01_利用データ_共通'!$G$446=5,'030_01_利用データ_共通'!$G$446=6),TRANSPOSE('[3]031_61_面積水準達成割合_2550'!$AA$175:$AE$175),
     OR('030_01_利用データ_共通'!$G$446=7,'030_01_利用データ_共通'!$G$446=8),TRANSPOSE('[3]031_61_面積水準達成割合_2550'!$Q$175:$U$175)
)</f>
        <v>#DIV/0!</v>
      </c>
      <c r="AH453" s="389" t="e">
        <f t="array" ref="AH453:AH457">_xlfn.IFS(
     OR('030_01_利用データ_共通'!$G$446=1,'030_01_利用データ_共通'!$G$446=2),TRANSPOSE('[3]031_61_面積水準達成割合_2550'!$BH$189:$BL$189),
     OR('030_01_利用データ_共通'!$G$446=3,'030_01_利用データ_共通'!$G$446=4),TRANSPOSE('[3]031_61_面積水準達成割合_2550'!$AX$189:$BB$189),
     OR('030_01_利用データ_共通'!$G$446=5,'030_01_利用データ_共通'!$G$446=6),TRANSPOSE('[3]031_61_面積水準達成割合_2550'!$AA$189:$AE$189),
     OR('030_01_利用データ_共通'!$G$446=7,'030_01_利用データ_共通'!$G$446=8),TRANSPOSE('[3]031_61_面積水準達成割合_2550'!$Q$189:$U$189)
)</f>
        <v>#DIV/0!</v>
      </c>
      <c r="AI453" s="389" t="e">
        <f t="array" ref="AI453:AI457">_xlfn.IFS(
     OR('030_01_利用データ_共通'!$G$446=1,'030_01_利用データ_共通'!$G$446=2),TRANSPOSE('[3]031_61_面積水準達成割合_2550'!$BH$203:$BL$203),
     OR('030_01_利用データ_共通'!$G$446=3,'030_01_利用データ_共通'!$G$446=4),TRANSPOSE('[3]031_61_面積水準達成割合_2550'!$AX$203:$BB$203),
     OR('030_01_利用データ_共通'!$G$446=5,'030_01_利用データ_共通'!$G$446=6),TRANSPOSE('[3]031_61_面積水準達成割合_2550'!$AA$203:$AE$203),
     OR('030_01_利用データ_共通'!$G$446=7,'030_01_利用データ_共通'!$G$446=8),TRANSPOSE('[3]031_61_面積水準達成割合_2550'!$Q$203:$U$203)
)</f>
        <v>#DIV/0!</v>
      </c>
      <c r="AJ453" s="392" t="e">
        <f t="array" ref="AJ453:AJ457">_xlfn.IFS(
     OR('030_01_利用データ_共通'!$G$446=1,'030_01_利用データ_共通'!$G$446=2),TRANSPOSE('[3]031_61_面積水準達成割合_2550'!$BH$217:$BL$217),
     OR('030_01_利用データ_共通'!$G$446=3,'030_01_利用データ_共通'!$G$446=4),TRANSPOSE('[3]031_61_面積水準達成割合_2550'!$AX$217:$BB$217),
     OR('030_01_利用データ_共通'!$G$446=5,'030_01_利用データ_共通'!$G$446=6),TRANSPOSE('[3]031_61_面積水準達成割合_2550'!$AA$217:$AE$217),
     OR('030_01_利用データ_共通'!$G$446=7,'030_01_利用データ_共通'!$G$446=8),TRANSPOSE('[3]031_61_面積水準達成割合_2550'!$Q$217:$U$217)
)</f>
        <v>#DIV/0!</v>
      </c>
      <c r="AL453" s="17" t="s">
        <v>10</v>
      </c>
      <c r="AM453" s="387" t="e">
        <f t="array" ref="AM453:AM457">_xlfn.IFS(
        OR('030_01_利用データ_共通'!$G$446=1,'030_01_利用データ_共通'!$G$446=2),TRANSPOSE('[3]031_61_面積水準達成割合_2550'!$BH$149:$BL$149),
        OR('030_01_利用データ_共通'!$G$446=3,'030_01_利用データ_共通'!$G$446=4),TRANSPOSE('[3]031_61_面積水準達成割合_2550'!$AX$149:$BB$149),
        OR('030_01_利用データ_共通'!$G$446=5,'030_01_利用データ_共通'!$G$446=6),TRANSPOSE('[3]031_61_面積水準達成割合_2550'!$AA$149:$AE$149),
        OR('030_01_利用データ_共通'!$G$446=7,'030_01_利用データ_共通'!$G$446=8),TRANSPOSE('[3]031_61_面積水準達成割合_2550'!$Q$149:$U$149)
)</f>
        <v>#DIV/0!</v>
      </c>
      <c r="AN453" s="387" t="e">
        <f t="array" ref="AN453:AN457">_xlfn.IFS(
     OR('030_01_利用データ_共通'!$G$446=1,'030_01_利用データ_共通'!$G$446=2),TRANSPOSE('[3]031_61_面積水準達成割合_2550'!$BH$163:$BL$163),
     OR('030_01_利用データ_共通'!$G$446=3,'030_01_利用データ_共通'!$G$446=4),TRANSPOSE('[3]031_61_面積水準達成割合_2550'!$AX$163:$BB$163),
     OR('030_01_利用データ_共通'!$G$446=5,'030_01_利用データ_共通'!$G$446=6),TRANSPOSE('[3]031_61_面積水準達成割合_2550'!$AA$163:$AE$163),
     OR('030_01_利用データ_共通'!$G$446=7,'030_01_利用データ_共通'!$G$446=8),TRANSPOSE('[3]031_61_面積水準達成割合_2550'!$Q$163:$U$163)
)</f>
        <v>#DIV/0!</v>
      </c>
      <c r="AO453" s="389" t="e">
        <f t="array" ref="AO453:AO457">_xlfn.IFS(
     OR('030_01_利用データ_共通'!$G$446=1,'030_01_利用データ_共通'!$G$446=2),TRANSPOSE('[3]031_61_面積水準達成割合_2550'!$BH$177:$BL$177),
     OR('030_01_利用データ_共通'!$G$446=3,'030_01_利用データ_共通'!$G$446=4),TRANSPOSE('[3]031_61_面積水準達成割合_2550'!$AX$177:$BB$177),
     OR('030_01_利用データ_共通'!$G$446=5,'030_01_利用データ_共通'!$G$446=6),TRANSPOSE('[3]031_61_面積水準達成割合_2550'!$AA$177:$AE$177),
     OR('030_01_利用データ_共通'!$G$446=7,'030_01_利用データ_共通'!$G$446=8),TRANSPOSE('[3]031_61_面積水準達成割合_2550'!$Q$177:$U$177)
)</f>
        <v>#DIV/0!</v>
      </c>
      <c r="AP453" s="389" t="e">
        <f t="array" ref="AP453:AP457">_xlfn.IFS(
     OR('030_01_利用データ_共通'!$G$446=1,'030_01_利用データ_共通'!$G$446=2),TRANSPOSE('[3]031_61_面積水準達成割合_2550'!$BH$191:$BL$191),
     OR('030_01_利用データ_共通'!$G$446=3,'030_01_利用データ_共通'!$G$446=4),TRANSPOSE('[3]031_61_面積水準達成割合_2550'!$AX$191:$BB$191),
     OR('030_01_利用データ_共通'!$G$446=5,'030_01_利用データ_共通'!$G$446=6),TRANSPOSE('[3]031_61_面積水準達成割合_2550'!$AA$191:$AE$191),
     OR('030_01_利用データ_共通'!$G$446=7,'030_01_利用データ_共通'!$G$446=8),TRANSPOSE('[3]031_61_面積水準達成割合_2550'!$Q$191:$U$191)
)</f>
        <v>#DIV/0!</v>
      </c>
      <c r="AQ453" s="389" t="e">
        <f t="array" ref="AQ453:AQ457">_xlfn.IFS(
     OR('030_01_利用データ_共通'!$G$446=1,'030_01_利用データ_共通'!$G$446=2),TRANSPOSE('[3]031_61_面積水準達成割合_2550'!$BH$205:$BL$205),
     OR('030_01_利用データ_共通'!$G$446=3,'030_01_利用データ_共通'!$G$446=4),TRANSPOSE('[3]031_61_面積水準達成割合_2550'!$AX$205:$BB$205),
     OR('030_01_利用データ_共通'!$G$446=5,'030_01_利用データ_共通'!$G$446=6),TRANSPOSE('[3]031_61_面積水準達成割合_2550'!$AA$205:$AE$205),
     OR('030_01_利用データ_共通'!$G$446=7,'030_01_利用データ_共通'!$G$446=8),TRANSPOSE('[3]031_61_面積水準達成割合_2550'!$Q$205:$U$205)
)</f>
        <v>#DIV/0!</v>
      </c>
      <c r="AR453" s="392" t="e">
        <f t="array" ref="AR453:AR457">_xlfn.IFS(
     OR('030_01_利用データ_共通'!$G$446=1,'030_01_利用データ_共通'!$G$446=2),TRANSPOSE('[3]031_61_面積水準達成割合_2550'!$BH$219:$BL$219),
     OR('030_01_利用データ_共通'!$G$446=3,'030_01_利用データ_共通'!$G$446=4),TRANSPOSE('[3]031_61_面積水準達成割合_2550'!$AX$219:$BB$219),
     OR('030_01_利用データ_共通'!$G$446=5,'030_01_利用データ_共通'!$G$446=6),TRANSPOSE('[3]031_61_面積水準達成割合_2550'!$AA$219:$AE$219),
     OR('030_01_利用データ_共通'!$G$446=7,'030_01_利用データ_共通'!$G$446=8),TRANSPOSE('[3]031_61_面積水準達成割合_2550'!$Q$219:$U$219)
)</f>
        <v>#DIV/0!</v>
      </c>
      <c r="AT453" s="17" t="s">
        <v>10</v>
      </c>
      <c r="AU453" s="387" t="e">
        <f t="array" ref="AU453:AU457">_xlfn.IFS(
        OR('030_01_利用データ_共通'!$G$446=1,'030_01_利用データ_共通'!$G$446=2),TRANSPOSE('[3]031_61_面積水準達成割合_2550'!$BH$151:$BL$151),
        OR('030_01_利用データ_共通'!$G$446=3,'030_01_利用データ_共通'!$G$446=4),TRANSPOSE('[3]031_61_面積水準達成割合_2550'!$AX$151:$BB$151),
        OR('030_01_利用データ_共通'!$G$446=5,'030_01_利用データ_共通'!$G$446=6),TRANSPOSE('[3]031_61_面積水準達成割合_2550'!$AA$151:$AE$151),
        OR('030_01_利用データ_共通'!$G$446=7,'030_01_利用データ_共通'!$G$446=8),TRANSPOSE('[3]031_61_面積水準達成割合_2550'!$Q$151:$U$151)
)</f>
        <v>#DIV/0!</v>
      </c>
      <c r="AV453" s="387" t="e">
        <f t="array" ref="AV453:AV457">_xlfn.IFS(
     OR('030_01_利用データ_共通'!$G$446=1,'030_01_利用データ_共通'!$G$446=2),TRANSPOSE('[3]031_61_面積水準達成割合_2550'!$BH$165:$BL$165),
     OR('030_01_利用データ_共通'!$G$446=3,'030_01_利用データ_共通'!$G$446=4),TRANSPOSE('[3]031_61_面積水準達成割合_2550'!$AX$165:$BB$165),
     OR('030_01_利用データ_共通'!$G$446=5,'030_01_利用データ_共通'!$G$446=6),TRANSPOSE('[3]031_61_面積水準達成割合_2550'!$AA$165:$AE$165),
     OR('030_01_利用データ_共通'!$G$446=7,'030_01_利用データ_共通'!$G$446=8),TRANSPOSE('[3]031_61_面積水準達成割合_2550'!$Q$165:$U$165)
)</f>
        <v>#DIV/0!</v>
      </c>
      <c r="AW453" s="389" t="e">
        <f t="array" ref="AW453:AW457">_xlfn.IFS(
     OR('030_01_利用データ_共通'!$G$446=1,'030_01_利用データ_共通'!$G$446=2),TRANSPOSE('[3]031_61_面積水準達成割合_2550'!$BH$179:$BL$179),
     OR('030_01_利用データ_共通'!$G$446=3,'030_01_利用データ_共通'!$G$446=4),TRANSPOSE('[3]031_61_面積水準達成割合_2550'!$AX$179:$BB$179),
     OR('030_01_利用データ_共通'!$G$446=5,'030_01_利用データ_共通'!$G$446=6),TRANSPOSE('[3]031_61_面積水準達成割合_2550'!$AA$179:$AE$179),
     OR('030_01_利用データ_共通'!$G$446=7,'030_01_利用データ_共通'!$G$446=8),TRANSPOSE('[3]031_61_面積水準達成割合_2550'!$Q$179:$U$179)
)</f>
        <v>#DIV/0!</v>
      </c>
      <c r="AX453" s="389" t="e">
        <f t="array" ref="AX453:AX457">_xlfn.IFS(
     OR('030_01_利用データ_共通'!$G$446=1,'030_01_利用データ_共通'!$G$446=2),TRANSPOSE('[3]031_61_面積水準達成割合_2550'!$BH$193:$BL$193),
     OR('030_01_利用データ_共通'!$G$446=3,'030_01_利用データ_共通'!$G$446=4),TRANSPOSE('[3]031_61_面積水準達成割合_2550'!$AX$193:$BB$193),
     OR('030_01_利用データ_共通'!$G$446=5,'030_01_利用データ_共通'!$G$446=6),TRANSPOSE('[3]031_61_面積水準達成割合_2550'!$AA$193:$AE$193),
     OR('030_01_利用データ_共通'!$G$446=7,'030_01_利用データ_共通'!$G$446=8),TRANSPOSE('[3]031_61_面積水準達成割合_2550'!$Q$193:$U$193)
)</f>
        <v>#DIV/0!</v>
      </c>
      <c r="AY453" s="389" t="e">
        <f t="array" ref="AY453:AY457">_xlfn.IFS(
     OR('030_01_利用データ_共通'!$G$446=1,'030_01_利用データ_共通'!$G$446=2),TRANSPOSE('[3]031_61_面積水準達成割合_2550'!$BH$207:$BL$207),
     OR('030_01_利用データ_共通'!$G$446=3,'030_01_利用データ_共通'!$G$446=4),TRANSPOSE('[3]031_61_面積水準達成割合_2550'!$AX$207:$BB$207),
     OR('030_01_利用データ_共通'!$G$446=5,'030_01_利用データ_共通'!$G$446=6),TRANSPOSE('[3]031_61_面積水準達成割合_2550'!$AA$207:$AE$207),
     OR('030_01_利用データ_共通'!$G$446=7,'030_01_利用データ_共通'!$G$446=8),TRANSPOSE('[3]031_61_面積水準達成割合_2550'!$Q$207:$U$207)
)</f>
        <v>#DIV/0!</v>
      </c>
      <c r="AZ453" s="392" t="e">
        <f t="array" ref="AZ453:AZ457">_xlfn.IFS(
     OR('030_01_利用データ_共通'!$G$446=1,'030_01_利用データ_共通'!$G$446=2),TRANSPOSE('[3]031_61_面積水準達成割合_2550'!$BH$221:$BL$221),
     OR('030_01_利用データ_共通'!$G$446=3,'030_01_利用データ_共通'!$G$446=4),TRANSPOSE('[3]031_61_面積水準達成割合_2550'!$AX$221:$BB$221),
     OR('030_01_利用データ_共通'!$G$446=5,'030_01_利用データ_共通'!$G$446=6),TRANSPOSE('[3]031_61_面積水準達成割合_2550'!$AA$221:$AE$221),
     OR('030_01_利用データ_共通'!$G$446=7,'030_01_利用データ_共通'!$G$446=8),TRANSPOSE('[3]031_61_面積水準達成割合_2550'!$Q$221:$U$221)
)</f>
        <v>#DIV/0!</v>
      </c>
    </row>
    <row r="454" spans="2:71">
      <c r="B454" s="200"/>
      <c r="D454" s="248"/>
      <c r="E454" s="431"/>
      <c r="F454" s="17" t="s">
        <v>9</v>
      </c>
      <c r="G454" s="387" t="e">
        <v>#DIV/0!</v>
      </c>
      <c r="H454" s="387" t="e">
        <v>#DIV/0!</v>
      </c>
      <c r="I454" s="389" t="e">
        <v>#DIV/0!</v>
      </c>
      <c r="J454" s="389" t="e">
        <v>#DIV/0!</v>
      </c>
      <c r="K454" s="389" t="e">
        <v>#DIV/0!</v>
      </c>
      <c r="L454" s="392" t="e">
        <v>#DIV/0!</v>
      </c>
      <c r="N454" s="17" t="s">
        <v>9</v>
      </c>
      <c r="O454" s="387" t="e">
        <v>#DIV/0!</v>
      </c>
      <c r="P454" s="387" t="e">
        <v>#DIV/0!</v>
      </c>
      <c r="Q454" s="389" t="e">
        <v>#DIV/0!</v>
      </c>
      <c r="R454" s="389" t="e">
        <v>#DIV/0!</v>
      </c>
      <c r="S454" s="389" t="e">
        <v>#DIV/0!</v>
      </c>
      <c r="T454" s="392" t="e">
        <v>#DIV/0!</v>
      </c>
      <c r="V454" s="17" t="s">
        <v>9</v>
      </c>
      <c r="W454" s="387" t="e">
        <v>#DIV/0!</v>
      </c>
      <c r="X454" s="387" t="e">
        <v>#DIV/0!</v>
      </c>
      <c r="Y454" s="389" t="e">
        <v>#DIV/0!</v>
      </c>
      <c r="Z454" s="389" t="e">
        <v>#DIV/0!</v>
      </c>
      <c r="AA454" s="389" t="e">
        <v>#DIV/0!</v>
      </c>
      <c r="AB454" s="392" t="e">
        <v>#DIV/0!</v>
      </c>
      <c r="AD454" s="17" t="s">
        <v>9</v>
      </c>
      <c r="AE454" s="387" t="e">
        <v>#DIV/0!</v>
      </c>
      <c r="AF454" s="387" t="e">
        <v>#DIV/0!</v>
      </c>
      <c r="AG454" s="389" t="e">
        <v>#DIV/0!</v>
      </c>
      <c r="AH454" s="389" t="e">
        <v>#DIV/0!</v>
      </c>
      <c r="AI454" s="389" t="e">
        <v>#DIV/0!</v>
      </c>
      <c r="AJ454" s="392" t="e">
        <v>#DIV/0!</v>
      </c>
      <c r="AL454" s="17" t="s">
        <v>9</v>
      </c>
      <c r="AM454" s="387" t="e">
        <v>#DIV/0!</v>
      </c>
      <c r="AN454" s="387" t="e">
        <v>#DIV/0!</v>
      </c>
      <c r="AO454" s="389" t="e">
        <v>#DIV/0!</v>
      </c>
      <c r="AP454" s="389" t="e">
        <v>#DIV/0!</v>
      </c>
      <c r="AQ454" s="389" t="e">
        <v>#DIV/0!</v>
      </c>
      <c r="AR454" s="392" t="e">
        <v>#DIV/0!</v>
      </c>
      <c r="AT454" s="17" t="s">
        <v>9</v>
      </c>
      <c r="AU454" s="387" t="e">
        <v>#DIV/0!</v>
      </c>
      <c r="AV454" s="387" t="e">
        <v>#DIV/0!</v>
      </c>
      <c r="AW454" s="389" t="e">
        <v>#DIV/0!</v>
      </c>
      <c r="AX454" s="389" t="e">
        <v>#DIV/0!</v>
      </c>
      <c r="AY454" s="389" t="e">
        <v>#DIV/0!</v>
      </c>
      <c r="AZ454" s="392" t="e">
        <v>#DIV/0!</v>
      </c>
    </row>
    <row r="455" spans="2:71">
      <c r="B455" s="200"/>
      <c r="D455" s="248"/>
      <c r="E455" s="431"/>
      <c r="F455" s="17" t="s">
        <v>8</v>
      </c>
      <c r="G455" s="387" t="e">
        <v>#DIV/0!</v>
      </c>
      <c r="H455" s="387" t="e">
        <v>#DIV/0!</v>
      </c>
      <c r="I455" s="389" t="e">
        <v>#DIV/0!</v>
      </c>
      <c r="J455" s="389" t="e">
        <v>#DIV/0!</v>
      </c>
      <c r="K455" s="389" t="e">
        <v>#DIV/0!</v>
      </c>
      <c r="L455" s="392" t="e">
        <v>#DIV/0!</v>
      </c>
      <c r="N455" s="17" t="s">
        <v>8</v>
      </c>
      <c r="O455" s="387" t="e">
        <v>#DIV/0!</v>
      </c>
      <c r="P455" s="387" t="e">
        <v>#DIV/0!</v>
      </c>
      <c r="Q455" s="389" t="e">
        <v>#DIV/0!</v>
      </c>
      <c r="R455" s="389" t="e">
        <v>#DIV/0!</v>
      </c>
      <c r="S455" s="389" t="e">
        <v>#DIV/0!</v>
      </c>
      <c r="T455" s="392" t="e">
        <v>#DIV/0!</v>
      </c>
      <c r="V455" s="17" t="s">
        <v>8</v>
      </c>
      <c r="W455" s="387" t="e">
        <v>#DIV/0!</v>
      </c>
      <c r="X455" s="387" t="e">
        <v>#DIV/0!</v>
      </c>
      <c r="Y455" s="389" t="e">
        <v>#DIV/0!</v>
      </c>
      <c r="Z455" s="389" t="e">
        <v>#DIV/0!</v>
      </c>
      <c r="AA455" s="389" t="e">
        <v>#DIV/0!</v>
      </c>
      <c r="AB455" s="392" t="e">
        <v>#DIV/0!</v>
      </c>
      <c r="AD455" s="17" t="s">
        <v>8</v>
      </c>
      <c r="AE455" s="387" t="e">
        <v>#DIV/0!</v>
      </c>
      <c r="AF455" s="387" t="e">
        <v>#DIV/0!</v>
      </c>
      <c r="AG455" s="389" t="e">
        <v>#DIV/0!</v>
      </c>
      <c r="AH455" s="389" t="e">
        <v>#DIV/0!</v>
      </c>
      <c r="AI455" s="389" t="e">
        <v>#DIV/0!</v>
      </c>
      <c r="AJ455" s="392" t="e">
        <v>#DIV/0!</v>
      </c>
      <c r="AL455" s="17" t="s">
        <v>8</v>
      </c>
      <c r="AM455" s="387" t="e">
        <v>#DIV/0!</v>
      </c>
      <c r="AN455" s="387" t="e">
        <v>#DIV/0!</v>
      </c>
      <c r="AO455" s="389" t="e">
        <v>#DIV/0!</v>
      </c>
      <c r="AP455" s="389" t="e">
        <v>#DIV/0!</v>
      </c>
      <c r="AQ455" s="389" t="e">
        <v>#DIV/0!</v>
      </c>
      <c r="AR455" s="392" t="e">
        <v>#DIV/0!</v>
      </c>
      <c r="AT455" s="17" t="s">
        <v>8</v>
      </c>
      <c r="AU455" s="387" t="e">
        <v>#DIV/0!</v>
      </c>
      <c r="AV455" s="387" t="e">
        <v>#DIV/0!</v>
      </c>
      <c r="AW455" s="389" t="e">
        <v>#DIV/0!</v>
      </c>
      <c r="AX455" s="389" t="e">
        <v>#DIV/0!</v>
      </c>
      <c r="AY455" s="389" t="e">
        <v>#DIV/0!</v>
      </c>
      <c r="AZ455" s="392" t="e">
        <v>#DIV/0!</v>
      </c>
    </row>
    <row r="456" spans="2:71">
      <c r="B456" s="200"/>
      <c r="D456" s="248"/>
      <c r="E456" s="431"/>
      <c r="F456" s="17" t="s">
        <v>7</v>
      </c>
      <c r="G456" s="387" t="e">
        <v>#DIV/0!</v>
      </c>
      <c r="H456" s="387" t="e">
        <v>#DIV/0!</v>
      </c>
      <c r="I456" s="389" t="e">
        <v>#DIV/0!</v>
      </c>
      <c r="J456" s="389" t="e">
        <v>#DIV/0!</v>
      </c>
      <c r="K456" s="389" t="e">
        <v>#DIV/0!</v>
      </c>
      <c r="L456" s="392" t="e">
        <v>#DIV/0!</v>
      </c>
      <c r="N456" s="17" t="s">
        <v>7</v>
      </c>
      <c r="O456" s="387" t="e">
        <v>#DIV/0!</v>
      </c>
      <c r="P456" s="387" t="e">
        <v>#DIV/0!</v>
      </c>
      <c r="Q456" s="389" t="e">
        <v>#DIV/0!</v>
      </c>
      <c r="R456" s="389" t="e">
        <v>#DIV/0!</v>
      </c>
      <c r="S456" s="389" t="e">
        <v>#DIV/0!</v>
      </c>
      <c r="T456" s="392" t="e">
        <v>#DIV/0!</v>
      </c>
      <c r="V456" s="17" t="s">
        <v>7</v>
      </c>
      <c r="W456" s="387" t="e">
        <v>#DIV/0!</v>
      </c>
      <c r="X456" s="387" t="e">
        <v>#DIV/0!</v>
      </c>
      <c r="Y456" s="389" t="e">
        <v>#DIV/0!</v>
      </c>
      <c r="Z456" s="389" t="e">
        <v>#DIV/0!</v>
      </c>
      <c r="AA456" s="389" t="e">
        <v>#DIV/0!</v>
      </c>
      <c r="AB456" s="392" t="e">
        <v>#DIV/0!</v>
      </c>
      <c r="AD456" s="17" t="s">
        <v>7</v>
      </c>
      <c r="AE456" s="387" t="e">
        <v>#DIV/0!</v>
      </c>
      <c r="AF456" s="387" t="e">
        <v>#DIV/0!</v>
      </c>
      <c r="AG456" s="389" t="e">
        <v>#DIV/0!</v>
      </c>
      <c r="AH456" s="389" t="e">
        <v>#DIV/0!</v>
      </c>
      <c r="AI456" s="389" t="e">
        <v>#DIV/0!</v>
      </c>
      <c r="AJ456" s="392" t="e">
        <v>#DIV/0!</v>
      </c>
      <c r="AL456" s="17" t="s">
        <v>7</v>
      </c>
      <c r="AM456" s="387" t="e">
        <v>#DIV/0!</v>
      </c>
      <c r="AN456" s="387" t="e">
        <v>#DIV/0!</v>
      </c>
      <c r="AO456" s="389" t="e">
        <v>#DIV/0!</v>
      </c>
      <c r="AP456" s="389" t="e">
        <v>#DIV/0!</v>
      </c>
      <c r="AQ456" s="389" t="e">
        <v>#DIV/0!</v>
      </c>
      <c r="AR456" s="392" t="e">
        <v>#DIV/0!</v>
      </c>
      <c r="AT456" s="17" t="s">
        <v>7</v>
      </c>
      <c r="AU456" s="387" t="e">
        <v>#DIV/0!</v>
      </c>
      <c r="AV456" s="387" t="e">
        <v>#DIV/0!</v>
      </c>
      <c r="AW456" s="389" t="e">
        <v>#DIV/0!</v>
      </c>
      <c r="AX456" s="389" t="e">
        <v>#DIV/0!</v>
      </c>
      <c r="AY456" s="389" t="e">
        <v>#DIV/0!</v>
      </c>
      <c r="AZ456" s="392" t="e">
        <v>#DIV/0!</v>
      </c>
    </row>
    <row r="457" spans="2:71">
      <c r="B457" s="200"/>
      <c r="D457" s="248"/>
      <c r="E457" s="431"/>
      <c r="F457" s="16" t="s">
        <v>6</v>
      </c>
      <c r="G457" s="388" t="e">
        <v>#DIV/0!</v>
      </c>
      <c r="H457" s="388" t="e">
        <v>#DIV/0!</v>
      </c>
      <c r="I457" s="393" t="e">
        <v>#DIV/0!</v>
      </c>
      <c r="J457" s="393" t="e">
        <v>#DIV/0!</v>
      </c>
      <c r="K457" s="393" t="e">
        <v>#DIV/0!</v>
      </c>
      <c r="L457" s="394" t="e">
        <v>#DIV/0!</v>
      </c>
      <c r="N457" s="16" t="s">
        <v>6</v>
      </c>
      <c r="O457" s="388" t="e">
        <v>#DIV/0!</v>
      </c>
      <c r="P457" s="388" t="e">
        <v>#DIV/0!</v>
      </c>
      <c r="Q457" s="393" t="e">
        <v>#DIV/0!</v>
      </c>
      <c r="R457" s="393" t="e">
        <v>#DIV/0!</v>
      </c>
      <c r="S457" s="393" t="e">
        <v>#DIV/0!</v>
      </c>
      <c r="T457" s="394" t="e">
        <v>#DIV/0!</v>
      </c>
      <c r="V457" s="16" t="s">
        <v>6</v>
      </c>
      <c r="W457" s="388" t="e">
        <v>#DIV/0!</v>
      </c>
      <c r="X457" s="388" t="e">
        <v>#DIV/0!</v>
      </c>
      <c r="Y457" s="393" t="e">
        <v>#DIV/0!</v>
      </c>
      <c r="Z457" s="393" t="e">
        <v>#DIV/0!</v>
      </c>
      <c r="AA457" s="393" t="e">
        <v>#DIV/0!</v>
      </c>
      <c r="AB457" s="394" t="e">
        <v>#DIV/0!</v>
      </c>
      <c r="AD457" s="16" t="s">
        <v>6</v>
      </c>
      <c r="AE457" s="388" t="e">
        <v>#DIV/0!</v>
      </c>
      <c r="AF457" s="388" t="e">
        <v>#DIV/0!</v>
      </c>
      <c r="AG457" s="393" t="e">
        <v>#DIV/0!</v>
      </c>
      <c r="AH457" s="393" t="e">
        <v>#DIV/0!</v>
      </c>
      <c r="AI457" s="393" t="e">
        <v>#DIV/0!</v>
      </c>
      <c r="AJ457" s="394" t="e">
        <v>#DIV/0!</v>
      </c>
      <c r="AL457" s="16" t="s">
        <v>6</v>
      </c>
      <c r="AM457" s="388" t="e">
        <v>#DIV/0!</v>
      </c>
      <c r="AN457" s="388" t="e">
        <v>#DIV/0!</v>
      </c>
      <c r="AO457" s="393" t="e">
        <v>#DIV/0!</v>
      </c>
      <c r="AP457" s="393" t="e">
        <v>#DIV/0!</v>
      </c>
      <c r="AQ457" s="393" t="e">
        <v>#DIV/0!</v>
      </c>
      <c r="AR457" s="394" t="e">
        <v>#DIV/0!</v>
      </c>
      <c r="AT457" s="16" t="s">
        <v>6</v>
      </c>
      <c r="AU457" s="388" t="e">
        <v>#DIV/0!</v>
      </c>
      <c r="AV457" s="388" t="e">
        <v>#DIV/0!</v>
      </c>
      <c r="AW457" s="393" t="e">
        <v>#DIV/0!</v>
      </c>
      <c r="AX457" s="393" t="e">
        <v>#DIV/0!</v>
      </c>
      <c r="AY457" s="393" t="e">
        <v>#DIV/0!</v>
      </c>
      <c r="AZ457" s="394" t="e">
        <v>#DIV/0!</v>
      </c>
    </row>
    <row r="460" spans="2:71">
      <c r="B460" s="200"/>
      <c r="C460" s="247" t="s">
        <v>290</v>
      </c>
      <c r="D460" s="3" t="s">
        <v>514</v>
      </c>
    </row>
    <row r="461" spans="2:71">
      <c r="B461" s="200"/>
    </row>
    <row r="462" spans="2:71">
      <c r="B462" s="200"/>
      <c r="D462" s="100"/>
      <c r="E462" s="430" t="s">
        <v>91</v>
      </c>
      <c r="U462" s="1" t="s">
        <v>240</v>
      </c>
    </row>
    <row r="463" spans="2:71" ht="56.25">
      <c r="B463" s="200"/>
      <c r="D463" s="100"/>
      <c r="E463" s="431"/>
      <c r="F463" s="362" t="s">
        <v>149</v>
      </c>
      <c r="G463" s="603" t="s">
        <v>167</v>
      </c>
      <c r="H463" s="604"/>
      <c r="I463" s="604"/>
      <c r="J463" s="604"/>
      <c r="K463" s="604"/>
      <c r="L463" s="604"/>
      <c r="M463" s="604"/>
      <c r="N463" s="605"/>
      <c r="U463" s="381" t="s">
        <v>249</v>
      </c>
      <c r="V463" s="382" t="s">
        <v>235</v>
      </c>
      <c r="W463" s="383" t="s">
        <v>239</v>
      </c>
      <c r="X463" s="384" t="s">
        <v>149</v>
      </c>
    </row>
    <row r="464" spans="2:71">
      <c r="B464" s="200"/>
      <c r="D464" s="100"/>
      <c r="E464" s="431"/>
      <c r="F464" s="363" t="s">
        <v>236</v>
      </c>
      <c r="G464" s="240">
        <f>'[1]012_01_条件設定_共通'!$F$141</f>
        <v>5</v>
      </c>
      <c r="H464" s="364" t="s">
        <v>515</v>
      </c>
      <c r="I464" s="264"/>
      <c r="J464" s="264"/>
      <c r="K464" s="264"/>
      <c r="L464" s="264"/>
      <c r="M464" s="264"/>
      <c r="N464" s="265"/>
      <c r="U464" s="123" t="s">
        <v>241</v>
      </c>
      <c r="V464" s="123">
        <v>1</v>
      </c>
      <c r="W464" s="198">
        <v>1</v>
      </c>
      <c r="X464" s="123" t="s">
        <v>250</v>
      </c>
    </row>
    <row r="465" spans="2:71">
      <c r="B465" s="200"/>
      <c r="D465" s="100"/>
      <c r="E465" s="431"/>
      <c r="G465" s="99"/>
      <c r="U465" s="124" t="s">
        <v>242</v>
      </c>
      <c r="V465" s="124">
        <v>1</v>
      </c>
      <c r="W465" s="385">
        <v>1</v>
      </c>
      <c r="X465" s="124" t="s">
        <v>251</v>
      </c>
    </row>
    <row r="466" spans="2:71">
      <c r="B466" s="200"/>
      <c r="D466" s="100"/>
      <c r="F466" s="258" t="s">
        <v>235</v>
      </c>
      <c r="G466" s="205" t="s">
        <v>234</v>
      </c>
      <c r="H466" s="206"/>
      <c r="I466" s="207"/>
      <c r="J466" s="260"/>
      <c r="K466" s="260"/>
      <c r="L466" s="260"/>
      <c r="M466" s="260"/>
      <c r="N466" s="261"/>
      <c r="U466" s="124" t="s">
        <v>243</v>
      </c>
      <c r="V466" s="124">
        <v>1</v>
      </c>
      <c r="W466" s="385">
        <v>2</v>
      </c>
      <c r="X466" s="124" t="s">
        <v>250</v>
      </c>
    </row>
    <row r="467" spans="2:71">
      <c r="B467" s="200"/>
      <c r="D467" s="100"/>
      <c r="F467" s="363" t="s">
        <v>236</v>
      </c>
      <c r="G467" s="240">
        <f>'[1]012_01_条件設定_共通'!$F$253</f>
        <v>2</v>
      </c>
      <c r="H467" s="263" t="str">
        <f>'[1]012_01_条件設定_共通'!$F$254</f>
        <v>対数近似によるトレンド推計</v>
      </c>
      <c r="I467" s="264"/>
      <c r="J467" s="264"/>
      <c r="K467" s="264"/>
      <c r="L467" s="264"/>
      <c r="M467" s="264"/>
      <c r="N467" s="265"/>
      <c r="O467" s="31"/>
      <c r="U467" s="124" t="s">
        <v>244</v>
      </c>
      <c r="V467" s="124">
        <v>1</v>
      </c>
      <c r="W467" s="385">
        <v>2</v>
      </c>
      <c r="X467" s="124" t="s">
        <v>251</v>
      </c>
    </row>
    <row r="468" spans="2:71">
      <c r="B468" s="200"/>
      <c r="D468" s="100"/>
      <c r="E468" s="431"/>
      <c r="G468" s="99"/>
      <c r="U468" s="124" t="s">
        <v>245</v>
      </c>
      <c r="V468" s="124">
        <v>2</v>
      </c>
      <c r="W468" s="385">
        <v>1</v>
      </c>
      <c r="X468" s="124" t="s">
        <v>250</v>
      </c>
    </row>
    <row r="469" spans="2:71">
      <c r="B469" s="200"/>
      <c r="D469" s="100"/>
      <c r="E469" s="431"/>
      <c r="F469" s="251" t="s">
        <v>239</v>
      </c>
      <c r="G469" s="89" t="s">
        <v>238</v>
      </c>
      <c r="H469" s="90"/>
      <c r="I469" s="91"/>
      <c r="J469" s="93"/>
      <c r="K469" s="93"/>
      <c r="L469" s="93"/>
      <c r="M469" s="93"/>
      <c r="N469" s="94"/>
      <c r="U469" s="124" t="s">
        <v>246</v>
      </c>
      <c r="V469" s="124">
        <v>2</v>
      </c>
      <c r="W469" s="385">
        <v>1</v>
      </c>
      <c r="X469" s="124" t="s">
        <v>251</v>
      </c>
    </row>
    <row r="470" spans="2:71">
      <c r="B470" s="200"/>
      <c r="D470" s="100"/>
      <c r="E470" s="431"/>
      <c r="F470" s="252"/>
      <c r="G470" s="95">
        <f>'[1]012_01_条件設定_共通'!$F$263</f>
        <v>1</v>
      </c>
      <c r="H470" s="134" t="str">
        <f>'[1]012_01_条件設定_共通'!$F$264</f>
        <v>誘導居住面積水準達成世帯を除く</v>
      </c>
      <c r="I470" s="98"/>
      <c r="J470" s="98"/>
      <c r="K470" s="98"/>
      <c r="L470" s="98"/>
      <c r="M470" s="98"/>
      <c r="N470" s="243"/>
      <c r="U470" s="124" t="s">
        <v>247</v>
      </c>
      <c r="V470" s="124">
        <v>2</v>
      </c>
      <c r="W470" s="1">
        <v>2</v>
      </c>
      <c r="X470" s="124" t="s">
        <v>250</v>
      </c>
    </row>
    <row r="471" spans="2:71">
      <c r="B471" s="200"/>
      <c r="E471" s="431"/>
      <c r="G471" s="99"/>
      <c r="U471" s="125" t="s">
        <v>248</v>
      </c>
      <c r="V471" s="125">
        <v>2</v>
      </c>
      <c r="W471" s="125">
        <v>2</v>
      </c>
      <c r="X471" s="125" t="s">
        <v>251</v>
      </c>
    </row>
    <row r="472" spans="2:71">
      <c r="B472" s="200"/>
      <c r="E472" s="431"/>
      <c r="F472" s="199" t="s">
        <v>252</v>
      </c>
      <c r="G472" s="386" cm="1">
        <f t="array" ref="G472">_xlfn.IFS(
         AND($G$467=1,$G$470=1,$G$464=5),1,
         AND($G$467=1,$G$470=1,$G$464=6),1,
         AND($G$467=1,$G$470=1,$G$464&lt;=4),2,
         AND($G$467=1,$G$470=1,$G$464=7),2,
         AND($G$467=1,$G$470=2,$G$464=5),3,
         AND($G$467=1,$G$470=2,$G$464=6),3,
         AND($G$467=1,$G$470=2,$G$464&lt;=4),4,
         AND($G$467=1,$G$470=2,$G$464=7),4,
         AND($G$467=2,$G$470=1,$G$464=5),5,
         AND($G$467=2,$G$470=1,$G$464=6),5,
         AND($G$467=2,$G$470=1,$G$464&lt;=4),6,
         AND($G$467=2,$G$470=1,$G$464=7),6,
         AND($G$467=2,$G$470=2,$G$464=5),7,
         AND($G$467=2,$G$470=2,$G$464=6),7,
         AND($G$467=2,$G$470=2,$G$464&lt;=4),8,
         AND($G$467=2,$G$470=2,$G$464=7),8
)</f>
        <v>5</v>
      </c>
    </row>
    <row r="473" spans="2:71">
      <c r="B473" s="200"/>
      <c r="E473" s="431"/>
      <c r="G473" s="99"/>
    </row>
    <row r="474" spans="2:71">
      <c r="B474" s="200"/>
      <c r="D474" s="248"/>
      <c r="E474" s="430" t="s">
        <v>95</v>
      </c>
      <c r="G474" s="99"/>
    </row>
    <row r="475" spans="2:71">
      <c r="B475" s="200"/>
      <c r="D475" s="248"/>
      <c r="E475" s="430"/>
      <c r="G475" s="99"/>
    </row>
    <row r="476" spans="2:71">
      <c r="B476" s="200"/>
      <c r="D476" s="248"/>
      <c r="E476" s="431"/>
      <c r="F476" s="1" t="s">
        <v>368</v>
      </c>
      <c r="G476" s="99"/>
      <c r="N476" s="1" t="s">
        <v>369</v>
      </c>
      <c r="V476" s="1" t="s">
        <v>323</v>
      </c>
      <c r="W476" s="99"/>
      <c r="AD476" s="1" t="s">
        <v>324</v>
      </c>
      <c r="AL476" s="1" t="s">
        <v>325</v>
      </c>
      <c r="AM476" s="99"/>
      <c r="AT476" s="1" t="s">
        <v>326</v>
      </c>
      <c r="BC476" s="99"/>
      <c r="BS476" s="99"/>
    </row>
    <row r="477" spans="2:71" ht="56.25">
      <c r="B477" s="200"/>
      <c r="D477" s="248"/>
      <c r="E477" s="431"/>
      <c r="F477" s="123" t="s">
        <v>191</v>
      </c>
      <c r="G477" s="19" t="s">
        <v>5</v>
      </c>
      <c r="H477" s="372" t="s">
        <v>4</v>
      </c>
      <c r="I477" s="373" t="s">
        <v>3</v>
      </c>
      <c r="J477" s="373" t="s">
        <v>2</v>
      </c>
      <c r="K477" s="373" t="s">
        <v>1</v>
      </c>
      <c r="L477" s="374" t="s">
        <v>0</v>
      </c>
      <c r="N477" s="123" t="s">
        <v>191</v>
      </c>
      <c r="O477" s="371" t="s">
        <v>5</v>
      </c>
      <c r="P477" s="375" t="s">
        <v>4</v>
      </c>
      <c r="Q477" s="373" t="s">
        <v>3</v>
      </c>
      <c r="R477" s="373" t="s">
        <v>2</v>
      </c>
      <c r="S477" s="373" t="s">
        <v>1</v>
      </c>
      <c r="T477" s="374" t="s">
        <v>0</v>
      </c>
      <c r="V477" s="18" t="s">
        <v>191</v>
      </c>
      <c r="W477" s="7" t="s">
        <v>5</v>
      </c>
      <c r="X477" s="20" t="s">
        <v>4</v>
      </c>
      <c r="Y477" s="6" t="s">
        <v>3</v>
      </c>
      <c r="Z477" s="6" t="s">
        <v>2</v>
      </c>
      <c r="AA477" s="6" t="s">
        <v>1</v>
      </c>
      <c r="AB477" s="370" t="s">
        <v>0</v>
      </c>
      <c r="AD477" s="123" t="s">
        <v>191</v>
      </c>
      <c r="AE477" s="7" t="s">
        <v>5</v>
      </c>
      <c r="AF477" s="20" t="s">
        <v>4</v>
      </c>
      <c r="AG477" s="6" t="s">
        <v>3</v>
      </c>
      <c r="AH477" s="6" t="s">
        <v>2</v>
      </c>
      <c r="AI477" s="6" t="s">
        <v>1</v>
      </c>
      <c r="AJ477" s="370" t="s">
        <v>0</v>
      </c>
      <c r="AL477" s="123" t="s">
        <v>191</v>
      </c>
      <c r="AM477" s="379" t="s">
        <v>5</v>
      </c>
      <c r="AN477" s="372" t="s">
        <v>4</v>
      </c>
      <c r="AO477" s="373" t="s">
        <v>3</v>
      </c>
      <c r="AP477" s="373" t="s">
        <v>2</v>
      </c>
      <c r="AQ477" s="373" t="s">
        <v>1</v>
      </c>
      <c r="AR477" s="374" t="s">
        <v>0</v>
      </c>
      <c r="AT477" s="18" t="s">
        <v>191</v>
      </c>
      <c r="AU477" s="19" t="s">
        <v>5</v>
      </c>
      <c r="AV477" s="10" t="s">
        <v>4</v>
      </c>
      <c r="AW477" s="6" t="s">
        <v>3</v>
      </c>
      <c r="AX477" s="6" t="s">
        <v>2</v>
      </c>
      <c r="AY477" s="6" t="s">
        <v>1</v>
      </c>
      <c r="AZ477" s="370" t="s">
        <v>0</v>
      </c>
    </row>
    <row r="478" spans="2:71">
      <c r="B478" s="200"/>
      <c r="D478" s="248"/>
      <c r="E478" s="431"/>
      <c r="F478" s="18" t="s">
        <v>11</v>
      </c>
      <c r="G478" s="380" t="e" cm="1">
        <f t="array" ref="G478">_xlfn.IFS(
        '030_01_利用データ_共通'!$G$472=1,'[3]031_61_面積水準達成割合_2550'!$BM$141,
        '030_01_利用データ_共通'!$G$472=2,'[3]031_61_面積水準達成割合_2550'!$BG$141,
        '030_01_利用データ_共通'!$G$472=3,'[3]031_61_面積水準達成割合_2550'!$BC$141,
        '030_01_利用データ_共通'!$G$472=4,'[3]031_61_面積水準達成割合_2550'!$AW$141,
        '030_01_利用データ_共通'!$G$472=5,'[3]031_61_面積水準達成割合_2550'!$AF$141,
        '030_01_利用データ_共通'!$G$472=6,'[3]031_61_面積水準達成割合_2550'!$Z$141,
        '030_01_利用データ_共通'!$G$472=7,'[3]031_61_面積水準達成割合_2550'!$V$141,
        '030_01_利用データ_共通'!$G$472=8,'[3]031_61_面積水準達成割合_2550'!$P$141
)</f>
        <v>#DIV/0!</v>
      </c>
      <c r="H478" s="380" t="e" cm="1">
        <f t="array" ref="H478">_xlfn.IFS(
    '030_01_利用データ_共通'!$G$472=1,'[3]031_61_面積水準達成割合_2550'!$BM$155,
    '030_01_利用データ_共通'!$G$472=2,'[3]031_61_面積水準達成割合_2550'!$BG$155,
    '030_01_利用データ_共通'!$G$472=3,'[3]031_61_面積水準達成割合_2550'!$BC$155,
    '030_01_利用データ_共通'!$G$472=4,'[3]031_61_面積水準達成割合_2550'!$AW$155,
    '030_01_利用データ_共通'!$G$472=5,'[3]031_61_面積水準達成割合_2550'!$AF$155,
    '030_01_利用データ_共通'!$G$472=6,'[3]031_61_面積水準達成割合_2550'!$Z$155,
    '030_01_利用データ_共通'!$G$472=7,'[3]031_61_面積水準達成割合_2550'!$V$155,
    '030_01_利用データ_共通'!$G$472=8,'[3]031_61_面積水準達成割合_2550'!$P$155
)</f>
        <v>#DIV/0!</v>
      </c>
      <c r="I478" s="390" t="e" cm="1">
        <f t="array" ref="I478">_xlfn.IFS(
     '030_01_利用データ_共通'!$G$472=1,'[3]031_61_面積水準達成割合_2550'!$BM$169,
     '030_01_利用データ_共通'!$G$472=2,'[3]031_61_面積水準達成割合_2550'!$BG$169,
     '030_01_利用データ_共通'!$G$472=3,'[3]031_61_面積水準達成割合_2550'!$BC$169,
     '030_01_利用データ_共通'!$G$472=4,'[3]031_61_面積水準達成割合_2550'!$AW$169,
     '030_01_利用データ_共通'!$G$472=5,'[3]031_61_面積水準達成割合_2550'!$AF$169,
     '030_01_利用データ_共通'!$G$472=6,'[3]031_61_面積水準達成割合_2550'!$Z$169,
     '030_01_利用データ_共通'!$G$472=7,'[3]031_61_面積水準達成割合_2550'!$V$169,
     '030_01_利用データ_共通'!$G$472=8,'[3]031_61_面積水準達成割合_2550'!$P$169
)</f>
        <v>#DIV/0!</v>
      </c>
      <c r="J478" s="390" t="e" cm="1">
        <f t="array" ref="J478">_xlfn.IFS(
        '030_01_利用データ_共通'!$G$472=1,'[3]031_61_面積水準達成割合_2550'!$BM$183,
        '030_01_利用データ_共通'!$G$472=2,'[3]031_61_面積水準達成割合_2550'!$BG$183,
        '030_01_利用データ_共通'!$G$472=3,'[3]031_61_面積水準達成割合_2550'!$BC$183,
        '030_01_利用データ_共通'!$G$472=4,'[3]031_61_面積水準達成割合_2550'!$AW$183,
        '030_01_利用データ_共通'!$G$472=5,'[3]031_61_面積水準達成割合_2550'!$AF$183,
        '030_01_利用データ_共通'!$G$472=6,'[3]031_61_面積水準達成割合_2550'!$Z$183,
        '030_01_利用データ_共通'!$G$472=7,'[3]031_61_面積水準達成割合_2550'!$V$183,
        '030_01_利用データ_共通'!$G$472=8,'[3]031_61_面積水準達成割合_2550'!$P$183
)</f>
        <v>#DIV/0!</v>
      </c>
      <c r="K478" s="390" t="e" cm="1">
        <f t="array" ref="K478">_xlfn.IFS(
        '030_01_利用データ_共通'!$G$472=1,'[3]031_61_面積水準達成割合_2550'!$BM$197,
        '030_01_利用データ_共通'!$G$472=2,'[3]031_61_面積水準達成割合_2550'!$BG$197,
        '030_01_利用データ_共通'!$G$472=3,'[3]031_61_面積水準達成割合_2550'!$BC$197,
        '030_01_利用データ_共通'!$G$472=4,'[3]031_61_面積水準達成割合_2550'!$AW$197,
        '030_01_利用データ_共通'!$G$472=5,'[3]031_61_面積水準達成割合_2550'!$AF$197,
        '030_01_利用データ_共通'!$G$472=6,'[3]031_61_面積水準達成割合_2550'!$Z$197,
        '030_01_利用データ_共通'!$G$472=7,'[3]031_61_面積水準達成割合_2550'!$V$197,
        '030_01_利用データ_共通'!$G$472=8,'[3]031_61_面積水準達成割合_2550'!$P$197
)</f>
        <v>#DIV/0!</v>
      </c>
      <c r="L478" s="391" t="e" cm="1">
        <f t="array" ref="L478">_xlfn.IFS(
        '030_01_利用データ_共通'!$G$472=1,'[3]031_61_面積水準達成割合_2550'!$BM$211,
        '030_01_利用データ_共通'!$G$472=2,'[3]031_61_面積水準達成割合_2550'!$BG$211,
        '030_01_利用データ_共通'!$G$472=3,'[3]031_61_面積水準達成割合_2550'!$BC$211,
        '030_01_利用データ_共通'!$G$472=4,'[3]031_61_面積水準達成割合_2550'!$AW$211,
        '030_01_利用データ_共通'!$G$472=5,'[3]031_61_面積水準達成割合_2550'!$AF$211,
        '030_01_利用データ_共通'!$G$472=6,'[3]031_61_面積水準達成割合_2550'!$Z$211,
        '030_01_利用データ_共通'!$G$472=7,'[3]031_61_面積水準達成割合_2550'!$V$211,
        '030_01_利用データ_共通'!$G$472=8,'[3]031_61_面積水準達成割合_2550'!$P$211
)</f>
        <v>#DIV/0!</v>
      </c>
      <c r="N478" s="18" t="s">
        <v>11</v>
      </c>
      <c r="O478" s="380" t="e" cm="1">
        <f t="array" ref="O478">_xlfn.IFS(
        '030_01_利用データ_共通'!$G$472=1,'[3]031_61_面積水準達成割合_2550'!$BM$143,
        '030_01_利用データ_共通'!$G$472=2,'[3]031_61_面積水準達成割合_2550'!$BG$143,
        '030_01_利用データ_共通'!$G$472=3,'[3]031_61_面積水準達成割合_2550'!$BC$143,
        '030_01_利用データ_共通'!$G$472=4,'[3]031_61_面積水準達成割合_2550'!$AW$143,
        '030_01_利用データ_共通'!$G$472=5,'[3]031_61_面積水準達成割合_2550'!$AF$143,
        '030_01_利用データ_共通'!$G$472=6,'[3]031_61_面積水準達成割合_2550'!$Z$143,
        '030_01_利用データ_共通'!$G$472=7,'[3]031_61_面積水準達成割合_2550'!$V$143,
        '030_01_利用データ_共通'!$G$472=8,'[3]031_61_面積水準達成割合_2550'!$P$143
)</f>
        <v>#DIV/0!</v>
      </c>
      <c r="P478" s="380" t="e" cm="1">
        <f t="array" ref="P478">_xlfn.IFS(
    '030_01_利用データ_共通'!$G$472=1,'[3]031_61_面積水準達成割合_2550'!$BM$157,
    '030_01_利用データ_共通'!$G$472=2,'[3]031_61_面積水準達成割合_2550'!$BG$157,
    '030_01_利用データ_共通'!$G$472=3,'[3]031_61_面積水準達成割合_2550'!$BC$157,
    '030_01_利用データ_共通'!$G$472=4,'[3]031_61_面積水準達成割合_2550'!$AW$157,
    '030_01_利用データ_共通'!$G$472=5,'[3]031_61_面積水準達成割合_2550'!$AF$157,
    '030_01_利用データ_共通'!$G$472=6,'[3]031_61_面積水準達成割合_2550'!$Z$157,
    '030_01_利用データ_共通'!$G$472=7,'[3]031_61_面積水準達成割合_2550'!$V$157,
    '030_01_利用データ_共通'!$G$472=8,'[3]031_61_面積水準達成割合_2550'!$P$157
)</f>
        <v>#DIV/0!</v>
      </c>
      <c r="Q478" s="390" t="e" cm="1">
        <f t="array" ref="Q478">_xlfn.IFS(
     '030_01_利用データ_共通'!$G$472=1,'[3]031_61_面積水準達成割合_2550'!$BM$171,
     '030_01_利用データ_共通'!$G$472=2,'[3]031_61_面積水準達成割合_2550'!$BG$171,
     '030_01_利用データ_共通'!$G$472=3,'[3]031_61_面積水準達成割合_2550'!$BC$171,
     '030_01_利用データ_共通'!$G$472=4,'[3]031_61_面積水準達成割合_2550'!$AW$171,
     '030_01_利用データ_共通'!$G$472=5,'[3]031_61_面積水準達成割合_2550'!$AF$171,
     '030_01_利用データ_共通'!$G$472=6,'[3]031_61_面積水準達成割合_2550'!$Z$171,
     '030_01_利用データ_共通'!$G$472=7,'[3]031_61_面積水準達成割合_2550'!$V$171,
     '030_01_利用データ_共通'!$G$472=8,'[3]031_61_面積水準達成割合_2550'!$P$171
)</f>
        <v>#DIV/0!</v>
      </c>
      <c r="R478" s="390" t="e" cm="1">
        <f t="array" ref="R478">_xlfn.IFS(
        '030_01_利用データ_共通'!$G$472=1,'[3]031_61_面積水準達成割合_2550'!$BM$185,
        '030_01_利用データ_共通'!$G$472=2,'[3]031_61_面積水準達成割合_2550'!$BG$185,
        '030_01_利用データ_共通'!$G$472=3,'[3]031_61_面積水準達成割合_2550'!$BC$185,
        '030_01_利用データ_共通'!$G$472=4,'[3]031_61_面積水準達成割合_2550'!$AW$185,
        '030_01_利用データ_共通'!$G$472=5,'[3]031_61_面積水準達成割合_2550'!$AF$185,
        '030_01_利用データ_共通'!$G$472=6,'[3]031_61_面積水準達成割合_2550'!$Z$185,
        '030_01_利用データ_共通'!$G$472=7,'[3]031_61_面積水準達成割合_2550'!$V$185,
        '030_01_利用データ_共通'!$G$472=8,'[3]031_61_面積水準達成割合_2550'!$P$185
)</f>
        <v>#DIV/0!</v>
      </c>
      <c r="S478" s="390" t="e" cm="1">
        <f t="array" ref="S478">_xlfn.IFS(
        '030_01_利用データ_共通'!$G$472=1,'[3]031_61_面積水準達成割合_2550'!$BM$199,
        '030_01_利用データ_共通'!$G$472=2,'[3]031_61_面積水準達成割合_2550'!$BG$199,
        '030_01_利用データ_共通'!$G$472=3,'[3]031_61_面積水準達成割合_2550'!$BC$199,
        '030_01_利用データ_共通'!$G$472=4,'[3]031_61_面積水準達成割合_2550'!$AW$199,
        '030_01_利用データ_共通'!$G$472=5,'[3]031_61_面積水準達成割合_2550'!$AF$199,
        '030_01_利用データ_共通'!$G$472=6,'[3]031_61_面積水準達成割合_2550'!$Z$199,
        '030_01_利用データ_共通'!$G$472=7,'[3]031_61_面積水準達成割合_2550'!$V$199,
        '030_01_利用データ_共通'!$G$472=8,'[3]031_61_面積水準達成割合_2550'!$P$199
)</f>
        <v>#DIV/0!</v>
      </c>
      <c r="T478" s="391" t="e" cm="1">
        <f t="array" ref="T478">_xlfn.IFS(
        '030_01_利用データ_共通'!$G$472=1,'[3]031_61_面積水準達成割合_2550'!$BM$213,
        '030_01_利用データ_共通'!$G$472=2,'[3]031_61_面積水準達成割合_2550'!$BG$213,
        '030_01_利用データ_共通'!$G$472=3,'[3]031_61_面積水準達成割合_2550'!$BC$213,
        '030_01_利用データ_共通'!$G$472=4,'[3]031_61_面積水準達成割合_2550'!$AW$213,
        '030_01_利用データ_共通'!$G$472=5,'[3]031_61_面積水準達成割合_2550'!$AF$213,
        '030_01_利用データ_共通'!$G$472=6,'[3]031_61_面積水準達成割合_2550'!$Z$213,
        '030_01_利用データ_共通'!$G$472=7,'[3]031_61_面積水準達成割合_2550'!$V$213,
        '030_01_利用データ_共通'!$G$472=8,'[3]031_61_面積水準達成割合_2550'!$P$213
)</f>
        <v>#DIV/0!</v>
      </c>
      <c r="V478" s="18" t="s">
        <v>11</v>
      </c>
      <c r="W478" s="380" t="e" cm="1">
        <f t="array" ref="W478">_xlfn.IFS(
        '030_01_利用データ_共通'!$G$472=1,'[3]031_61_面積水準達成割合_2550'!$BM$145,
        '030_01_利用データ_共通'!$G$472=2,'[3]031_61_面積水準達成割合_2550'!$BG$145,
        '030_01_利用データ_共通'!$G$472=3,'[3]031_61_面積水準達成割合_2550'!$BC$145,
        '030_01_利用データ_共通'!$G$472=4,'[3]031_61_面積水準達成割合_2550'!$AW$145,
        '030_01_利用データ_共通'!$G$472=5,'[3]031_61_面積水準達成割合_2550'!$AF$145,
        '030_01_利用データ_共通'!$G$472=6,'[3]031_61_面積水準達成割合_2550'!$Z$145,
        '030_01_利用データ_共通'!$G$472=7,'[3]031_61_面積水準達成割合_2550'!$V$145,
        '030_01_利用データ_共通'!$G$472=8,'[3]031_61_面積水準達成割合_2550'!$P$145
)</f>
        <v>#DIV/0!</v>
      </c>
      <c r="X478" s="380" t="e" cm="1">
        <f t="array" ref="X478">_xlfn.IFS(
    '030_01_利用データ_共通'!$G$472=1,'[3]031_61_面積水準達成割合_2550'!$BM$159,
    '030_01_利用データ_共通'!$G$472=2,'[3]031_61_面積水準達成割合_2550'!$BG$159,
    '030_01_利用データ_共通'!$G$472=3,'[3]031_61_面積水準達成割合_2550'!$BC$159,
    '030_01_利用データ_共通'!$G$472=4,'[3]031_61_面積水準達成割合_2550'!$AW$159,
    '030_01_利用データ_共通'!$G$472=5,'[3]031_61_面積水準達成割合_2550'!$AF$159,
    '030_01_利用データ_共通'!$G$472=6,'[3]031_61_面積水準達成割合_2550'!$Z$159,
    '030_01_利用データ_共通'!$G$472=7,'[3]031_61_面積水準達成割合_2550'!$V$159,
    '030_01_利用データ_共通'!$G$472=8,'[3]031_61_面積水準達成割合_2550'!$P$159
)</f>
        <v>#DIV/0!</v>
      </c>
      <c r="Y478" s="390" t="e" cm="1">
        <f t="array" ref="Y478">_xlfn.IFS(
     '030_01_利用データ_共通'!$G$472=1,'[3]031_61_面積水準達成割合_2550'!$BM$173,
     '030_01_利用データ_共通'!$G$472=2,'[3]031_61_面積水準達成割合_2550'!$BG$173,
     '030_01_利用データ_共通'!$G$472=3,'[3]031_61_面積水準達成割合_2550'!$BC$173,
     '030_01_利用データ_共通'!$G$472=4,'[3]031_61_面積水準達成割合_2550'!$AW$173,
     '030_01_利用データ_共通'!$G$472=5,'[3]031_61_面積水準達成割合_2550'!$AF$173,
     '030_01_利用データ_共通'!$G$472=6,'[3]031_61_面積水準達成割合_2550'!$Z$173,
     '030_01_利用データ_共通'!$G$472=7,'[3]031_61_面積水準達成割合_2550'!$V$173,
     '030_01_利用データ_共通'!$G$472=8,'[3]031_61_面積水準達成割合_2550'!$P$173
)</f>
        <v>#DIV/0!</v>
      </c>
      <c r="Z478" s="390" t="e" cm="1">
        <f t="array" ref="Z478">_xlfn.IFS(
        '030_01_利用データ_共通'!$G$472=1,'[3]031_61_面積水準達成割合_2550'!$BM$187,
        '030_01_利用データ_共通'!$G$472=2,'[3]031_61_面積水準達成割合_2550'!$BG$187,
        '030_01_利用データ_共通'!$G$472=3,'[3]031_61_面積水準達成割合_2550'!$BC$187,
        '030_01_利用データ_共通'!$G$472=4,'[3]031_61_面積水準達成割合_2550'!$AW$187,
        '030_01_利用データ_共通'!$G$472=5,'[3]031_61_面積水準達成割合_2550'!$AF$187,
        '030_01_利用データ_共通'!$G$472=6,'[3]031_61_面積水準達成割合_2550'!$Z$187,
        '030_01_利用データ_共通'!$G$472=7,'[3]031_61_面積水準達成割合_2550'!$V$187,
        '030_01_利用データ_共通'!$G$472=8,'[3]031_61_面積水準達成割合_2550'!$P$187
)</f>
        <v>#DIV/0!</v>
      </c>
      <c r="AA478" s="390" t="e" cm="1">
        <f t="array" ref="AA478">_xlfn.IFS(
        '030_01_利用データ_共通'!$G$472=1,'[3]031_61_面積水準達成割合_2550'!$BM$201,
        '030_01_利用データ_共通'!$G$472=2,'[3]031_61_面積水準達成割合_2550'!$BG$201,
        '030_01_利用データ_共通'!$G$472=3,'[3]031_61_面積水準達成割合_2550'!$BC$201,
        '030_01_利用データ_共通'!$G$472=4,'[3]031_61_面積水準達成割合_2550'!$AW$201,
        '030_01_利用データ_共通'!$G$472=5,'[3]031_61_面積水準達成割合_2550'!$AF$201,
        '030_01_利用データ_共通'!$G$472=6,'[3]031_61_面積水準達成割合_2550'!$Z$201,
        '030_01_利用データ_共通'!$G$472=7,'[3]031_61_面積水準達成割合_2550'!$V$201,
        '030_01_利用データ_共通'!$G$472=8,'[3]031_61_面積水準達成割合_2550'!$P$201
)</f>
        <v>#DIV/0!</v>
      </c>
      <c r="AB478" s="391" t="e" cm="1">
        <f t="array" ref="AB478">_xlfn.IFS(
        '030_01_利用データ_共通'!$G$472=1,'[3]031_61_面積水準達成割合_2550'!$BM$215,
        '030_01_利用データ_共通'!$G$472=2,'[3]031_61_面積水準達成割合_2550'!$BG$215,
        '030_01_利用データ_共通'!$G$472=3,'[3]031_61_面積水準達成割合_2550'!$BC$215,
        '030_01_利用データ_共通'!$G$472=4,'[3]031_61_面積水準達成割合_2550'!$AW$215,
        '030_01_利用データ_共通'!$G$472=5,'[3]031_61_面積水準達成割合_2550'!$AF$215,
        '030_01_利用データ_共通'!$G$472=6,'[3]031_61_面積水準達成割合_2550'!$Z$215,
        '030_01_利用データ_共通'!$G$472=7,'[3]031_61_面積水準達成割合_2550'!$V$215,
        '030_01_利用データ_共通'!$G$472=8,'[3]031_61_面積水準達成割合_2550'!$P$215
)</f>
        <v>#DIV/0!</v>
      </c>
      <c r="AD478" s="18" t="s">
        <v>11</v>
      </c>
      <c r="AE478" s="380" t="e" cm="1">
        <f t="array" ref="AE478">_xlfn.IFS(
        '030_01_利用データ_共通'!$G$472=1,'[3]031_61_面積水準達成割合_2550'!$BM$147,
        '030_01_利用データ_共通'!$G$472=2,'[3]031_61_面積水準達成割合_2550'!$BG$147,
        '030_01_利用データ_共通'!$G$472=3,'[3]031_61_面積水準達成割合_2550'!$BC$147,
        '030_01_利用データ_共通'!$G$472=4,'[3]031_61_面積水準達成割合_2550'!$AW$147,
        '030_01_利用データ_共通'!$G$472=5,'[3]031_61_面積水準達成割合_2550'!$AF$147,
        '030_01_利用データ_共通'!$G$472=6,'[3]031_61_面積水準達成割合_2550'!$Z$147,
        '030_01_利用データ_共通'!$G$472=7,'[3]031_61_面積水準達成割合_2550'!$V$147,
        '030_01_利用データ_共通'!$G$472=8,'[3]031_61_面積水準達成割合_2550'!$P$147
)</f>
        <v>#DIV/0!</v>
      </c>
      <c r="AF478" s="380" t="e" cm="1">
        <f t="array" ref="AF478">_xlfn.IFS(
    '030_01_利用データ_共通'!$G$472=1,'[3]031_61_面積水準達成割合_2550'!$BM$161,
    '030_01_利用データ_共通'!$G$472=2,'[3]031_61_面積水準達成割合_2550'!$BG$161,
    '030_01_利用データ_共通'!$G$472=3,'[3]031_61_面積水準達成割合_2550'!$BC$161,
    '030_01_利用データ_共通'!$G$472=4,'[3]031_61_面積水準達成割合_2550'!$AW$161,
    '030_01_利用データ_共通'!$G$472=5,'[3]031_61_面積水準達成割合_2550'!$AF$161,
    '030_01_利用データ_共通'!$G$472=6,'[3]031_61_面積水準達成割合_2550'!$Z$161,
    '030_01_利用データ_共通'!$G$472=7,'[3]031_61_面積水準達成割合_2550'!$V$161,
    '030_01_利用データ_共通'!$G$472=8,'[3]031_61_面積水準達成割合_2550'!$P$161
)</f>
        <v>#DIV/0!</v>
      </c>
      <c r="AG478" s="390" t="e" cm="1">
        <f t="array" ref="AG478">_xlfn.IFS(
     '030_01_利用データ_共通'!$G$472=1,'[3]031_61_面積水準達成割合_2550'!$BM$175,
     '030_01_利用データ_共通'!$G$472=2,'[3]031_61_面積水準達成割合_2550'!$BG$175,
     '030_01_利用データ_共通'!$G$472=3,'[3]031_61_面積水準達成割合_2550'!$BC$175,
     '030_01_利用データ_共通'!$G$472=4,'[3]031_61_面積水準達成割合_2550'!$AW$175,
     '030_01_利用データ_共通'!$G$472=5,'[3]031_61_面積水準達成割合_2550'!$AF$175,
     '030_01_利用データ_共通'!$G$472=6,'[3]031_61_面積水準達成割合_2550'!$Z$175,
     '030_01_利用データ_共通'!$G$472=7,'[3]031_61_面積水準達成割合_2550'!$V$175,
     '030_01_利用データ_共通'!$G$472=8,'[3]031_61_面積水準達成割合_2550'!$P$175
)</f>
        <v>#DIV/0!</v>
      </c>
      <c r="AH478" s="390" t="e" cm="1">
        <f t="array" ref="AH478">_xlfn.IFS(
        '030_01_利用データ_共通'!$G$472=1,'[3]031_61_面積水準達成割合_2550'!$BM$189,
        '030_01_利用データ_共通'!$G$472=2,'[3]031_61_面積水準達成割合_2550'!$BG$189,
        '030_01_利用データ_共通'!$G$472=3,'[3]031_61_面積水準達成割合_2550'!$BC$189,
        '030_01_利用データ_共通'!$G$472=4,'[3]031_61_面積水準達成割合_2550'!$AW$189,
        '030_01_利用データ_共通'!$G$472=5,'[3]031_61_面積水準達成割合_2550'!$AF$189,
        '030_01_利用データ_共通'!$G$472=6,'[3]031_61_面積水準達成割合_2550'!$Z$189,
        '030_01_利用データ_共通'!$G$472=7,'[3]031_61_面積水準達成割合_2550'!$V$189,
        '030_01_利用データ_共通'!$G$472=8,'[3]031_61_面積水準達成割合_2550'!$P$189
)</f>
        <v>#DIV/0!</v>
      </c>
      <c r="AI478" s="390" t="e" cm="1">
        <f t="array" ref="AI478">_xlfn.IFS(
        '030_01_利用データ_共通'!$G$472=1,'[3]031_61_面積水準達成割合_2550'!$BM$203,
        '030_01_利用データ_共通'!$G$472=2,'[3]031_61_面積水準達成割合_2550'!$BG$203,
        '030_01_利用データ_共通'!$G$472=3,'[3]031_61_面積水準達成割合_2550'!$BC$203,
        '030_01_利用データ_共通'!$G$472=4,'[3]031_61_面積水準達成割合_2550'!$AW$203,
        '030_01_利用データ_共通'!$G$472=5,'[3]031_61_面積水準達成割合_2550'!$AF$203,
        '030_01_利用データ_共通'!$G$472=6,'[3]031_61_面積水準達成割合_2550'!$Z$203,
        '030_01_利用データ_共通'!$G$472=7,'[3]031_61_面積水準達成割合_2550'!$V$203,
        '030_01_利用データ_共通'!$G$472=8,'[3]031_61_面積水準達成割合_2550'!$P$203
)</f>
        <v>#DIV/0!</v>
      </c>
      <c r="AJ478" s="391" t="e" cm="1">
        <f t="array" ref="AJ478">_xlfn.IFS(
        '030_01_利用データ_共通'!$G$472=1,'[3]031_61_面積水準達成割合_2550'!$BM$217,
        '030_01_利用データ_共通'!$G$472=2,'[3]031_61_面積水準達成割合_2550'!$BG$217,
        '030_01_利用データ_共通'!$G$472=3,'[3]031_61_面積水準達成割合_2550'!$BC$217,
        '030_01_利用データ_共通'!$G$472=4,'[3]031_61_面積水準達成割合_2550'!$AW$217,
        '030_01_利用データ_共通'!$G$472=5,'[3]031_61_面積水準達成割合_2550'!$AF$217,
        '030_01_利用データ_共通'!$G$472=6,'[3]031_61_面積水準達成割合_2550'!$Z$217,
        '030_01_利用データ_共通'!$G$472=7,'[3]031_61_面積水準達成割合_2550'!$V$217,
        '030_01_利用データ_共通'!$G$472=8,'[3]031_61_面積水準達成割合_2550'!$P$217
)</f>
        <v>#DIV/0!</v>
      </c>
      <c r="AL478" s="18" t="s">
        <v>11</v>
      </c>
      <c r="AM478" s="380" t="e" cm="1">
        <f t="array" ref="AM478">_xlfn.IFS(
        '030_01_利用データ_共通'!$G$472=1,'[3]031_61_面積水準達成割合_2550'!$BM$149,
        '030_01_利用データ_共通'!$G$472=2,'[3]031_61_面積水準達成割合_2550'!$BG$149,
        '030_01_利用データ_共通'!$G$472=3,'[3]031_61_面積水準達成割合_2550'!$BC$149,
        '030_01_利用データ_共通'!$G$472=4,'[3]031_61_面積水準達成割合_2550'!$AW$149,
        '030_01_利用データ_共通'!$G$472=5,'[3]031_61_面積水準達成割合_2550'!$AF$149,
        '030_01_利用データ_共通'!$G$472=6,'[3]031_61_面積水準達成割合_2550'!$Z$149,
        '030_01_利用データ_共通'!$G$472=7,'[3]031_61_面積水準達成割合_2550'!$V$149,
        '030_01_利用データ_共通'!$G$472=8,'[3]031_61_面積水準達成割合_2550'!$P$149
)</f>
        <v>#DIV/0!</v>
      </c>
      <c r="AN478" s="380" t="e" cm="1">
        <f t="array" ref="AN478">_xlfn.IFS(
    '030_01_利用データ_共通'!$G$472=1,'[3]031_61_面積水準達成割合_2550'!$BM$163,
    '030_01_利用データ_共通'!$G$472=2,'[3]031_61_面積水準達成割合_2550'!$BG$163,
    '030_01_利用データ_共通'!$G$472=3,'[3]031_61_面積水準達成割合_2550'!$BC$163,
    '030_01_利用データ_共通'!$G$472=4,'[3]031_61_面積水準達成割合_2550'!$AW$163,
    '030_01_利用データ_共通'!$G$472=5,'[3]031_61_面積水準達成割合_2550'!$AF$163,
    '030_01_利用データ_共通'!$G$472=6,'[3]031_61_面積水準達成割合_2550'!$Z$163,
    '030_01_利用データ_共通'!$G$472=7,'[3]031_61_面積水準達成割合_2550'!$V$163,
    '030_01_利用データ_共通'!$G$472=8,'[3]031_61_面積水準達成割合_2550'!$P$163
)</f>
        <v>#DIV/0!</v>
      </c>
      <c r="AO478" s="390" t="e" cm="1">
        <f t="array" ref="AO478">_xlfn.IFS(
     '030_01_利用データ_共通'!$G$472=1,'[3]031_61_面積水準達成割合_2550'!$BM$177,
     '030_01_利用データ_共通'!$G$472=2,'[3]031_61_面積水準達成割合_2550'!$BG$177,
     '030_01_利用データ_共通'!$G$472=3,'[3]031_61_面積水準達成割合_2550'!$BC$177,
     '030_01_利用データ_共通'!$G$472=4,'[3]031_61_面積水準達成割合_2550'!$AW$177,
     '030_01_利用データ_共通'!$G$472=5,'[3]031_61_面積水準達成割合_2550'!$AF$177,
     '030_01_利用データ_共通'!$G$472=6,'[3]031_61_面積水準達成割合_2550'!$Z$177,
     '030_01_利用データ_共通'!$G$472=7,'[3]031_61_面積水準達成割合_2550'!$V$177,
     '030_01_利用データ_共通'!$G$472=8,'[3]031_61_面積水準達成割合_2550'!$P$177
)</f>
        <v>#DIV/0!</v>
      </c>
      <c r="AP478" s="390" t="e" cm="1">
        <f t="array" ref="AP478">_xlfn.IFS(
        '030_01_利用データ_共通'!$G$472=1,'[3]031_61_面積水準達成割合_2550'!$BM$191,
        '030_01_利用データ_共通'!$G$472=2,'[3]031_61_面積水準達成割合_2550'!$BG$191,
        '030_01_利用データ_共通'!$G$472=3,'[3]031_61_面積水準達成割合_2550'!$BC$191,
        '030_01_利用データ_共通'!$G$472=4,'[3]031_61_面積水準達成割合_2550'!$AW$191,
        '030_01_利用データ_共通'!$G$472=5,'[3]031_61_面積水準達成割合_2550'!$AF$191,
        '030_01_利用データ_共通'!$G$472=6,'[3]031_61_面積水準達成割合_2550'!$Z$191,
        '030_01_利用データ_共通'!$G$472=7,'[3]031_61_面積水準達成割合_2550'!$V$191,
        '030_01_利用データ_共通'!$G$472=8,'[3]031_61_面積水準達成割合_2550'!$P$191
)</f>
        <v>#DIV/0!</v>
      </c>
      <c r="AQ478" s="390" t="e" cm="1">
        <f t="array" ref="AQ478">_xlfn.IFS(
        '030_01_利用データ_共通'!$G$472=1,'[3]031_61_面積水準達成割合_2550'!$BM$205,
        '030_01_利用データ_共通'!$G$472=2,'[3]031_61_面積水準達成割合_2550'!$BG$205,
        '030_01_利用データ_共通'!$G$472=3,'[3]031_61_面積水準達成割合_2550'!$BC$205,
        '030_01_利用データ_共通'!$G$472=4,'[3]031_61_面積水準達成割合_2550'!$AW$205,
        '030_01_利用データ_共通'!$G$472=5,'[3]031_61_面積水準達成割合_2550'!$AF$205,
        '030_01_利用データ_共通'!$G$472=6,'[3]031_61_面積水準達成割合_2550'!$Z$205,
        '030_01_利用データ_共通'!$G$472=7,'[3]031_61_面積水準達成割合_2550'!$V$205,
        '030_01_利用データ_共通'!$G$472=8,'[3]031_61_面積水準達成割合_2550'!$P$205
)</f>
        <v>#DIV/0!</v>
      </c>
      <c r="AR478" s="391" t="e" cm="1">
        <f t="array" ref="AR478">_xlfn.IFS(
        '030_01_利用データ_共通'!$G$472=1,'[3]031_61_面積水準達成割合_2550'!$BM$219,
        '030_01_利用データ_共通'!$G$472=2,'[3]031_61_面積水準達成割合_2550'!$BG$219,
        '030_01_利用データ_共通'!$G$472=3,'[3]031_61_面積水準達成割合_2550'!$BC$219,
        '030_01_利用データ_共通'!$G$472=4,'[3]031_61_面積水準達成割合_2550'!$AW$219,
        '030_01_利用データ_共通'!$G$472=5,'[3]031_61_面積水準達成割合_2550'!$AF$219,
        '030_01_利用データ_共通'!$G$472=6,'[3]031_61_面積水準達成割合_2550'!$Z$219,
        '030_01_利用データ_共通'!$G$472=7,'[3]031_61_面積水準達成割合_2550'!$V$219,
        '030_01_利用データ_共通'!$G$472=8,'[3]031_61_面積水準達成割合_2550'!$P$219
)</f>
        <v>#DIV/0!</v>
      </c>
      <c r="AT478" s="18" t="s">
        <v>11</v>
      </c>
      <c r="AU478" s="380" t="e" cm="1">
        <f t="array" ref="AU478">_xlfn.IFS(
        '030_01_利用データ_共通'!$G$472=1,'[3]031_61_面積水準達成割合_2550'!$BM$151,
        '030_01_利用データ_共通'!$G$472=2,'[3]031_61_面積水準達成割合_2550'!$BG$151,
        '030_01_利用データ_共通'!$G$472=3,'[3]031_61_面積水準達成割合_2550'!$BC$151,
        '030_01_利用データ_共通'!$G$472=4,'[3]031_61_面積水準達成割合_2550'!$AW$151,
        '030_01_利用データ_共通'!$G$472=5,'[3]031_61_面積水準達成割合_2550'!$AF$151,
        '030_01_利用データ_共通'!$G$472=6,'[3]031_61_面積水準達成割合_2550'!$Z$151,
        '030_01_利用データ_共通'!$G$472=7,'[3]031_61_面積水準達成割合_2550'!$V$151,
        '030_01_利用データ_共通'!$G$472=8,'[3]031_61_面積水準達成割合_2550'!$P$151
)</f>
        <v>#DIV/0!</v>
      </c>
      <c r="AV478" s="380" t="e" cm="1">
        <f t="array" ref="AV478">_xlfn.IFS(
    '030_01_利用データ_共通'!$G$472=1,'[3]031_61_面積水準達成割合_2550'!$BM$165,
    '030_01_利用データ_共通'!$G$472=2,'[3]031_61_面積水準達成割合_2550'!$BG$165,
    '030_01_利用データ_共通'!$G$472=3,'[3]031_61_面積水準達成割合_2550'!$BC$165,
    '030_01_利用データ_共通'!$G$472=4,'[3]031_61_面積水準達成割合_2550'!$AW$165,
    '030_01_利用データ_共通'!$G$472=5,'[3]031_61_面積水準達成割合_2550'!$AF$165,
    '030_01_利用データ_共通'!$G$472=6,'[3]031_61_面積水準達成割合_2550'!$Z$165,
    '030_01_利用データ_共通'!$G$472=7,'[3]031_61_面積水準達成割合_2550'!$V$165,
    '030_01_利用データ_共通'!$G$472=8,'[3]031_61_面積水準達成割合_2550'!$P$165
)</f>
        <v>#DIV/0!</v>
      </c>
      <c r="AW478" s="390" t="e" cm="1">
        <f t="array" ref="AW478">_xlfn.IFS(
     '030_01_利用データ_共通'!$G$472=1,'[3]031_61_面積水準達成割合_2550'!$BM$179,
     '030_01_利用データ_共通'!$G$472=2,'[3]031_61_面積水準達成割合_2550'!$BG$179,
     '030_01_利用データ_共通'!$G$472=3,'[3]031_61_面積水準達成割合_2550'!$BC$179,
     '030_01_利用データ_共通'!$G$472=4,'[3]031_61_面積水準達成割合_2550'!$AW$179,
     '030_01_利用データ_共通'!$G$472=5,'[3]031_61_面積水準達成割合_2550'!$AF$179,
     '030_01_利用データ_共通'!$G$472=6,'[3]031_61_面積水準達成割合_2550'!$Z$179,
     '030_01_利用データ_共通'!$G$472=7,'[3]031_61_面積水準達成割合_2550'!$V$179,
     '030_01_利用データ_共通'!$G$472=8,'[3]031_61_面積水準達成割合_2550'!$P$179
)</f>
        <v>#DIV/0!</v>
      </c>
      <c r="AX478" s="390" t="e" cm="1">
        <f t="array" ref="AX478">_xlfn.IFS(
        '030_01_利用データ_共通'!$G$472=1,'[3]031_61_面積水準達成割合_2550'!$BM$193,
        '030_01_利用データ_共通'!$G$472=2,'[3]031_61_面積水準達成割合_2550'!$BG$193,
        '030_01_利用データ_共通'!$G$472=3,'[3]031_61_面積水準達成割合_2550'!$BC$193,
        '030_01_利用データ_共通'!$G$472=4,'[3]031_61_面積水準達成割合_2550'!$AW$193,
        '030_01_利用データ_共通'!$G$472=5,'[3]031_61_面積水準達成割合_2550'!$AF$193,
        '030_01_利用データ_共通'!$G$472=6,'[3]031_61_面積水準達成割合_2550'!$Z$193,
        '030_01_利用データ_共通'!$G$472=7,'[3]031_61_面積水準達成割合_2550'!$V$193,
        '030_01_利用データ_共通'!$G$472=8,'[3]031_61_面積水準達成割合_2550'!$P$193
)</f>
        <v>#DIV/0!</v>
      </c>
      <c r="AY478" s="390" t="e" cm="1">
        <f t="array" ref="AY478">_xlfn.IFS(
        '030_01_利用データ_共通'!$G$472=1,'[3]031_61_面積水準達成割合_2550'!$BM$207,
        '030_01_利用データ_共通'!$G$472=2,'[3]031_61_面積水準達成割合_2550'!$BG$207,
        '030_01_利用データ_共通'!$G$472=3,'[3]031_61_面積水準達成割合_2550'!$BC$207,
        '030_01_利用データ_共通'!$G$472=4,'[3]031_61_面積水準達成割合_2550'!$AW$207,
        '030_01_利用データ_共通'!$G$472=5,'[3]031_61_面積水準達成割合_2550'!$AF$207,
        '030_01_利用データ_共通'!$G$472=6,'[3]031_61_面積水準達成割合_2550'!$Z$207,
        '030_01_利用データ_共通'!$G$472=7,'[3]031_61_面積水準達成割合_2550'!$V$207,
        '030_01_利用データ_共通'!$G$472=8,'[3]031_61_面積水準達成割合_2550'!$P$207
)</f>
        <v>#DIV/0!</v>
      </c>
      <c r="AZ478" s="391" t="e" cm="1">
        <f t="array" ref="AZ478">_xlfn.IFS(
        '030_01_利用データ_共通'!$G$472=1,'[3]031_61_面積水準達成割合_2550'!$BM$221,
        '030_01_利用データ_共通'!$G$472=2,'[3]031_61_面積水準達成割合_2550'!$BG$221,
        '030_01_利用データ_共通'!$G$472=3,'[3]031_61_面積水準達成割合_2550'!$BC$221,
        '030_01_利用データ_共通'!$G$472=4,'[3]031_61_面積水準達成割合_2550'!$AW$221,
        '030_01_利用データ_共通'!$G$472=5,'[3]031_61_面積水準達成割合_2550'!$AF$221,
        '030_01_利用データ_共通'!$G$472=6,'[3]031_61_面積水準達成割合_2550'!$Z$221,
        '030_01_利用データ_共通'!$G$472=7,'[3]031_61_面積水準達成割合_2550'!$V$221,
        '030_01_利用データ_共通'!$G$472=8,'[3]031_61_面積水準達成割合_2550'!$P$221
)</f>
        <v>#DIV/0!</v>
      </c>
    </row>
    <row r="479" spans="2:71">
      <c r="B479" s="200"/>
      <c r="D479" s="248"/>
      <c r="E479" s="431"/>
      <c r="F479" s="17" t="s">
        <v>10</v>
      </c>
      <c r="G479" s="387" t="e">
        <f t="array" ref="G479:G483">_xlfn.IFS(
        OR('030_01_利用データ_共通'!$G$472=1,'030_01_利用データ_共通'!$G$472=2),TRANSPOSE('[3]031_61_面積水準達成割合_2550'!$BH$141:$BL$141),
        OR('030_01_利用データ_共通'!$G$472=3,'030_01_利用データ_共通'!$G$472=4),TRANSPOSE('[3]031_61_面積水準達成割合_2550'!$AX$141:$BB$141),
        OR('030_01_利用データ_共通'!$G$472=5,'030_01_利用データ_共通'!$G$472=6),TRANSPOSE('[3]031_61_面積水準達成割合_2550'!$AA$141:$AE$141),
        OR('030_01_利用データ_共通'!$G$472=7,'030_01_利用データ_共通'!$G$472=8),TRANSPOSE('[3]031_61_面積水準達成割合_2550'!$Q$141:$U$141)
)</f>
        <v>#DIV/0!</v>
      </c>
      <c r="H479" s="387" t="e">
        <f t="array" ref="H479:H483">_xlfn.IFS(
     OR('030_01_利用データ_共通'!$G$472=1,'030_01_利用データ_共通'!$G$472=2),TRANSPOSE('[3]031_61_面積水準達成割合_2550'!$BH$155:$BL$155),
     OR('030_01_利用データ_共通'!$G$472=3,'030_01_利用データ_共通'!$G$472=4),TRANSPOSE('[3]031_61_面積水準達成割合_2550'!$AX$155:$BB$155),
     OR('030_01_利用データ_共通'!$G$472=5,'030_01_利用データ_共通'!$G$472=6),TRANSPOSE('[3]031_61_面積水準達成割合_2550'!$AA$155:$AE$155),
     OR('030_01_利用データ_共通'!$G$472=7,'030_01_利用データ_共通'!$G$472=8),TRANSPOSE('[3]031_61_面積水準達成割合_2550'!$Q$155:$U$155)
)</f>
        <v>#DIV/0!</v>
      </c>
      <c r="I479" s="389" t="e">
        <f t="array" ref="I479:I483">_xlfn.IFS(
     OR('030_01_利用データ_共通'!$G$472=1,'030_01_利用データ_共通'!$G$472=2),TRANSPOSE('[3]031_61_面積水準達成割合_2550'!$BH$169:$BL$169),
     OR('030_01_利用データ_共通'!$G$472=3,'030_01_利用データ_共通'!$G$472=4),TRANSPOSE('[3]031_61_面積水準達成割合_2550'!$AX$169:$BB$169),
     OR('030_01_利用データ_共通'!$G$472=5,'030_01_利用データ_共通'!$G$472=6),TRANSPOSE('[3]031_61_面積水準達成割合_2550'!$AA$169:$AE$169),
     OR('030_01_利用データ_共通'!$G$472=7,'030_01_利用データ_共通'!$G$472=8),TRANSPOSE('[3]031_61_面積水準達成割合_2550'!$Q$169:$U$169)
)</f>
        <v>#DIV/0!</v>
      </c>
      <c r="J479" s="389" t="e">
        <f t="array" ref="J479:J483">_xlfn.IFS(
     OR('030_01_利用データ_共通'!$G$472=1,'030_01_利用データ_共通'!$G$472=2),TRANSPOSE('[3]031_61_面積水準達成割合_2550'!$BH$183:$BL$183),
     OR('030_01_利用データ_共通'!$G$472=3,'030_01_利用データ_共通'!$G$472=4),TRANSPOSE('[3]031_61_面積水準達成割合_2550'!$AX$183:$BB$183),
     OR('030_01_利用データ_共通'!$G$472=5,'030_01_利用データ_共通'!$G$472=6),TRANSPOSE('[3]031_61_面積水準達成割合_2550'!$AA$183:$AE$183),
     OR('030_01_利用データ_共通'!$G$472=7,'030_01_利用データ_共通'!$G$472=8),TRANSPOSE('[3]031_61_面積水準達成割合_2550'!$Q$183:$U$183)
)</f>
        <v>#DIV/0!</v>
      </c>
      <c r="K479" s="389" t="e">
        <f t="array" ref="K479:K483">_xlfn.IFS(
     OR('030_01_利用データ_共通'!$G$472=1,'030_01_利用データ_共通'!$G$472=2),TRANSPOSE('[3]031_61_面積水準達成割合_2550'!$BH$197:$BL$197),
     OR('030_01_利用データ_共通'!$G$472=3,'030_01_利用データ_共通'!$G$472=4),TRANSPOSE('[3]031_61_面積水準達成割合_2550'!$AX$197:$BB$197),
     OR('030_01_利用データ_共通'!$G$472=5,'030_01_利用データ_共通'!$G$472=6),TRANSPOSE('[3]031_61_面積水準達成割合_2550'!$AA$197:$AE$197),
     OR('030_01_利用データ_共通'!$G$472=7,'030_01_利用データ_共通'!$G$472=8),TRANSPOSE('[3]031_61_面積水準達成割合_2550'!$Q$197:$U$197)
)</f>
        <v>#DIV/0!</v>
      </c>
      <c r="L479" s="392" t="e">
        <f t="array" ref="L479:L483">_xlfn.IFS(
     OR('030_01_利用データ_共通'!$G$472=1,'030_01_利用データ_共通'!$G$472=2),TRANSPOSE('[3]031_61_面積水準達成割合_2550'!$BH$211:$BL$211),
     OR('030_01_利用データ_共通'!$G$472=3,'030_01_利用データ_共通'!$G$472=4),TRANSPOSE('[3]031_61_面積水準達成割合_2550'!$AX$211:$BB$211),
     OR('030_01_利用データ_共通'!$G$472=5,'030_01_利用データ_共通'!$G$472=6),TRANSPOSE('[3]031_61_面積水準達成割合_2550'!$AA$211:$AE$211),
     OR('030_01_利用データ_共通'!$G$472=7,'030_01_利用データ_共通'!$G$472=8),TRANSPOSE('[3]031_61_面積水準達成割合_2550'!$Q$211:$U$211)
)</f>
        <v>#DIV/0!</v>
      </c>
      <c r="N479" s="17" t="s">
        <v>10</v>
      </c>
      <c r="O479" s="387" t="e">
        <f t="array" ref="O479:O483">_xlfn.IFS(
        OR('030_01_利用データ_共通'!$G$472=1,'030_01_利用データ_共通'!$G$472=2),TRANSPOSE('[3]031_61_面積水準達成割合_2550'!$BH$143:$BL$143),
        OR('030_01_利用データ_共通'!$G$472=3,'030_01_利用データ_共通'!$G$472=4),TRANSPOSE('[3]031_61_面積水準達成割合_2550'!$AX$143:$BB$143),
        OR('030_01_利用データ_共通'!$G$472=5,'030_01_利用データ_共通'!$G$472=6),TRANSPOSE('[3]031_61_面積水準達成割合_2550'!$AA$143:$AE$143),
        OR('030_01_利用データ_共通'!$G$472=7,'030_01_利用データ_共通'!$G$472=8),TRANSPOSE('[3]031_61_面積水準達成割合_2550'!$Q$143:$U$143)
)</f>
        <v>#DIV/0!</v>
      </c>
      <c r="P479" s="387" t="e">
        <f t="array" ref="P479:P483">_xlfn.IFS(
     OR('030_01_利用データ_共通'!$G$472=1,'030_01_利用データ_共通'!$G$472=2),TRANSPOSE('[3]031_61_面積水準達成割合_2550'!$BH$157:$BL$157),
     OR('030_01_利用データ_共通'!$G$472=3,'030_01_利用データ_共通'!$G$472=4),TRANSPOSE('[3]031_61_面積水準達成割合_2550'!$AX$157:$BB$157),
     OR('030_01_利用データ_共通'!$G$472=5,'030_01_利用データ_共通'!$G$472=6),TRANSPOSE('[3]031_61_面積水準達成割合_2550'!$AA$157:$AE$157),
     OR('030_01_利用データ_共通'!$G$472=7,'030_01_利用データ_共通'!$G$472=8),TRANSPOSE('[3]031_61_面積水準達成割合_2550'!$Q$157:$U$157)
)</f>
        <v>#DIV/0!</v>
      </c>
      <c r="Q479" s="389" t="e">
        <f t="array" ref="Q479:Q483">_xlfn.IFS(
     OR('030_01_利用データ_共通'!$G$472=1,'030_01_利用データ_共通'!$G$472=2),TRANSPOSE('[3]031_61_面積水準達成割合_2550'!$BH$171:$BL$171),
     OR('030_01_利用データ_共通'!$G$472=3,'030_01_利用データ_共通'!$G$472=4),TRANSPOSE('[3]031_61_面積水準達成割合_2550'!$AX$171:$BB$171),
     OR('030_01_利用データ_共通'!$G$472=5,'030_01_利用データ_共通'!$G$472=6),TRANSPOSE('[3]031_61_面積水準達成割合_2550'!$AA$171:$AE$171),
     OR('030_01_利用データ_共通'!$G$472=7,'030_01_利用データ_共通'!$G$472=8),TRANSPOSE('[3]031_61_面積水準達成割合_2550'!$Q$171:$U$171)
)</f>
        <v>#DIV/0!</v>
      </c>
      <c r="R479" s="389" t="e">
        <f t="array" ref="R479:R483">_xlfn.IFS(
     OR('030_01_利用データ_共通'!$G$472=1,'030_01_利用データ_共通'!$G$472=2),TRANSPOSE('[3]031_61_面積水準達成割合_2550'!$BH$185:$BL$185),
     OR('030_01_利用データ_共通'!$G$472=3,'030_01_利用データ_共通'!$G$472=4),TRANSPOSE('[3]031_61_面積水準達成割合_2550'!$AX$185:$BB$185),
     OR('030_01_利用データ_共通'!$G$472=5,'030_01_利用データ_共通'!$G$472=6),TRANSPOSE('[3]031_61_面積水準達成割合_2550'!$AA$185:$AE$185),
     OR('030_01_利用データ_共通'!$G$472=7,'030_01_利用データ_共通'!$G$472=8),TRANSPOSE('[3]031_61_面積水準達成割合_2550'!$Q$185:$U$185)
)</f>
        <v>#DIV/0!</v>
      </c>
      <c r="S479" s="389" t="e">
        <f t="array" ref="S479:S483">_xlfn.IFS(
     OR('030_01_利用データ_共通'!$G$472=1,'030_01_利用データ_共通'!$G$472=2),TRANSPOSE('[3]031_61_面積水準達成割合_2550'!$BH$199:$BL$199),
     OR('030_01_利用データ_共通'!$G$472=3,'030_01_利用データ_共通'!$G$472=4),TRANSPOSE('[3]031_61_面積水準達成割合_2550'!$AX$199:$BB$199),
     OR('030_01_利用データ_共通'!$G$472=5,'030_01_利用データ_共通'!$G$472=6),TRANSPOSE('[3]031_61_面積水準達成割合_2550'!$AA$199:$AE$199),
     OR('030_01_利用データ_共通'!$G$472=7,'030_01_利用データ_共通'!$G$472=8),TRANSPOSE('[3]031_61_面積水準達成割合_2550'!$Q$199:$U$199)
)</f>
        <v>#DIV/0!</v>
      </c>
      <c r="T479" s="392" t="e">
        <f t="array" ref="T479:T483">_xlfn.IFS(
     OR('030_01_利用データ_共通'!$G$472=1,'030_01_利用データ_共通'!$G$472=2),TRANSPOSE('[3]031_61_面積水準達成割合_2550'!$BH$213:$BL$213),
     OR('030_01_利用データ_共通'!$G$472=3,'030_01_利用データ_共通'!$G$472=4),TRANSPOSE('[3]031_61_面積水準達成割合_2550'!$AX$213:$BB$213),
     OR('030_01_利用データ_共通'!$G$472=5,'030_01_利用データ_共通'!$G$472=6),TRANSPOSE('[3]031_61_面積水準達成割合_2550'!$AA$213:$AE$213),
     OR('030_01_利用データ_共通'!$G$472=7,'030_01_利用データ_共通'!$G$472=8),TRANSPOSE('[3]031_61_面積水準達成割合_2550'!$Q$213:$U$213)
)</f>
        <v>#DIV/0!</v>
      </c>
      <c r="V479" s="17" t="s">
        <v>10</v>
      </c>
      <c r="W479" s="387" t="e">
        <f t="array" ref="W479:W483">_xlfn.IFS(
        OR('030_01_利用データ_共通'!$G$472=1,'030_01_利用データ_共通'!$G$472=2),TRANSPOSE('[3]031_61_面積水準達成割合_2550'!$BH$145:$BL$145),
        OR('030_01_利用データ_共通'!$G$472=3,'030_01_利用データ_共通'!$G$472=4),TRANSPOSE('[3]031_61_面積水準達成割合_2550'!$AX$145:$BB$145),
        OR('030_01_利用データ_共通'!$G$472=5,'030_01_利用データ_共通'!$G$472=6),TRANSPOSE('[3]031_61_面積水準達成割合_2550'!$AA$145:$AE$145),
        OR('030_01_利用データ_共通'!$G$472=7,'030_01_利用データ_共通'!$G$472=8),TRANSPOSE('[3]031_61_面積水準達成割合_2550'!$Q$145:$U$145)
)</f>
        <v>#DIV/0!</v>
      </c>
      <c r="X479" s="387" t="e">
        <f t="array" ref="X479:X483">_xlfn.IFS(
     OR('030_01_利用データ_共通'!$G$472=1,'030_01_利用データ_共通'!$G$472=2),TRANSPOSE('[3]031_61_面積水準達成割合_2550'!$BH$159:$BL$159),
     OR('030_01_利用データ_共通'!$G$472=3,'030_01_利用データ_共通'!$G$472=4),TRANSPOSE('[3]031_61_面積水準達成割合_2550'!$AX$159:$BB$159),
     OR('030_01_利用データ_共通'!$G$472=5,'030_01_利用データ_共通'!$G$472=6),TRANSPOSE('[3]031_61_面積水準達成割合_2550'!$AA$159:$AE$159),
     OR('030_01_利用データ_共通'!$G$472=7,'030_01_利用データ_共通'!$G$472=8),TRANSPOSE('[3]031_61_面積水準達成割合_2550'!$Q$159:$U$159)
)</f>
        <v>#DIV/0!</v>
      </c>
      <c r="Y479" s="389" t="e">
        <f t="array" ref="Y479:Y483">_xlfn.IFS(
     OR('030_01_利用データ_共通'!$G$472=1,'030_01_利用データ_共通'!$G$472=2),TRANSPOSE('[3]031_61_面積水準達成割合_2550'!$BH$173:$BL$173),
     OR('030_01_利用データ_共通'!$G$472=3,'030_01_利用データ_共通'!$G$472=4),TRANSPOSE('[3]031_61_面積水準達成割合_2550'!$AX$173:$BB$173),
     OR('030_01_利用データ_共通'!$G$472=5,'030_01_利用データ_共通'!$G$472=6),TRANSPOSE('[3]031_61_面積水準達成割合_2550'!$AA$173:$AE$173),
     OR('030_01_利用データ_共通'!$G$472=7,'030_01_利用データ_共通'!$G$472=8),TRANSPOSE('[3]031_61_面積水準達成割合_2550'!$Q$173:$U$173)
)</f>
        <v>#DIV/0!</v>
      </c>
      <c r="Z479" s="389" t="e">
        <f t="array" ref="Z479:Z483">_xlfn.IFS(
     OR('030_01_利用データ_共通'!$G$472=1,'030_01_利用データ_共通'!$G$472=2),TRANSPOSE('[3]031_61_面積水準達成割合_2550'!$BH$187:$BL$187),
     OR('030_01_利用データ_共通'!$G$472=3,'030_01_利用データ_共通'!$G$472=4),TRANSPOSE('[3]031_61_面積水準達成割合_2550'!$AX$187:$BB$187),
     OR('030_01_利用データ_共通'!$G$472=5,'030_01_利用データ_共通'!$G$472=6),TRANSPOSE('[3]031_61_面積水準達成割合_2550'!$AA$187:$AE$187),
     OR('030_01_利用データ_共通'!$G$472=7,'030_01_利用データ_共通'!$G$472=8),TRANSPOSE('[3]031_61_面積水準達成割合_2550'!$Q$187:$U$187)
)</f>
        <v>#DIV/0!</v>
      </c>
      <c r="AA479" s="389" t="e">
        <f t="array" ref="AA479:AA483">_xlfn.IFS(
     OR('030_01_利用データ_共通'!$G$472=1,'030_01_利用データ_共通'!$G$472=2),TRANSPOSE('[3]031_61_面積水準達成割合_2550'!$BH$201:$BL$201),
     OR('030_01_利用データ_共通'!$G$472=3,'030_01_利用データ_共通'!$G$472=4),TRANSPOSE('[3]031_61_面積水準達成割合_2550'!$AX$201:$BB$201),
     OR('030_01_利用データ_共通'!$G$472=5,'030_01_利用データ_共通'!$G$472=6),TRANSPOSE('[3]031_61_面積水準達成割合_2550'!$AA$201:$AE$201),
     OR('030_01_利用データ_共通'!$G$472=7,'030_01_利用データ_共通'!$G$472=8),TRANSPOSE('[3]031_61_面積水準達成割合_2550'!$Q$201:$U$201)
)</f>
        <v>#DIV/0!</v>
      </c>
      <c r="AB479" s="392" t="e">
        <f t="array" ref="AB479:AB483">_xlfn.IFS(
     OR('030_01_利用データ_共通'!$G$472=1,'030_01_利用データ_共通'!$G$472=2),TRANSPOSE('[3]031_61_面積水準達成割合_2550'!$BH$215:$BL$215),
     OR('030_01_利用データ_共通'!$G$472=3,'030_01_利用データ_共通'!$G$472=4),TRANSPOSE('[3]031_61_面積水準達成割合_2550'!$AX$215:$BB$215),
     OR('030_01_利用データ_共通'!$G$472=5,'030_01_利用データ_共通'!$G$472=6),TRANSPOSE('[3]031_61_面積水準達成割合_2550'!$AA$215:$AE$215),
     OR('030_01_利用データ_共通'!$G$472=7,'030_01_利用データ_共通'!$G$472=8),TRANSPOSE('[3]031_61_面積水準達成割合_2550'!$Q$215:$U$215)
)</f>
        <v>#DIV/0!</v>
      </c>
      <c r="AD479" s="17" t="s">
        <v>10</v>
      </c>
      <c r="AE479" s="387" t="e">
        <f t="array" ref="AE479:AE483">_xlfn.IFS(
        OR('030_01_利用データ_共通'!$G$472=1,'030_01_利用データ_共通'!$G$472=2),TRANSPOSE('[3]031_61_面積水準達成割合_2550'!$BH$147:$BL$147),
        OR('030_01_利用データ_共通'!$G$472=3,'030_01_利用データ_共通'!$G$472=4),TRANSPOSE('[3]031_61_面積水準達成割合_2550'!$AX$147:$BB$147),
        OR('030_01_利用データ_共通'!$G$472=5,'030_01_利用データ_共通'!$G$472=6),TRANSPOSE('[3]031_61_面積水準達成割合_2550'!$AA$147:$AE$147),
        OR('030_01_利用データ_共通'!$G$472=7,'030_01_利用データ_共通'!$G$472=8),TRANSPOSE('[3]031_61_面積水準達成割合_2550'!$Q$147:$U$147)
)</f>
        <v>#DIV/0!</v>
      </c>
      <c r="AF479" s="387" t="e">
        <f t="array" ref="AF479:AF483">_xlfn.IFS(
     OR('030_01_利用データ_共通'!$G$472=1,'030_01_利用データ_共通'!$G$472=2),TRANSPOSE('[3]031_61_面積水準達成割合_2550'!$BH$161:$BL$161),
     OR('030_01_利用データ_共通'!$G$472=3,'030_01_利用データ_共通'!$G$472=4),TRANSPOSE('[3]031_61_面積水準達成割合_2550'!$AX$161:$BB$161),
     OR('030_01_利用データ_共通'!$G$472=5,'030_01_利用データ_共通'!$G$472=6),TRANSPOSE('[3]031_61_面積水準達成割合_2550'!$AA$161:$AE$161),
     OR('030_01_利用データ_共通'!$G$472=7,'030_01_利用データ_共通'!$G$472=8),TRANSPOSE('[3]031_61_面積水準達成割合_2550'!$Q$161:$U$161)
)</f>
        <v>#DIV/0!</v>
      </c>
      <c r="AG479" s="389" t="e">
        <f t="array" ref="AG479:AG483">_xlfn.IFS(
     OR('030_01_利用データ_共通'!$G$472=1,'030_01_利用データ_共通'!$G$472=2),TRANSPOSE('[3]031_61_面積水準達成割合_2550'!$BH$175:$BL$175),
     OR('030_01_利用データ_共通'!$G$472=3,'030_01_利用データ_共通'!$G$472=4),TRANSPOSE('[3]031_61_面積水準達成割合_2550'!$AX$175:$BB$175),
     OR('030_01_利用データ_共通'!$G$472=5,'030_01_利用データ_共通'!$G$472=6),TRANSPOSE('[3]031_61_面積水準達成割合_2550'!$AA$175:$AE$175),
     OR('030_01_利用データ_共通'!$G$472=7,'030_01_利用データ_共通'!$G$472=8),TRANSPOSE('[3]031_61_面積水準達成割合_2550'!$Q$175:$U$175)
)</f>
        <v>#DIV/0!</v>
      </c>
      <c r="AH479" s="389" t="e">
        <f t="array" ref="AH479:AH483">_xlfn.IFS(
     OR('030_01_利用データ_共通'!$G$472=1,'030_01_利用データ_共通'!$G$472=2),TRANSPOSE('[3]031_61_面積水準達成割合_2550'!$BH$189:$BL$189),
     OR('030_01_利用データ_共通'!$G$472=3,'030_01_利用データ_共通'!$G$472=4),TRANSPOSE('[3]031_61_面積水準達成割合_2550'!$AX$189:$BB$189),
     OR('030_01_利用データ_共通'!$G$472=5,'030_01_利用データ_共通'!$G$472=6),TRANSPOSE('[3]031_61_面積水準達成割合_2550'!$AA$189:$AE$189),
     OR('030_01_利用データ_共通'!$G$472=7,'030_01_利用データ_共通'!$G$472=8),TRANSPOSE('[3]031_61_面積水準達成割合_2550'!$Q$189:$U$189)
)</f>
        <v>#DIV/0!</v>
      </c>
      <c r="AI479" s="389" t="e">
        <f t="array" ref="AI479:AI483">_xlfn.IFS(
     OR('030_01_利用データ_共通'!$G$472=1,'030_01_利用データ_共通'!$G$472=2),TRANSPOSE('[3]031_61_面積水準達成割合_2550'!$BH$203:$BL$203),
     OR('030_01_利用データ_共通'!$G$472=3,'030_01_利用データ_共通'!$G$472=4),TRANSPOSE('[3]031_61_面積水準達成割合_2550'!$AX$203:$BB$203),
     OR('030_01_利用データ_共通'!$G$472=5,'030_01_利用データ_共通'!$G$472=6),TRANSPOSE('[3]031_61_面積水準達成割合_2550'!$AA$203:$AE$203),
     OR('030_01_利用データ_共通'!$G$472=7,'030_01_利用データ_共通'!$G$472=8),TRANSPOSE('[3]031_61_面積水準達成割合_2550'!$Q$203:$U$203)
)</f>
        <v>#DIV/0!</v>
      </c>
      <c r="AJ479" s="392" t="e">
        <f t="array" ref="AJ479:AJ483">_xlfn.IFS(
     OR('030_01_利用データ_共通'!$G$472=1,'030_01_利用データ_共通'!$G$472=2),TRANSPOSE('[3]031_61_面積水準達成割合_2550'!$BH$217:$BL$217),
     OR('030_01_利用データ_共通'!$G$472=3,'030_01_利用データ_共通'!$G$472=4),TRANSPOSE('[3]031_61_面積水準達成割合_2550'!$AX$217:$BB$217),
     OR('030_01_利用データ_共通'!$G$472=5,'030_01_利用データ_共通'!$G$472=6),TRANSPOSE('[3]031_61_面積水準達成割合_2550'!$AA$217:$AE$217),
     OR('030_01_利用データ_共通'!$G$472=7,'030_01_利用データ_共通'!$G$472=8),TRANSPOSE('[3]031_61_面積水準達成割合_2550'!$Q$217:$U$217)
)</f>
        <v>#DIV/0!</v>
      </c>
      <c r="AL479" s="17" t="s">
        <v>10</v>
      </c>
      <c r="AM479" s="387" t="e">
        <f t="array" ref="AM479:AM483">_xlfn.IFS(
        OR('030_01_利用データ_共通'!$G$472=1,'030_01_利用データ_共通'!$G$472=2),TRANSPOSE('[3]031_61_面積水準達成割合_2550'!$BH$149:$BL$149),
        OR('030_01_利用データ_共通'!$G$472=3,'030_01_利用データ_共通'!$G$472=4),TRANSPOSE('[3]031_61_面積水準達成割合_2550'!$AX$149:$BB$149),
        OR('030_01_利用データ_共通'!$G$472=5,'030_01_利用データ_共通'!$G$472=6),TRANSPOSE('[3]031_61_面積水準達成割合_2550'!$AA$149:$AE$149),
        OR('030_01_利用データ_共通'!$G$472=7,'030_01_利用データ_共通'!$G$472=8),TRANSPOSE('[3]031_61_面積水準達成割合_2550'!$Q$149:$U$149)
)</f>
        <v>#DIV/0!</v>
      </c>
      <c r="AN479" s="387" t="e">
        <f t="array" ref="AN479:AN483">_xlfn.IFS(
     OR('030_01_利用データ_共通'!$G$472=1,'030_01_利用データ_共通'!$G$472=2),TRANSPOSE('[3]031_61_面積水準達成割合_2550'!$BH$163:$BL$163),
     OR('030_01_利用データ_共通'!$G$472=3,'030_01_利用データ_共通'!$G$472=4),TRANSPOSE('[3]031_61_面積水準達成割合_2550'!$AX$163:$BB$163),
     OR('030_01_利用データ_共通'!$G$472=5,'030_01_利用データ_共通'!$G$472=6),TRANSPOSE('[3]031_61_面積水準達成割合_2550'!$AA$163:$AE$163),
     OR('030_01_利用データ_共通'!$G$472=7,'030_01_利用データ_共通'!$G$472=8),TRANSPOSE('[3]031_61_面積水準達成割合_2550'!$Q$163:$U$163)
)</f>
        <v>#DIV/0!</v>
      </c>
      <c r="AO479" s="389" t="e">
        <f t="array" ref="AO479:AO483">_xlfn.IFS(
     OR('030_01_利用データ_共通'!$G$472=1,'030_01_利用データ_共通'!$G$472=2),TRANSPOSE('[3]031_61_面積水準達成割合_2550'!$BH$177:$BL$177),
     OR('030_01_利用データ_共通'!$G$472=3,'030_01_利用データ_共通'!$G$472=4),TRANSPOSE('[3]031_61_面積水準達成割合_2550'!$AX$177:$BB$177),
     OR('030_01_利用データ_共通'!$G$472=5,'030_01_利用データ_共通'!$G$472=6),TRANSPOSE('[3]031_61_面積水準達成割合_2550'!$AA$177:$AE$177),
     OR('030_01_利用データ_共通'!$G$472=7,'030_01_利用データ_共通'!$G$472=8),TRANSPOSE('[3]031_61_面積水準達成割合_2550'!$Q$177:$U$177)
)</f>
        <v>#DIV/0!</v>
      </c>
      <c r="AP479" s="389" t="e">
        <f t="array" ref="AP479:AP483">_xlfn.IFS(
     OR('030_01_利用データ_共通'!$G$472=1,'030_01_利用データ_共通'!$G$472=2),TRANSPOSE('[3]031_61_面積水準達成割合_2550'!$BH$191:$BL$191),
     OR('030_01_利用データ_共通'!$G$472=3,'030_01_利用データ_共通'!$G$472=4),TRANSPOSE('[3]031_61_面積水準達成割合_2550'!$AX$191:$BB$191),
     OR('030_01_利用データ_共通'!$G$472=5,'030_01_利用データ_共通'!$G$472=6),TRANSPOSE('[3]031_61_面積水準達成割合_2550'!$AA$191:$AE$191),
     OR('030_01_利用データ_共通'!$G$472=7,'030_01_利用データ_共通'!$G$472=8),TRANSPOSE('[3]031_61_面積水準達成割合_2550'!$Q$191:$U$191)
)</f>
        <v>#DIV/0!</v>
      </c>
      <c r="AQ479" s="389" t="e">
        <f t="array" ref="AQ479:AQ483">_xlfn.IFS(
     OR('030_01_利用データ_共通'!$G$472=1,'030_01_利用データ_共通'!$G$472=2),TRANSPOSE('[3]031_61_面積水準達成割合_2550'!$BH$205:$BL$205),
     OR('030_01_利用データ_共通'!$G$472=3,'030_01_利用データ_共通'!$G$472=4),TRANSPOSE('[3]031_61_面積水準達成割合_2550'!$AX$205:$BB$205),
     OR('030_01_利用データ_共通'!$G$472=5,'030_01_利用データ_共通'!$G$472=6),TRANSPOSE('[3]031_61_面積水準達成割合_2550'!$AA$205:$AE$205),
     OR('030_01_利用データ_共通'!$G$472=7,'030_01_利用データ_共通'!$G$472=8),TRANSPOSE('[3]031_61_面積水準達成割合_2550'!$Q$205:$U$205)
)</f>
        <v>#DIV/0!</v>
      </c>
      <c r="AR479" s="392" t="e">
        <f t="array" ref="AR479:AR483">_xlfn.IFS(
     OR('030_01_利用データ_共通'!$G$472=1,'030_01_利用データ_共通'!$G$472=2),TRANSPOSE('[3]031_61_面積水準達成割合_2550'!$BH$219:$BL$219),
     OR('030_01_利用データ_共通'!$G$472=3,'030_01_利用データ_共通'!$G$472=4),TRANSPOSE('[3]031_61_面積水準達成割合_2550'!$AX$219:$BB$219),
     OR('030_01_利用データ_共通'!$G$472=5,'030_01_利用データ_共通'!$G$472=6),TRANSPOSE('[3]031_61_面積水準達成割合_2550'!$AA$219:$AE$219),
     OR('030_01_利用データ_共通'!$G$472=7,'030_01_利用データ_共通'!$G$472=8),TRANSPOSE('[3]031_61_面積水準達成割合_2550'!$Q$219:$U$219)
)</f>
        <v>#DIV/0!</v>
      </c>
      <c r="AT479" s="17" t="s">
        <v>10</v>
      </c>
      <c r="AU479" s="387" t="e">
        <f t="array" ref="AU479:AU483">_xlfn.IFS(
        OR('030_01_利用データ_共通'!$G$472=1,'030_01_利用データ_共通'!$G$472=2),TRANSPOSE('[3]031_61_面積水準達成割合_2550'!$BH$151:$BL$151),
        OR('030_01_利用データ_共通'!$G$472=3,'030_01_利用データ_共通'!$G$472=4),TRANSPOSE('[3]031_61_面積水準達成割合_2550'!$AX$151:$BB$151),
        OR('030_01_利用データ_共通'!$G$472=5,'030_01_利用データ_共通'!$G$472=6),TRANSPOSE('[3]031_61_面積水準達成割合_2550'!$AA$151:$AE$151),
        OR('030_01_利用データ_共通'!$G$472=7,'030_01_利用データ_共通'!$G$472=8),TRANSPOSE('[3]031_61_面積水準達成割合_2550'!$Q$151:$U$151)
)</f>
        <v>#DIV/0!</v>
      </c>
      <c r="AV479" s="387" t="e">
        <f t="array" ref="AV479:AV483">_xlfn.IFS(
     OR('030_01_利用データ_共通'!$G$472=1,'030_01_利用データ_共通'!$G$472=2),TRANSPOSE('[3]031_61_面積水準達成割合_2550'!$BH$165:$BL$165),
     OR('030_01_利用データ_共通'!$G$472=3,'030_01_利用データ_共通'!$G$472=4),TRANSPOSE('[3]031_61_面積水準達成割合_2550'!$AX$165:$BB$165),
     OR('030_01_利用データ_共通'!$G$472=5,'030_01_利用データ_共通'!$G$472=6),TRANSPOSE('[3]031_61_面積水準達成割合_2550'!$AA$165:$AE$165),
     OR('030_01_利用データ_共通'!$G$472=7,'030_01_利用データ_共通'!$G$472=8),TRANSPOSE('[3]031_61_面積水準達成割合_2550'!$Q$165:$U$165)
)</f>
        <v>#DIV/0!</v>
      </c>
      <c r="AW479" s="389" t="e">
        <f t="array" ref="AW479:AW483">_xlfn.IFS(
     OR('030_01_利用データ_共通'!$G$472=1,'030_01_利用データ_共通'!$G$472=2),TRANSPOSE('[3]031_61_面積水準達成割合_2550'!$BH$179:$BL$179),
     OR('030_01_利用データ_共通'!$G$472=3,'030_01_利用データ_共通'!$G$472=4),TRANSPOSE('[3]031_61_面積水準達成割合_2550'!$AX$179:$BB$179),
     OR('030_01_利用データ_共通'!$G$472=5,'030_01_利用データ_共通'!$G$472=6),TRANSPOSE('[3]031_61_面積水準達成割合_2550'!$AA$179:$AE$179),
     OR('030_01_利用データ_共通'!$G$472=7,'030_01_利用データ_共通'!$G$472=8),TRANSPOSE('[3]031_61_面積水準達成割合_2550'!$Q$179:$U$179)
)</f>
        <v>#DIV/0!</v>
      </c>
      <c r="AX479" s="389" t="e">
        <f t="array" ref="AX479:AX483">_xlfn.IFS(
     OR('030_01_利用データ_共通'!$G$472=1,'030_01_利用データ_共通'!$G$472=2),TRANSPOSE('[3]031_61_面積水準達成割合_2550'!$BH$193:$BL$193),
     OR('030_01_利用データ_共通'!$G$472=3,'030_01_利用データ_共通'!$G$472=4),TRANSPOSE('[3]031_61_面積水準達成割合_2550'!$AX$193:$BB$193),
     OR('030_01_利用データ_共通'!$G$472=5,'030_01_利用データ_共通'!$G$472=6),TRANSPOSE('[3]031_61_面積水準達成割合_2550'!$AA$193:$AE$193),
     OR('030_01_利用データ_共通'!$G$472=7,'030_01_利用データ_共通'!$G$472=8),TRANSPOSE('[3]031_61_面積水準達成割合_2550'!$Q$193:$U$193)
)</f>
        <v>#DIV/0!</v>
      </c>
      <c r="AY479" s="389" t="e">
        <f t="array" ref="AY479:AY483">_xlfn.IFS(
     OR('030_01_利用データ_共通'!$G$472=1,'030_01_利用データ_共通'!$G$472=2),TRANSPOSE('[3]031_61_面積水準達成割合_2550'!$BH$207:$BL$207),
     OR('030_01_利用データ_共通'!$G$472=3,'030_01_利用データ_共通'!$G$472=4),TRANSPOSE('[3]031_61_面積水準達成割合_2550'!$AX$207:$BB$207),
     OR('030_01_利用データ_共通'!$G$472=5,'030_01_利用データ_共通'!$G$472=6),TRANSPOSE('[3]031_61_面積水準達成割合_2550'!$AA$207:$AE$207),
     OR('030_01_利用データ_共通'!$G$472=7,'030_01_利用データ_共通'!$G$472=8),TRANSPOSE('[3]031_61_面積水準達成割合_2550'!$Q$207:$U$207)
)</f>
        <v>#DIV/0!</v>
      </c>
      <c r="AZ479" s="392" t="e">
        <f t="array" ref="AZ479:AZ483">_xlfn.IFS(
     OR('030_01_利用データ_共通'!$G$472=1,'030_01_利用データ_共通'!$G$472=2),TRANSPOSE('[3]031_61_面積水準達成割合_2550'!$BH$221:$BL$221),
     OR('030_01_利用データ_共通'!$G$472=3,'030_01_利用データ_共通'!$G$472=4),TRANSPOSE('[3]031_61_面積水準達成割合_2550'!$AX$221:$BB$221),
     OR('030_01_利用データ_共通'!$G$472=5,'030_01_利用データ_共通'!$G$472=6),TRANSPOSE('[3]031_61_面積水準達成割合_2550'!$AA$221:$AE$221),
     OR('030_01_利用データ_共通'!$G$472=7,'030_01_利用データ_共通'!$G$472=8),TRANSPOSE('[3]031_61_面積水準達成割合_2550'!$Q$221:$U$221)
)</f>
        <v>#DIV/0!</v>
      </c>
    </row>
    <row r="480" spans="2:71">
      <c r="B480" s="200"/>
      <c r="D480" s="248"/>
      <c r="E480" s="431"/>
      <c r="F480" s="17" t="s">
        <v>9</v>
      </c>
      <c r="G480" s="387" t="e">
        <v>#DIV/0!</v>
      </c>
      <c r="H480" s="387" t="e">
        <v>#DIV/0!</v>
      </c>
      <c r="I480" s="389" t="e">
        <v>#DIV/0!</v>
      </c>
      <c r="J480" s="389" t="e">
        <v>#DIV/0!</v>
      </c>
      <c r="K480" s="389" t="e">
        <v>#DIV/0!</v>
      </c>
      <c r="L480" s="392" t="e">
        <v>#DIV/0!</v>
      </c>
      <c r="N480" s="17" t="s">
        <v>9</v>
      </c>
      <c r="O480" s="387" t="e">
        <v>#DIV/0!</v>
      </c>
      <c r="P480" s="387" t="e">
        <v>#DIV/0!</v>
      </c>
      <c r="Q480" s="389" t="e">
        <v>#DIV/0!</v>
      </c>
      <c r="R480" s="389" t="e">
        <v>#DIV/0!</v>
      </c>
      <c r="S480" s="389" t="e">
        <v>#DIV/0!</v>
      </c>
      <c r="T480" s="392" t="e">
        <v>#DIV/0!</v>
      </c>
      <c r="V480" s="17" t="s">
        <v>9</v>
      </c>
      <c r="W480" s="387" t="e">
        <v>#DIV/0!</v>
      </c>
      <c r="X480" s="387" t="e">
        <v>#DIV/0!</v>
      </c>
      <c r="Y480" s="389" t="e">
        <v>#DIV/0!</v>
      </c>
      <c r="Z480" s="389" t="e">
        <v>#DIV/0!</v>
      </c>
      <c r="AA480" s="389" t="e">
        <v>#DIV/0!</v>
      </c>
      <c r="AB480" s="392" t="e">
        <v>#DIV/0!</v>
      </c>
      <c r="AD480" s="17" t="s">
        <v>9</v>
      </c>
      <c r="AE480" s="387" t="e">
        <v>#DIV/0!</v>
      </c>
      <c r="AF480" s="387" t="e">
        <v>#DIV/0!</v>
      </c>
      <c r="AG480" s="389" t="e">
        <v>#DIV/0!</v>
      </c>
      <c r="AH480" s="389" t="e">
        <v>#DIV/0!</v>
      </c>
      <c r="AI480" s="389" t="e">
        <v>#DIV/0!</v>
      </c>
      <c r="AJ480" s="392" t="e">
        <v>#DIV/0!</v>
      </c>
      <c r="AL480" s="17" t="s">
        <v>9</v>
      </c>
      <c r="AM480" s="387" t="e">
        <v>#DIV/0!</v>
      </c>
      <c r="AN480" s="387" t="e">
        <v>#DIV/0!</v>
      </c>
      <c r="AO480" s="389" t="e">
        <v>#DIV/0!</v>
      </c>
      <c r="AP480" s="389" t="e">
        <v>#DIV/0!</v>
      </c>
      <c r="AQ480" s="389" t="e">
        <v>#DIV/0!</v>
      </c>
      <c r="AR480" s="392" t="e">
        <v>#DIV/0!</v>
      </c>
      <c r="AT480" s="17" t="s">
        <v>9</v>
      </c>
      <c r="AU480" s="387" t="e">
        <v>#DIV/0!</v>
      </c>
      <c r="AV480" s="387" t="e">
        <v>#DIV/0!</v>
      </c>
      <c r="AW480" s="389" t="e">
        <v>#DIV/0!</v>
      </c>
      <c r="AX480" s="389" t="e">
        <v>#DIV/0!</v>
      </c>
      <c r="AY480" s="389" t="e">
        <v>#DIV/0!</v>
      </c>
      <c r="AZ480" s="392" t="e">
        <v>#DIV/0!</v>
      </c>
    </row>
    <row r="481" spans="2:52">
      <c r="B481" s="200"/>
      <c r="D481" s="248"/>
      <c r="E481" s="431"/>
      <c r="F481" s="17" t="s">
        <v>8</v>
      </c>
      <c r="G481" s="387" t="e">
        <v>#DIV/0!</v>
      </c>
      <c r="H481" s="387" t="e">
        <v>#DIV/0!</v>
      </c>
      <c r="I481" s="389" t="e">
        <v>#DIV/0!</v>
      </c>
      <c r="J481" s="389" t="e">
        <v>#DIV/0!</v>
      </c>
      <c r="K481" s="389" t="e">
        <v>#DIV/0!</v>
      </c>
      <c r="L481" s="392" t="e">
        <v>#DIV/0!</v>
      </c>
      <c r="N481" s="17" t="s">
        <v>8</v>
      </c>
      <c r="O481" s="387" t="e">
        <v>#DIV/0!</v>
      </c>
      <c r="P481" s="387" t="e">
        <v>#DIV/0!</v>
      </c>
      <c r="Q481" s="389" t="e">
        <v>#DIV/0!</v>
      </c>
      <c r="R481" s="389" t="e">
        <v>#DIV/0!</v>
      </c>
      <c r="S481" s="389" t="e">
        <v>#DIV/0!</v>
      </c>
      <c r="T481" s="392" t="e">
        <v>#DIV/0!</v>
      </c>
      <c r="V481" s="17" t="s">
        <v>8</v>
      </c>
      <c r="W481" s="387" t="e">
        <v>#DIV/0!</v>
      </c>
      <c r="X481" s="387" t="e">
        <v>#DIV/0!</v>
      </c>
      <c r="Y481" s="389" t="e">
        <v>#DIV/0!</v>
      </c>
      <c r="Z481" s="389" t="e">
        <v>#DIV/0!</v>
      </c>
      <c r="AA481" s="389" t="e">
        <v>#DIV/0!</v>
      </c>
      <c r="AB481" s="392" t="e">
        <v>#DIV/0!</v>
      </c>
      <c r="AD481" s="17" t="s">
        <v>8</v>
      </c>
      <c r="AE481" s="387" t="e">
        <v>#DIV/0!</v>
      </c>
      <c r="AF481" s="387" t="e">
        <v>#DIV/0!</v>
      </c>
      <c r="AG481" s="389" t="e">
        <v>#DIV/0!</v>
      </c>
      <c r="AH481" s="389" t="e">
        <v>#DIV/0!</v>
      </c>
      <c r="AI481" s="389" t="e">
        <v>#DIV/0!</v>
      </c>
      <c r="AJ481" s="392" t="e">
        <v>#DIV/0!</v>
      </c>
      <c r="AL481" s="17" t="s">
        <v>8</v>
      </c>
      <c r="AM481" s="387" t="e">
        <v>#DIV/0!</v>
      </c>
      <c r="AN481" s="387" t="e">
        <v>#DIV/0!</v>
      </c>
      <c r="AO481" s="389" t="e">
        <v>#DIV/0!</v>
      </c>
      <c r="AP481" s="389" t="e">
        <v>#DIV/0!</v>
      </c>
      <c r="AQ481" s="389" t="e">
        <v>#DIV/0!</v>
      </c>
      <c r="AR481" s="392" t="e">
        <v>#DIV/0!</v>
      </c>
      <c r="AT481" s="17" t="s">
        <v>8</v>
      </c>
      <c r="AU481" s="387" t="e">
        <v>#DIV/0!</v>
      </c>
      <c r="AV481" s="387" t="e">
        <v>#DIV/0!</v>
      </c>
      <c r="AW481" s="389" t="e">
        <v>#DIV/0!</v>
      </c>
      <c r="AX481" s="389" t="e">
        <v>#DIV/0!</v>
      </c>
      <c r="AY481" s="389" t="e">
        <v>#DIV/0!</v>
      </c>
      <c r="AZ481" s="392" t="e">
        <v>#DIV/0!</v>
      </c>
    </row>
    <row r="482" spans="2:52">
      <c r="B482" s="200"/>
      <c r="D482" s="248"/>
      <c r="E482" s="431"/>
      <c r="F482" s="17" t="s">
        <v>7</v>
      </c>
      <c r="G482" s="387" t="e">
        <v>#DIV/0!</v>
      </c>
      <c r="H482" s="387" t="e">
        <v>#DIV/0!</v>
      </c>
      <c r="I482" s="389" t="e">
        <v>#DIV/0!</v>
      </c>
      <c r="J482" s="389" t="e">
        <v>#DIV/0!</v>
      </c>
      <c r="K482" s="389" t="e">
        <v>#DIV/0!</v>
      </c>
      <c r="L482" s="392" t="e">
        <v>#DIV/0!</v>
      </c>
      <c r="N482" s="17" t="s">
        <v>7</v>
      </c>
      <c r="O482" s="387" t="e">
        <v>#DIV/0!</v>
      </c>
      <c r="P482" s="387" t="e">
        <v>#DIV/0!</v>
      </c>
      <c r="Q482" s="389" t="e">
        <v>#DIV/0!</v>
      </c>
      <c r="R482" s="389" t="e">
        <v>#DIV/0!</v>
      </c>
      <c r="S482" s="389" t="e">
        <v>#DIV/0!</v>
      </c>
      <c r="T482" s="392" t="e">
        <v>#DIV/0!</v>
      </c>
      <c r="V482" s="17" t="s">
        <v>7</v>
      </c>
      <c r="W482" s="387" t="e">
        <v>#DIV/0!</v>
      </c>
      <c r="X482" s="387" t="e">
        <v>#DIV/0!</v>
      </c>
      <c r="Y482" s="389" t="e">
        <v>#DIV/0!</v>
      </c>
      <c r="Z482" s="389" t="e">
        <v>#DIV/0!</v>
      </c>
      <c r="AA482" s="389" t="e">
        <v>#DIV/0!</v>
      </c>
      <c r="AB482" s="392" t="e">
        <v>#DIV/0!</v>
      </c>
      <c r="AD482" s="17" t="s">
        <v>7</v>
      </c>
      <c r="AE482" s="387" t="e">
        <v>#DIV/0!</v>
      </c>
      <c r="AF482" s="387" t="e">
        <v>#DIV/0!</v>
      </c>
      <c r="AG482" s="389" t="e">
        <v>#DIV/0!</v>
      </c>
      <c r="AH482" s="389" t="e">
        <v>#DIV/0!</v>
      </c>
      <c r="AI482" s="389" t="e">
        <v>#DIV/0!</v>
      </c>
      <c r="AJ482" s="392" t="e">
        <v>#DIV/0!</v>
      </c>
      <c r="AL482" s="17" t="s">
        <v>7</v>
      </c>
      <c r="AM482" s="387" t="e">
        <v>#DIV/0!</v>
      </c>
      <c r="AN482" s="387" t="e">
        <v>#DIV/0!</v>
      </c>
      <c r="AO482" s="389" t="e">
        <v>#DIV/0!</v>
      </c>
      <c r="AP482" s="389" t="e">
        <v>#DIV/0!</v>
      </c>
      <c r="AQ482" s="389" t="e">
        <v>#DIV/0!</v>
      </c>
      <c r="AR482" s="392" t="e">
        <v>#DIV/0!</v>
      </c>
      <c r="AT482" s="17" t="s">
        <v>7</v>
      </c>
      <c r="AU482" s="387" t="e">
        <v>#DIV/0!</v>
      </c>
      <c r="AV482" s="387" t="e">
        <v>#DIV/0!</v>
      </c>
      <c r="AW482" s="389" t="e">
        <v>#DIV/0!</v>
      </c>
      <c r="AX482" s="389" t="e">
        <v>#DIV/0!</v>
      </c>
      <c r="AY482" s="389" t="e">
        <v>#DIV/0!</v>
      </c>
      <c r="AZ482" s="392" t="e">
        <v>#DIV/0!</v>
      </c>
    </row>
    <row r="483" spans="2:52">
      <c r="B483" s="200"/>
      <c r="D483" s="248"/>
      <c r="E483" s="431"/>
      <c r="F483" s="16" t="s">
        <v>6</v>
      </c>
      <c r="G483" s="388" t="e">
        <v>#DIV/0!</v>
      </c>
      <c r="H483" s="388" t="e">
        <v>#DIV/0!</v>
      </c>
      <c r="I483" s="393" t="e">
        <v>#DIV/0!</v>
      </c>
      <c r="J483" s="393" t="e">
        <v>#DIV/0!</v>
      </c>
      <c r="K483" s="393" t="e">
        <v>#DIV/0!</v>
      </c>
      <c r="L483" s="394" t="e">
        <v>#DIV/0!</v>
      </c>
      <c r="N483" s="16" t="s">
        <v>6</v>
      </c>
      <c r="O483" s="388" t="e">
        <v>#DIV/0!</v>
      </c>
      <c r="P483" s="388" t="e">
        <v>#DIV/0!</v>
      </c>
      <c r="Q483" s="393" t="e">
        <v>#DIV/0!</v>
      </c>
      <c r="R483" s="393" t="e">
        <v>#DIV/0!</v>
      </c>
      <c r="S483" s="393" t="e">
        <v>#DIV/0!</v>
      </c>
      <c r="T483" s="394" t="e">
        <v>#DIV/0!</v>
      </c>
      <c r="V483" s="16" t="s">
        <v>6</v>
      </c>
      <c r="W483" s="388" t="e">
        <v>#DIV/0!</v>
      </c>
      <c r="X483" s="388" t="e">
        <v>#DIV/0!</v>
      </c>
      <c r="Y483" s="393" t="e">
        <v>#DIV/0!</v>
      </c>
      <c r="Z483" s="393" t="e">
        <v>#DIV/0!</v>
      </c>
      <c r="AA483" s="393" t="e">
        <v>#DIV/0!</v>
      </c>
      <c r="AB483" s="394" t="e">
        <v>#DIV/0!</v>
      </c>
      <c r="AD483" s="16" t="s">
        <v>6</v>
      </c>
      <c r="AE483" s="388" t="e">
        <v>#DIV/0!</v>
      </c>
      <c r="AF483" s="388" t="e">
        <v>#DIV/0!</v>
      </c>
      <c r="AG483" s="393" t="e">
        <v>#DIV/0!</v>
      </c>
      <c r="AH483" s="393" t="e">
        <v>#DIV/0!</v>
      </c>
      <c r="AI483" s="393" t="e">
        <v>#DIV/0!</v>
      </c>
      <c r="AJ483" s="394" t="e">
        <v>#DIV/0!</v>
      </c>
      <c r="AL483" s="16" t="s">
        <v>6</v>
      </c>
      <c r="AM483" s="388" t="e">
        <v>#DIV/0!</v>
      </c>
      <c r="AN483" s="388" t="e">
        <v>#DIV/0!</v>
      </c>
      <c r="AO483" s="393" t="e">
        <v>#DIV/0!</v>
      </c>
      <c r="AP483" s="393" t="e">
        <v>#DIV/0!</v>
      </c>
      <c r="AQ483" s="393" t="e">
        <v>#DIV/0!</v>
      </c>
      <c r="AR483" s="394" t="e">
        <v>#DIV/0!</v>
      </c>
      <c r="AT483" s="16" t="s">
        <v>6</v>
      </c>
      <c r="AU483" s="388" t="e">
        <v>#DIV/0!</v>
      </c>
      <c r="AV483" s="388" t="e">
        <v>#DIV/0!</v>
      </c>
      <c r="AW483" s="393" t="e">
        <v>#DIV/0!</v>
      </c>
      <c r="AX483" s="393" t="e">
        <v>#DIV/0!</v>
      </c>
      <c r="AY483" s="393" t="e">
        <v>#DIV/0!</v>
      </c>
      <c r="AZ483" s="394" t="e">
        <v>#DIV/0!</v>
      </c>
    </row>
    <row r="486" spans="2:52">
      <c r="B486" s="200"/>
      <c r="C486" s="247" t="s">
        <v>291</v>
      </c>
      <c r="D486" s="3" t="s">
        <v>232</v>
      </c>
    </row>
    <row r="487" spans="2:52">
      <c r="B487" s="200"/>
    </row>
    <row r="488" spans="2:52">
      <c r="B488" s="200"/>
      <c r="C488" s="12"/>
      <c r="D488" s="248"/>
      <c r="E488" s="429" t="s">
        <v>122</v>
      </c>
    </row>
    <row r="489" spans="2:52">
      <c r="B489" s="200"/>
      <c r="D489" s="248"/>
      <c r="F489" s="251" t="s">
        <v>338</v>
      </c>
      <c r="G489" s="360" t="s">
        <v>337</v>
      </c>
      <c r="H489" s="360"/>
      <c r="I489" s="360"/>
      <c r="J489" s="360"/>
      <c r="K489" s="361"/>
    </row>
    <row r="490" spans="2:52">
      <c r="B490" s="200"/>
      <c r="D490" s="248"/>
      <c r="F490" s="95" t="e">
        <f>IF('[1]011_13_統計データ_世帯'!$BL$162&gt;0,1,0)</f>
        <v>#DIV/0!</v>
      </c>
      <c r="G490" s="134" t="s">
        <v>233</v>
      </c>
      <c r="H490" s="98"/>
      <c r="I490" s="98"/>
      <c r="J490" s="98"/>
      <c r="K490" s="243"/>
    </row>
    <row r="491" spans="2:52">
      <c r="B491" s="200"/>
      <c r="D491" s="248"/>
    </row>
    <row r="493" spans="2:52">
      <c r="B493" s="200"/>
      <c r="C493" s="247" t="s">
        <v>293</v>
      </c>
      <c r="D493" s="3" t="s">
        <v>461</v>
      </c>
    </row>
    <row r="494" spans="2:52">
      <c r="B494" s="200"/>
      <c r="E494" s="9"/>
    </row>
    <row r="495" spans="2:52">
      <c r="B495" s="200"/>
      <c r="D495" s="100"/>
      <c r="E495" s="430" t="s">
        <v>91</v>
      </c>
    </row>
    <row r="496" spans="2:52">
      <c r="B496" s="200"/>
      <c r="D496" s="100"/>
      <c r="F496" s="251" t="s">
        <v>229</v>
      </c>
      <c r="G496" s="208" t="s">
        <v>253</v>
      </c>
      <c r="H496" s="93"/>
      <c r="I496" s="93"/>
      <c r="J496" s="93"/>
      <c r="K496" s="93"/>
      <c r="L496" s="93"/>
      <c r="M496" s="93"/>
      <c r="N496" s="94"/>
    </row>
    <row r="497" spans="2:52">
      <c r="B497" s="200"/>
      <c r="D497" s="100"/>
      <c r="F497" s="252"/>
      <c r="G497" s="95">
        <f>'[1]012_01_条件設定_共通'!$F$242</f>
        <v>2</v>
      </c>
      <c r="H497" s="134" t="str">
        <f>'[1]012_01_条件設定_共通'!$F$243</f>
        <v>対数近似によるトレンド推計</v>
      </c>
      <c r="I497" s="98"/>
      <c r="J497" s="98"/>
      <c r="K497" s="98"/>
      <c r="L497" s="98"/>
      <c r="M497" s="98"/>
      <c r="N497" s="243"/>
    </row>
    <row r="498" spans="2:52">
      <c r="B498" s="200"/>
      <c r="D498" s="100"/>
    </row>
    <row r="499" spans="2:52" hidden="1">
      <c r="B499" s="200"/>
      <c r="D499" s="100"/>
      <c r="F499" s="1" t="s">
        <v>377</v>
      </c>
    </row>
    <row r="500" spans="2:52" hidden="1">
      <c r="B500" s="200"/>
      <c r="D500" s="100"/>
      <c r="E500" s="5" t="s">
        <v>550</v>
      </c>
      <c r="F500" s="482" t="s">
        <v>378</v>
      </c>
      <c r="G500" s="483" t="s">
        <v>379</v>
      </c>
    </row>
    <row r="501" spans="2:52" hidden="1">
      <c r="B501" s="200"/>
      <c r="D501" s="100"/>
    </row>
    <row r="502" spans="2:52">
      <c r="B502" s="200"/>
    </row>
    <row r="503" spans="2:52">
      <c r="B503" s="200"/>
      <c r="D503" s="100"/>
      <c r="E503" s="430" t="s">
        <v>95</v>
      </c>
    </row>
    <row r="504" spans="2:52">
      <c r="B504" s="200"/>
      <c r="D504" s="100"/>
      <c r="F504" s="1" t="s">
        <v>254</v>
      </c>
    </row>
    <row r="505" spans="2:52">
      <c r="B505" s="200"/>
      <c r="D505" s="100"/>
      <c r="F505" s="1" t="s">
        <v>222</v>
      </c>
      <c r="N505" s="1" t="s">
        <v>223</v>
      </c>
      <c r="V505" s="1" t="s">
        <v>224</v>
      </c>
      <c r="AD505" s="1" t="s">
        <v>225</v>
      </c>
      <c r="AL505" s="1" t="s">
        <v>226</v>
      </c>
      <c r="AT505" s="1" t="s">
        <v>227</v>
      </c>
    </row>
    <row r="506" spans="2:52" ht="56.25">
      <c r="B506" s="200"/>
      <c r="D506" s="100"/>
      <c r="F506" s="208" t="s">
        <v>462</v>
      </c>
      <c r="G506" s="481" t="s">
        <v>273</v>
      </c>
      <c r="H506" s="406" t="s">
        <v>274</v>
      </c>
      <c r="I506" s="406" t="s">
        <v>275</v>
      </c>
      <c r="J506" s="406" t="s">
        <v>276</v>
      </c>
      <c r="K506" s="406" t="s">
        <v>277</v>
      </c>
      <c r="L506" s="407" t="s">
        <v>0</v>
      </c>
      <c r="N506" s="405" t="s">
        <v>191</v>
      </c>
      <c r="O506" s="481" t="s">
        <v>273</v>
      </c>
      <c r="P506" s="406" t="s">
        <v>274</v>
      </c>
      <c r="Q506" s="406" t="s">
        <v>275</v>
      </c>
      <c r="R506" s="406" t="s">
        <v>276</v>
      </c>
      <c r="S506" s="406" t="s">
        <v>277</v>
      </c>
      <c r="T506" s="407" t="s">
        <v>0</v>
      </c>
      <c r="V506" s="405" t="s">
        <v>191</v>
      </c>
      <c r="W506" s="481" t="s">
        <v>273</v>
      </c>
      <c r="X506" s="406" t="s">
        <v>274</v>
      </c>
      <c r="Y506" s="406" t="s">
        <v>275</v>
      </c>
      <c r="Z506" s="406" t="s">
        <v>276</v>
      </c>
      <c r="AA506" s="406" t="s">
        <v>277</v>
      </c>
      <c r="AB506" s="407" t="s">
        <v>0</v>
      </c>
      <c r="AD506" s="405" t="s">
        <v>191</v>
      </c>
      <c r="AE506" s="481" t="s">
        <v>273</v>
      </c>
      <c r="AF506" s="406" t="s">
        <v>274</v>
      </c>
      <c r="AG506" s="406" t="s">
        <v>275</v>
      </c>
      <c r="AH506" s="406" t="s">
        <v>276</v>
      </c>
      <c r="AI506" s="406" t="s">
        <v>277</v>
      </c>
      <c r="AJ506" s="407" t="s">
        <v>0</v>
      </c>
      <c r="AL506" s="405" t="s">
        <v>191</v>
      </c>
      <c r="AM506" s="481" t="s">
        <v>273</v>
      </c>
      <c r="AN506" s="406" t="s">
        <v>274</v>
      </c>
      <c r="AO506" s="406" t="s">
        <v>275</v>
      </c>
      <c r="AP506" s="406" t="s">
        <v>276</v>
      </c>
      <c r="AQ506" s="406" t="s">
        <v>277</v>
      </c>
      <c r="AR506" s="407" t="s">
        <v>0</v>
      </c>
      <c r="AT506" s="405" t="s">
        <v>191</v>
      </c>
      <c r="AU506" s="481" t="s">
        <v>273</v>
      </c>
      <c r="AV506" s="406" t="s">
        <v>274</v>
      </c>
      <c r="AW506" s="406" t="s">
        <v>275</v>
      </c>
      <c r="AX506" s="406" t="s">
        <v>276</v>
      </c>
      <c r="AY506" s="406" t="s">
        <v>277</v>
      </c>
      <c r="AZ506" s="407" t="s">
        <v>0</v>
      </c>
    </row>
    <row r="507" spans="2:52">
      <c r="B507" s="200"/>
      <c r="D507" s="100"/>
      <c r="F507" s="408" t="s">
        <v>272</v>
      </c>
      <c r="G507" s="376" t="e">
        <f t="array" ref="G507:G511">_xlfn.IFS(
     $G$497=1,'[3]031_76_高家賃負担世帯割合_2550La'!$AB$275:$AB$279,
     $G$497=2,'[3]031_75_高家賃負担世帯割合_2550Tr'!$AB$274:$AB$278
)</f>
        <v>#DIV/0!</v>
      </c>
      <c r="H507" s="365" t="e">
        <f t="array" ref="H507:H511">_xlfn.IFS(
     $G$497=1,'[3]031_76_高家賃負担世帯割合_2550La'!$AB$280:$AB$284,
     $G$497=2,'[3]031_75_高家賃負担世帯割合_2550Tr'!$AB$279:$AB$283
)</f>
        <v>#DIV/0!</v>
      </c>
      <c r="I507" s="365" t="e">
        <f t="array" ref="I507:I511">_xlfn.IFS(
     $G$497=1,'[3]031_76_高家賃負担世帯割合_2550La'!$AB$285:$AB$289,
     $G$497=2,'[3]031_75_高家賃負担世帯割合_2550Tr'!$AB$284:$AB$288
)</f>
        <v>#DIV/0!</v>
      </c>
      <c r="J507" s="365" t="e">
        <f t="array" ref="J507:J511">_xlfn.IFS(
     $G$497=1,'[3]031_76_高家賃負担世帯割合_2550La'!$AB$290:$AB$294,
     $G$497=2,'[3]031_75_高家賃負担世帯割合_2550Tr'!$AB$289:$AB$293
)</f>
        <v>#DIV/0!</v>
      </c>
      <c r="K507" s="365" t="e">
        <f t="array" ref="K507:K511">_xlfn.IFS(
     $G$497=1,'[3]031_76_高家賃負担世帯割合_2550La'!$AB$295:$AB$299,
     $G$497=2,'[3]031_75_高家賃負担世帯割合_2550Tr'!$AB$294:$AB$298
)</f>
        <v>#DIV/0!</v>
      </c>
      <c r="L507" s="391" t="e">
        <f t="array" ref="L507:L511">_xlfn.IFS(
     $G$497=1,'[3]031_76_高家賃負担世帯割合_2550La'!$AB$300:$AB$304,
     $G$497=2,'[3]031_75_高家賃負担世帯割合_2550Tr'!$AB$299:$AB$303
)</f>
        <v>#DIV/0!</v>
      </c>
      <c r="N507" s="403" t="s">
        <v>272</v>
      </c>
      <c r="O507" s="376" t="e">
        <f t="array" ref="O507:O511">_xlfn.IFS(
     $G$497=1,'[3]031_76_高家賃負担世帯割合_2550La'!$AZ$275:$AZ$279,
     $G$497=2,'[3]031_75_高家賃負担世帯割合_2550Tr'!$AZ$274:$AZ$278
)</f>
        <v>#DIV/0!</v>
      </c>
      <c r="P507" s="365" t="e">
        <f t="array" ref="P507:P511">_xlfn.IFS(
     $G$497=1,'[3]031_76_高家賃負担世帯割合_2550La'!$AZ$280:$AZ$284,
     $G$497=2,'[3]031_75_高家賃負担世帯割合_2550Tr'!$AZ$279:$AZ$283
)</f>
        <v>#DIV/0!</v>
      </c>
      <c r="Q507" s="365" t="e">
        <f t="array" ref="Q507:Q511">_xlfn.IFS(
     $G$497=1,'[3]031_76_高家賃負担世帯割合_2550La'!$AZ$285:$AZ$289,
     $G$497=2,'[3]031_75_高家賃負担世帯割合_2550Tr'!$AZ$284:$AZ$288
)</f>
        <v>#DIV/0!</v>
      </c>
      <c r="R507" s="365" t="e">
        <f t="array" ref="R507:R511">_xlfn.IFS(
     $G$497=1,'[3]031_76_高家賃負担世帯割合_2550La'!$AZ$290:$AZ$294,
     $G$497=2,'[3]031_75_高家賃負担世帯割合_2550Tr'!$AZ$289:$AZ$293
)</f>
        <v>#DIV/0!</v>
      </c>
      <c r="S507" s="365" t="e">
        <f t="array" ref="S507:S511">_xlfn.IFS(
     $G$497=1,'[3]031_76_高家賃負担世帯割合_2550La'!$AZ$295:$AZ$299,
     $G$497=2,'[3]031_75_高家賃負担世帯割合_2550Tr'!$AZ$294:$AZ$298
)</f>
        <v>#DIV/0!</v>
      </c>
      <c r="T507" s="391" t="e">
        <f t="array" ref="T507:T511">_xlfn.IFS(
     $G$497=1,'[3]031_76_高家賃負担世帯割合_2550La'!$AZ$300:$AZ$304,
     $G$497=2,'[3]031_75_高家賃負担世帯割合_2550Tr'!$AZ$299:$AZ$303
)</f>
        <v>#DIV/0!</v>
      </c>
      <c r="V507" s="403" t="s">
        <v>272</v>
      </c>
      <c r="W507" s="376" t="e">
        <f t="array" ref="W507:W511">_xlfn.IFS(
     $G$497=1,'[3]031_76_高家賃負担世帯割合_2550La'!$BX$275:$BX$279,
     $G$497=2,'[3]031_75_高家賃負担世帯割合_2550Tr'!$BX$274:$BX$278
)</f>
        <v>#DIV/0!</v>
      </c>
      <c r="X507" s="365" t="e">
        <f t="array" ref="X507:X511">_xlfn.IFS(
     $G$497=1,'[3]031_76_高家賃負担世帯割合_2550La'!$BX$280:$BX$284,
     $G$497=2,'[3]031_75_高家賃負担世帯割合_2550Tr'!$BX$279:$BX$283
)</f>
        <v>#DIV/0!</v>
      </c>
      <c r="Y507" s="365" t="e">
        <f t="array" ref="Y507:Y511">_xlfn.IFS(
     $G$497=1,'[3]031_76_高家賃負担世帯割合_2550La'!$BX$285:$BX$289,
     $G$497=2,'[3]031_75_高家賃負担世帯割合_2550Tr'!$BX$284:$BX$288
)</f>
        <v>#DIV/0!</v>
      </c>
      <c r="Z507" s="365" t="e">
        <f t="array" ref="Z507:Z511">_xlfn.IFS(
     $G$497=1,'[3]031_76_高家賃負担世帯割合_2550La'!$BX$290:$BX$294,
     $G$497=2,'[3]031_75_高家賃負担世帯割合_2550Tr'!$BX$289:$BX$293
)</f>
        <v>#DIV/0!</v>
      </c>
      <c r="AA507" s="365" t="e">
        <f t="array" ref="AA507:AA511">_xlfn.IFS(
     $G$497=1,'[3]031_76_高家賃負担世帯割合_2550La'!$BX$295:$BX$299,
     $G$497=2,'[3]031_75_高家賃負担世帯割合_2550Tr'!$BX$294:$BX$298
)</f>
        <v>#DIV/0!</v>
      </c>
      <c r="AB507" s="391" t="e">
        <f t="array" ref="AB507:AB511">_xlfn.IFS(
     $G$497=1,'[3]031_76_高家賃負担世帯割合_2550La'!$BX$300:$BX$304,
     $G$497=2,'[3]031_75_高家賃負担世帯割合_2550Tr'!$BX$299:$BX$303
)</f>
        <v>#DIV/0!</v>
      </c>
      <c r="AD507" s="403" t="s">
        <v>272</v>
      </c>
      <c r="AE507" s="376" t="e">
        <f t="array" ref="AE507:AE511">_xlfn.IFS(
     $G$497=1,'[3]031_76_高家賃負担世帯割合_2550La'!$CV$275:$CV$279,
     $G$497=2,'[3]031_75_高家賃負担世帯割合_2550Tr'!$CV$274:$CV$278
)</f>
        <v>#DIV/0!</v>
      </c>
      <c r="AF507" s="365" t="e">
        <f t="array" ref="AF507:AF511">_xlfn.IFS(
     $G$497=1,'[3]031_76_高家賃負担世帯割合_2550La'!$CV$280:$CV$284,
     $G$497=2,'[3]031_75_高家賃負担世帯割合_2550Tr'!$CV$279:$CV$283
)</f>
        <v>#DIV/0!</v>
      </c>
      <c r="AG507" s="365" t="e">
        <f t="array" ref="AG507:AG511">_xlfn.IFS(
     $G$497=1,'[3]031_76_高家賃負担世帯割合_2550La'!$CV$285:$CV$289,
     $G$497=2,'[3]031_75_高家賃負担世帯割合_2550Tr'!$CV$284:$CV$288
)</f>
        <v>#DIV/0!</v>
      </c>
      <c r="AH507" s="365" t="e">
        <f t="array" ref="AH507:AH511">_xlfn.IFS(
     $G$497=1,'[3]031_76_高家賃負担世帯割合_2550La'!$CV$290:$CV$294,
     $G$497=2,'[3]031_75_高家賃負担世帯割合_2550Tr'!$CV$289:$CV$293
)</f>
        <v>#DIV/0!</v>
      </c>
      <c r="AI507" s="365" t="e">
        <f t="array" ref="AI507:AI511">_xlfn.IFS(
     $G$497=1,'[3]031_76_高家賃負担世帯割合_2550La'!$CV$295:$CV$299,
     $G$497=2,'[3]031_75_高家賃負担世帯割合_2550Tr'!$CV$294:$CV$298
)</f>
        <v>#DIV/0!</v>
      </c>
      <c r="AJ507" s="391" t="e">
        <f t="array" ref="AJ507:AJ511">_xlfn.IFS(
     $G$497=1,'[3]031_76_高家賃負担世帯割合_2550La'!$CV$300:$CV$304,
     $G$497=2,'[3]031_75_高家賃負担世帯割合_2550Tr'!$CV$299:$CV$303
)</f>
        <v>#DIV/0!</v>
      </c>
      <c r="AL507" s="403" t="s">
        <v>272</v>
      </c>
      <c r="AM507" s="376" t="e">
        <f t="array" ref="AM507:AM511">_xlfn.IFS(
     $G$497=1,'[3]031_76_高家賃負担世帯割合_2550La'!$DT$275:$DT$279,
     $G$497=2,'[3]031_75_高家賃負担世帯割合_2550Tr'!$DT$274:$DT$278
)</f>
        <v>#DIV/0!</v>
      </c>
      <c r="AN507" s="365" t="e">
        <f t="array" ref="AN507:AN511">_xlfn.IFS(
     $G$497=1,'[3]031_76_高家賃負担世帯割合_2550La'!$DT$280:$DT$284,
     $G$497=2,'[3]031_75_高家賃負担世帯割合_2550Tr'!$DT$279:$DT$283
)</f>
        <v>#DIV/0!</v>
      </c>
      <c r="AO507" s="365" t="e">
        <f t="array" ref="AO507:AO511">_xlfn.IFS(
     $G$497=1,'[3]031_76_高家賃負担世帯割合_2550La'!$DT$285:$DT$289,
     $G$497=2,'[3]031_75_高家賃負担世帯割合_2550Tr'!$DT$284:$DT$288
)</f>
        <v>#DIV/0!</v>
      </c>
      <c r="AP507" s="365" t="e">
        <f t="array" ref="AP507:AP511">_xlfn.IFS(
     $G$497=1,'[3]031_76_高家賃負担世帯割合_2550La'!$DT$290:$DT$294,
     $G$497=2,'[3]031_75_高家賃負担世帯割合_2550Tr'!$DT$289:$DT$293
)</f>
        <v>#DIV/0!</v>
      </c>
      <c r="AQ507" s="365" t="e">
        <f t="array" ref="AQ507:AQ511">_xlfn.IFS(
     $G$497=1,'[3]031_76_高家賃負担世帯割合_2550La'!$DT$295:$DT$299,
     $G$497=2,'[3]031_75_高家賃負担世帯割合_2550Tr'!$DT$294:$DT$298
)</f>
        <v>#DIV/0!</v>
      </c>
      <c r="AR507" s="391" t="e">
        <f t="array" ref="AR507:AR511">_xlfn.IFS(
     $G$497=1,'[3]031_76_高家賃負担世帯割合_2550La'!$DT$300:$DT$304,
     $G$497=2,'[3]031_75_高家賃負担世帯割合_2550Tr'!$DT$299:$DT$303
)</f>
        <v>#DIV/0!</v>
      </c>
      <c r="AT507" s="403" t="s">
        <v>272</v>
      </c>
      <c r="AU507" s="376" t="e">
        <f t="array" ref="AU507:AU511">_xlfn.IFS(
     $G$497=1,'[3]031_76_高家賃負担世帯割合_2550La'!$ER$275:$ER$279,
     $G$497=2,'[3]031_75_高家賃負担世帯割合_2550Tr'!$ER$274:$ER$278
)</f>
        <v>#DIV/0!</v>
      </c>
      <c r="AV507" s="365" t="e">
        <f t="array" ref="AV507:AV511">_xlfn.IFS(
     $G$497=1,'[3]031_76_高家賃負担世帯割合_2550La'!$ER$280:$ER$284,
     $G$497=2,'[3]031_75_高家賃負担世帯割合_2550Tr'!$ER$279:$ER$283
)</f>
        <v>#DIV/0!</v>
      </c>
      <c r="AW507" s="365" t="e">
        <f t="array" ref="AW507:AW511">_xlfn.IFS(
     $G$497=1,'[3]031_76_高家賃負担世帯割合_2550La'!$ER$285:$ER$289,
     $G$497=2,'[3]031_75_高家賃負担世帯割合_2550Tr'!$ER$284:$ER$288
)</f>
        <v>#DIV/0!</v>
      </c>
      <c r="AX507" s="365" t="e">
        <f t="array" ref="AX507:AX511">_xlfn.IFS(
     $G$497=1,'[3]031_76_高家賃負担世帯割合_2550La'!$ER$290:$ER$294,
     $G$497=2,'[3]031_75_高家賃負担世帯割合_2550Tr'!$ER$289:$ER$293
)</f>
        <v>#DIV/0!</v>
      </c>
      <c r="AY507" s="365" t="e">
        <f t="array" ref="AY507:AY511">_xlfn.IFS(
     $G$497=1,'[3]031_76_高家賃負担世帯割合_2550La'!$ER$295:$ER$299,
     $G$497=2,'[3]031_75_高家賃負担世帯割合_2550Tr'!$ER$294:$ER$298
)</f>
        <v>#DIV/0!</v>
      </c>
      <c r="AZ507" s="391" t="e">
        <f t="array" ref="AZ507:AZ511">_xlfn.IFS(
     $G$497=1,'[3]031_76_高家賃負担世帯割合_2550La'!$ER$300:$ER$304,
     $G$497=2,'[3]031_75_高家賃負担世帯割合_2550Tr'!$ER$299:$ER$303
)</f>
        <v>#DIV/0!</v>
      </c>
    </row>
    <row r="508" spans="2:52">
      <c r="B508" s="200"/>
      <c r="D508" s="100"/>
      <c r="F508" s="408" t="s">
        <v>29</v>
      </c>
      <c r="G508" s="377" t="e">
        <v>#DIV/0!</v>
      </c>
      <c r="H508" s="366" t="e">
        <v>#DIV/0!</v>
      </c>
      <c r="I508" s="366" t="e">
        <v>#DIV/0!</v>
      </c>
      <c r="J508" s="366" t="e">
        <v>#DIV/0!</v>
      </c>
      <c r="K508" s="366" t="e">
        <v>#DIV/0!</v>
      </c>
      <c r="L508" s="392" t="e">
        <v>#DIV/0!</v>
      </c>
      <c r="N508" s="403" t="s">
        <v>29</v>
      </c>
      <c r="O508" s="377" t="e">
        <v>#DIV/0!</v>
      </c>
      <c r="P508" s="366" t="e">
        <v>#DIV/0!</v>
      </c>
      <c r="Q508" s="366" t="e">
        <v>#DIV/0!</v>
      </c>
      <c r="R508" s="366" t="e">
        <v>#DIV/0!</v>
      </c>
      <c r="S508" s="366" t="e">
        <v>#DIV/0!</v>
      </c>
      <c r="T508" s="392" t="e">
        <v>#DIV/0!</v>
      </c>
      <c r="V508" s="403" t="s">
        <v>29</v>
      </c>
      <c r="W508" s="377" t="e">
        <v>#DIV/0!</v>
      </c>
      <c r="X508" s="366" t="e">
        <v>#DIV/0!</v>
      </c>
      <c r="Y508" s="366" t="e">
        <v>#DIV/0!</v>
      </c>
      <c r="Z508" s="366" t="e">
        <v>#DIV/0!</v>
      </c>
      <c r="AA508" s="366" t="e">
        <v>#DIV/0!</v>
      </c>
      <c r="AB508" s="392" t="e">
        <v>#DIV/0!</v>
      </c>
      <c r="AD508" s="403" t="s">
        <v>29</v>
      </c>
      <c r="AE508" s="377" t="e">
        <v>#DIV/0!</v>
      </c>
      <c r="AF508" s="366" t="e">
        <v>#DIV/0!</v>
      </c>
      <c r="AG508" s="366" t="e">
        <v>#DIV/0!</v>
      </c>
      <c r="AH508" s="366" t="e">
        <v>#DIV/0!</v>
      </c>
      <c r="AI508" s="366" t="e">
        <v>#DIV/0!</v>
      </c>
      <c r="AJ508" s="392" t="e">
        <v>#DIV/0!</v>
      </c>
      <c r="AL508" s="403" t="s">
        <v>29</v>
      </c>
      <c r="AM508" s="377" t="e">
        <v>#DIV/0!</v>
      </c>
      <c r="AN508" s="366" t="e">
        <v>#DIV/0!</v>
      </c>
      <c r="AO508" s="366" t="e">
        <v>#DIV/0!</v>
      </c>
      <c r="AP508" s="366" t="e">
        <v>#DIV/0!</v>
      </c>
      <c r="AQ508" s="366" t="e">
        <v>#DIV/0!</v>
      </c>
      <c r="AR508" s="392" t="e">
        <v>#DIV/0!</v>
      </c>
      <c r="AT508" s="403" t="s">
        <v>29</v>
      </c>
      <c r="AU508" s="377" t="e">
        <v>#DIV/0!</v>
      </c>
      <c r="AV508" s="366" t="e">
        <v>#DIV/0!</v>
      </c>
      <c r="AW508" s="366" t="e">
        <v>#DIV/0!</v>
      </c>
      <c r="AX508" s="366" t="e">
        <v>#DIV/0!</v>
      </c>
      <c r="AY508" s="366" t="e">
        <v>#DIV/0!</v>
      </c>
      <c r="AZ508" s="392" t="e">
        <v>#DIV/0!</v>
      </c>
    </row>
    <row r="509" spans="2:52">
      <c r="B509" s="200"/>
      <c r="D509" s="100"/>
      <c r="F509" s="408" t="s">
        <v>28</v>
      </c>
      <c r="G509" s="377" t="e">
        <v>#DIV/0!</v>
      </c>
      <c r="H509" s="366" t="e">
        <v>#DIV/0!</v>
      </c>
      <c r="I509" s="366" t="e">
        <v>#DIV/0!</v>
      </c>
      <c r="J509" s="366" t="e">
        <v>#DIV/0!</v>
      </c>
      <c r="K509" s="366" t="e">
        <v>#DIV/0!</v>
      </c>
      <c r="L509" s="392" t="e">
        <v>#DIV/0!</v>
      </c>
      <c r="N509" s="403" t="s">
        <v>28</v>
      </c>
      <c r="O509" s="377" t="e">
        <v>#DIV/0!</v>
      </c>
      <c r="P509" s="366" t="e">
        <v>#DIV/0!</v>
      </c>
      <c r="Q509" s="366" t="e">
        <v>#DIV/0!</v>
      </c>
      <c r="R509" s="366" t="e">
        <v>#DIV/0!</v>
      </c>
      <c r="S509" s="366" t="e">
        <v>#DIV/0!</v>
      </c>
      <c r="T509" s="392" t="e">
        <v>#DIV/0!</v>
      </c>
      <c r="V509" s="403" t="s">
        <v>28</v>
      </c>
      <c r="W509" s="377" t="e">
        <v>#DIV/0!</v>
      </c>
      <c r="X509" s="366" t="e">
        <v>#DIV/0!</v>
      </c>
      <c r="Y509" s="366" t="e">
        <v>#DIV/0!</v>
      </c>
      <c r="Z509" s="366" t="e">
        <v>#DIV/0!</v>
      </c>
      <c r="AA509" s="366" t="e">
        <v>#DIV/0!</v>
      </c>
      <c r="AB509" s="392" t="e">
        <v>#DIV/0!</v>
      </c>
      <c r="AD509" s="403" t="s">
        <v>28</v>
      </c>
      <c r="AE509" s="377" t="e">
        <v>#DIV/0!</v>
      </c>
      <c r="AF509" s="366" t="e">
        <v>#DIV/0!</v>
      </c>
      <c r="AG509" s="366" t="e">
        <v>#DIV/0!</v>
      </c>
      <c r="AH509" s="366" t="e">
        <v>#DIV/0!</v>
      </c>
      <c r="AI509" s="366" t="e">
        <v>#DIV/0!</v>
      </c>
      <c r="AJ509" s="392" t="e">
        <v>#DIV/0!</v>
      </c>
      <c r="AL509" s="403" t="s">
        <v>28</v>
      </c>
      <c r="AM509" s="377" t="e">
        <v>#DIV/0!</v>
      </c>
      <c r="AN509" s="366" t="e">
        <v>#DIV/0!</v>
      </c>
      <c r="AO509" s="366" t="e">
        <v>#DIV/0!</v>
      </c>
      <c r="AP509" s="366" t="e">
        <v>#DIV/0!</v>
      </c>
      <c r="AQ509" s="366" t="e">
        <v>#DIV/0!</v>
      </c>
      <c r="AR509" s="392" t="e">
        <v>#DIV/0!</v>
      </c>
      <c r="AT509" s="403" t="s">
        <v>28</v>
      </c>
      <c r="AU509" s="377" t="e">
        <v>#DIV/0!</v>
      </c>
      <c r="AV509" s="366" t="e">
        <v>#DIV/0!</v>
      </c>
      <c r="AW509" s="366" t="e">
        <v>#DIV/0!</v>
      </c>
      <c r="AX509" s="366" t="e">
        <v>#DIV/0!</v>
      </c>
      <c r="AY509" s="366" t="e">
        <v>#DIV/0!</v>
      </c>
      <c r="AZ509" s="392" t="e">
        <v>#DIV/0!</v>
      </c>
    </row>
    <row r="510" spans="2:52">
      <c r="B510" s="200"/>
      <c r="D510" s="100"/>
      <c r="F510" s="408" t="s">
        <v>27</v>
      </c>
      <c r="G510" s="377" t="e">
        <v>#DIV/0!</v>
      </c>
      <c r="H510" s="366" t="e">
        <v>#DIV/0!</v>
      </c>
      <c r="I510" s="366" t="e">
        <v>#DIV/0!</v>
      </c>
      <c r="J510" s="366" t="e">
        <v>#DIV/0!</v>
      </c>
      <c r="K510" s="366" t="e">
        <v>#DIV/0!</v>
      </c>
      <c r="L510" s="392" t="e">
        <v>#DIV/0!</v>
      </c>
      <c r="N510" s="403" t="s">
        <v>27</v>
      </c>
      <c r="O510" s="377" t="e">
        <v>#DIV/0!</v>
      </c>
      <c r="P510" s="366" t="e">
        <v>#DIV/0!</v>
      </c>
      <c r="Q510" s="366" t="e">
        <v>#DIV/0!</v>
      </c>
      <c r="R510" s="366" t="e">
        <v>#DIV/0!</v>
      </c>
      <c r="S510" s="366" t="e">
        <v>#DIV/0!</v>
      </c>
      <c r="T510" s="392" t="e">
        <v>#DIV/0!</v>
      </c>
      <c r="V510" s="403" t="s">
        <v>27</v>
      </c>
      <c r="W510" s="377" t="e">
        <v>#DIV/0!</v>
      </c>
      <c r="X510" s="366" t="e">
        <v>#DIV/0!</v>
      </c>
      <c r="Y510" s="366" t="e">
        <v>#DIV/0!</v>
      </c>
      <c r="Z510" s="366" t="e">
        <v>#DIV/0!</v>
      </c>
      <c r="AA510" s="366" t="e">
        <v>#DIV/0!</v>
      </c>
      <c r="AB510" s="392" t="e">
        <v>#DIV/0!</v>
      </c>
      <c r="AD510" s="403" t="s">
        <v>27</v>
      </c>
      <c r="AE510" s="377" t="e">
        <v>#DIV/0!</v>
      </c>
      <c r="AF510" s="366" t="e">
        <v>#DIV/0!</v>
      </c>
      <c r="AG510" s="366" t="e">
        <v>#DIV/0!</v>
      </c>
      <c r="AH510" s="366" t="e">
        <v>#DIV/0!</v>
      </c>
      <c r="AI510" s="366" t="e">
        <v>#DIV/0!</v>
      </c>
      <c r="AJ510" s="392" t="e">
        <v>#DIV/0!</v>
      </c>
      <c r="AL510" s="403" t="s">
        <v>27</v>
      </c>
      <c r="AM510" s="377" t="e">
        <v>#DIV/0!</v>
      </c>
      <c r="AN510" s="366" t="e">
        <v>#DIV/0!</v>
      </c>
      <c r="AO510" s="366" t="e">
        <v>#DIV/0!</v>
      </c>
      <c r="AP510" s="366" t="e">
        <v>#DIV/0!</v>
      </c>
      <c r="AQ510" s="366" t="e">
        <v>#DIV/0!</v>
      </c>
      <c r="AR510" s="392" t="e">
        <v>#DIV/0!</v>
      </c>
      <c r="AT510" s="403" t="s">
        <v>27</v>
      </c>
      <c r="AU510" s="377" t="e">
        <v>#DIV/0!</v>
      </c>
      <c r="AV510" s="366" t="e">
        <v>#DIV/0!</v>
      </c>
      <c r="AW510" s="366" t="e">
        <v>#DIV/0!</v>
      </c>
      <c r="AX510" s="366" t="e">
        <v>#DIV/0!</v>
      </c>
      <c r="AY510" s="366" t="e">
        <v>#DIV/0!</v>
      </c>
      <c r="AZ510" s="392" t="e">
        <v>#DIV/0!</v>
      </c>
    </row>
    <row r="511" spans="2:52">
      <c r="B511" s="200"/>
      <c r="D511" s="100"/>
      <c r="F511" s="409" t="s">
        <v>26</v>
      </c>
      <c r="G511" s="378" t="e">
        <v>#DIV/0!</v>
      </c>
      <c r="H511" s="367" t="e">
        <v>#DIV/0!</v>
      </c>
      <c r="I511" s="367" t="e">
        <v>#DIV/0!</v>
      </c>
      <c r="J511" s="367" t="e">
        <v>#DIV/0!</v>
      </c>
      <c r="K511" s="367" t="e">
        <v>#DIV/0!</v>
      </c>
      <c r="L511" s="394" t="e">
        <v>#DIV/0!</v>
      </c>
      <c r="N511" s="404" t="s">
        <v>26</v>
      </c>
      <c r="O511" s="378" t="e">
        <v>#DIV/0!</v>
      </c>
      <c r="P511" s="367" t="e">
        <v>#DIV/0!</v>
      </c>
      <c r="Q511" s="367" t="e">
        <v>#DIV/0!</v>
      </c>
      <c r="R511" s="367" t="e">
        <v>#DIV/0!</v>
      </c>
      <c r="S511" s="367" t="e">
        <v>#DIV/0!</v>
      </c>
      <c r="T511" s="394" t="e">
        <v>#DIV/0!</v>
      </c>
      <c r="V511" s="404" t="s">
        <v>26</v>
      </c>
      <c r="W511" s="378" t="e">
        <v>#DIV/0!</v>
      </c>
      <c r="X511" s="367" t="e">
        <v>#DIV/0!</v>
      </c>
      <c r="Y511" s="367" t="e">
        <v>#DIV/0!</v>
      </c>
      <c r="Z511" s="367" t="e">
        <v>#DIV/0!</v>
      </c>
      <c r="AA511" s="367" t="e">
        <v>#DIV/0!</v>
      </c>
      <c r="AB511" s="394" t="e">
        <v>#DIV/0!</v>
      </c>
      <c r="AD511" s="404" t="s">
        <v>26</v>
      </c>
      <c r="AE511" s="378" t="e">
        <v>#DIV/0!</v>
      </c>
      <c r="AF511" s="367" t="e">
        <v>#DIV/0!</v>
      </c>
      <c r="AG511" s="367" t="e">
        <v>#DIV/0!</v>
      </c>
      <c r="AH511" s="367" t="e">
        <v>#DIV/0!</v>
      </c>
      <c r="AI511" s="367" t="e">
        <v>#DIV/0!</v>
      </c>
      <c r="AJ511" s="394" t="e">
        <v>#DIV/0!</v>
      </c>
      <c r="AL511" s="404" t="s">
        <v>26</v>
      </c>
      <c r="AM511" s="378" t="e">
        <v>#DIV/0!</v>
      </c>
      <c r="AN511" s="367" t="e">
        <v>#DIV/0!</v>
      </c>
      <c r="AO511" s="367" t="e">
        <v>#DIV/0!</v>
      </c>
      <c r="AP511" s="367" t="e">
        <v>#DIV/0!</v>
      </c>
      <c r="AQ511" s="367" t="e">
        <v>#DIV/0!</v>
      </c>
      <c r="AR511" s="394" t="e">
        <v>#DIV/0!</v>
      </c>
      <c r="AT511" s="404" t="s">
        <v>26</v>
      </c>
      <c r="AU511" s="378" t="e">
        <v>#DIV/0!</v>
      </c>
      <c r="AV511" s="367" t="e">
        <v>#DIV/0!</v>
      </c>
      <c r="AW511" s="367" t="e">
        <v>#DIV/0!</v>
      </c>
      <c r="AX511" s="367" t="e">
        <v>#DIV/0!</v>
      </c>
      <c r="AY511" s="367" t="e">
        <v>#DIV/0!</v>
      </c>
      <c r="AZ511" s="394" t="e">
        <v>#DIV/0!</v>
      </c>
    </row>
    <row r="512" spans="2:52">
      <c r="B512" s="200"/>
      <c r="D512" s="100"/>
    </row>
  </sheetData>
  <mergeCells count="86">
    <mergeCell ref="G463:N463"/>
    <mergeCell ref="AX148:AX150"/>
    <mergeCell ref="BI148:BI150"/>
    <mergeCell ref="F148:F150"/>
    <mergeCell ref="F138:F140"/>
    <mergeCell ref="Q148:Q150"/>
    <mergeCell ref="AB148:AB150"/>
    <mergeCell ref="AM148:AM150"/>
    <mergeCell ref="G437:N437"/>
    <mergeCell ref="G395:N395"/>
    <mergeCell ref="G244:N244"/>
    <mergeCell ref="AN303:AR303"/>
    <mergeCell ref="H374:N374"/>
    <mergeCell ref="G416:N416"/>
    <mergeCell ref="G241:N241"/>
    <mergeCell ref="AL225:AL229"/>
    <mergeCell ref="AM225:AM229"/>
    <mergeCell ref="AN225:AR225"/>
    <mergeCell ref="F303:F307"/>
    <mergeCell ref="G303:G307"/>
    <mergeCell ref="H303:L303"/>
    <mergeCell ref="N303:N307"/>
    <mergeCell ref="O303:O307"/>
    <mergeCell ref="X225:AB225"/>
    <mergeCell ref="AF225:AJ225"/>
    <mergeCell ref="N225:N229"/>
    <mergeCell ref="O225:O229"/>
    <mergeCell ref="P225:T225"/>
    <mergeCell ref="V225:V229"/>
    <mergeCell ref="W225:W229"/>
    <mergeCell ref="F225:F229"/>
    <mergeCell ref="G225:G229"/>
    <mergeCell ref="AT303:AT307"/>
    <mergeCell ref="P303:T303"/>
    <mergeCell ref="V303:V307"/>
    <mergeCell ref="W303:W307"/>
    <mergeCell ref="X303:AB303"/>
    <mergeCell ref="AD303:AD307"/>
    <mergeCell ref="AE303:AE307"/>
    <mergeCell ref="AF303:AJ303"/>
    <mergeCell ref="AL303:AL307"/>
    <mergeCell ref="AM303:AM307"/>
    <mergeCell ref="AT225:AT229"/>
    <mergeCell ref="AU225:AU229"/>
    <mergeCell ref="AV225:AZ225"/>
    <mergeCell ref="AD211:AD215"/>
    <mergeCell ref="AU303:AU307"/>
    <mergeCell ref="AV303:AZ303"/>
    <mergeCell ref="AE211:AE215"/>
    <mergeCell ref="AF211:AJ211"/>
    <mergeCell ref="AL211:AL215"/>
    <mergeCell ref="AM211:AM215"/>
    <mergeCell ref="AN211:AR211"/>
    <mergeCell ref="AT211:AT215"/>
    <mergeCell ref="AU211:AU215"/>
    <mergeCell ref="AV211:AZ211"/>
    <mergeCell ref="AD225:AD229"/>
    <mergeCell ref="AE225:AE229"/>
    <mergeCell ref="H225:L225"/>
    <mergeCell ref="F211:F215"/>
    <mergeCell ref="G211:G215"/>
    <mergeCell ref="H211:L211"/>
    <mergeCell ref="N211:N215"/>
    <mergeCell ref="F197:F201"/>
    <mergeCell ref="G197:G201"/>
    <mergeCell ref="H197:L197"/>
    <mergeCell ref="N197:N201"/>
    <mergeCell ref="O197:O201"/>
    <mergeCell ref="P197:T197"/>
    <mergeCell ref="O211:O215"/>
    <mergeCell ref="P211:T211"/>
    <mergeCell ref="V211:V215"/>
    <mergeCell ref="W211:W215"/>
    <mergeCell ref="X211:AB211"/>
    <mergeCell ref="V197:V201"/>
    <mergeCell ref="W197:W201"/>
    <mergeCell ref="X197:AB197"/>
    <mergeCell ref="AD197:AD201"/>
    <mergeCell ref="AE197:AE201"/>
    <mergeCell ref="AF197:AJ197"/>
    <mergeCell ref="AV197:AZ197"/>
    <mergeCell ref="AL197:AL201"/>
    <mergeCell ref="AM197:AM201"/>
    <mergeCell ref="AN197:AR197"/>
    <mergeCell ref="AT197:AT201"/>
    <mergeCell ref="AU197:AU201"/>
  </mergeCells>
  <phoneticPr fontId="2"/>
  <pageMargins left="0.7" right="0.7" top="0.75" bottom="0.75" header="0.3" footer="0.3"/>
  <pageSetup paperSize="8"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A1A191-B76C-4317-B1F1-190558F98DF1}">
  <sheetPr codeName="Sheet3"/>
  <dimension ref="A2:XB102"/>
  <sheetViews>
    <sheetView zoomScale="70" zoomScaleNormal="70" workbookViewId="0"/>
  </sheetViews>
  <sheetFormatPr defaultRowHeight="18.75"/>
  <cols>
    <col min="1" max="1" width="9" style="24"/>
    <col min="2" max="2" width="1.25" style="24" customWidth="1"/>
    <col min="3" max="3" width="11.5" style="24" customWidth="1"/>
    <col min="4" max="4" width="1.25" style="24" customWidth="1"/>
    <col min="5" max="5" width="12.625" style="433" customWidth="1"/>
    <col min="6" max="6" width="22.375" style="24" bestFit="1" customWidth="1"/>
    <col min="7" max="13" width="9" style="24"/>
    <col min="14" max="16" width="9" style="24" customWidth="1"/>
    <col min="17" max="17" width="9" style="24"/>
    <col min="18" max="23" width="9" style="24" customWidth="1"/>
    <col min="24" max="139" width="9" style="24"/>
    <col min="140" max="140" width="9" style="24" customWidth="1"/>
    <col min="141" max="16384" width="9" style="24"/>
  </cols>
  <sheetData>
    <row r="2" spans="2:11">
      <c r="B2" s="200"/>
      <c r="C2" s="3" t="s">
        <v>294</v>
      </c>
      <c r="D2" s="31"/>
    </row>
    <row r="3" spans="2:11">
      <c r="B3" s="200"/>
      <c r="C3" s="3"/>
      <c r="D3" s="31"/>
    </row>
    <row r="4" spans="2:11" hidden="1">
      <c r="B4" s="200"/>
      <c r="C4" s="1"/>
      <c r="E4" s="429" t="s">
        <v>295</v>
      </c>
      <c r="F4" s="106" t="s">
        <v>553</v>
      </c>
    </row>
    <row r="5" spans="2:11">
      <c r="B5" s="200"/>
      <c r="C5" s="1"/>
      <c r="E5" s="429" t="s">
        <v>385</v>
      </c>
      <c r="F5" s="106" t="s">
        <v>554</v>
      </c>
    </row>
    <row r="6" spans="2:11">
      <c r="B6" s="200"/>
      <c r="C6" s="1"/>
      <c r="E6" s="429" t="s">
        <v>339</v>
      </c>
      <c r="F6" s="106" t="s">
        <v>341</v>
      </c>
    </row>
    <row r="7" spans="2:11">
      <c r="B7" s="200"/>
      <c r="C7" s="1"/>
      <c r="E7" s="429" t="s">
        <v>296</v>
      </c>
      <c r="F7" s="3" t="s">
        <v>113</v>
      </c>
    </row>
    <row r="8" spans="2:11">
      <c r="B8" s="200"/>
      <c r="C8" s="1"/>
      <c r="E8" s="429" t="s">
        <v>519</v>
      </c>
      <c r="F8" s="3" t="s">
        <v>509</v>
      </c>
    </row>
    <row r="9" spans="2:11">
      <c r="B9" s="200"/>
      <c r="C9" s="1"/>
      <c r="E9" s="429" t="s">
        <v>516</v>
      </c>
      <c r="F9" s="3" t="s">
        <v>518</v>
      </c>
    </row>
    <row r="10" spans="2:11" s="1" customFormat="1">
      <c r="B10" s="200"/>
      <c r="E10" s="429" t="s">
        <v>283</v>
      </c>
      <c r="F10" s="3" t="s">
        <v>284</v>
      </c>
    </row>
    <row r="11" spans="2:11">
      <c r="E11" s="429"/>
      <c r="F11" s="3"/>
    </row>
    <row r="12" spans="2:11" hidden="1">
      <c r="E12" s="429"/>
      <c r="F12" s="3"/>
    </row>
    <row r="13" spans="2:11" hidden="1">
      <c r="B13" s="200"/>
      <c r="C13" s="247" t="s">
        <v>297</v>
      </c>
      <c r="D13" s="106" t="s">
        <v>553</v>
      </c>
    </row>
    <row r="14" spans="2:11" hidden="1">
      <c r="B14" s="200"/>
      <c r="C14" s="573" t="s">
        <v>549</v>
      </c>
    </row>
    <row r="15" spans="2:11" hidden="1">
      <c r="B15" s="200"/>
      <c r="C15" s="1"/>
      <c r="D15" s="100"/>
      <c r="E15" s="430" t="s">
        <v>91</v>
      </c>
    </row>
    <row r="16" spans="2:11" hidden="1">
      <c r="B16" s="200"/>
      <c r="C16" s="1"/>
      <c r="D16" s="100"/>
      <c r="F16" s="435" t="s">
        <v>103</v>
      </c>
      <c r="G16" s="90" t="s">
        <v>562</v>
      </c>
      <c r="H16" s="90"/>
      <c r="I16" s="90"/>
      <c r="J16" s="102"/>
      <c r="K16" s="103"/>
    </row>
    <row r="17" spans="1:43" ht="19.5" hidden="1" customHeight="1">
      <c r="B17" s="200"/>
      <c r="C17" s="1"/>
      <c r="D17" s="100"/>
      <c r="F17" s="436"/>
      <c r="G17" s="96">
        <f>'[1]012_02_条件設定_フロー'!$F$21</f>
        <v>1</v>
      </c>
      <c r="H17" s="97" t="str">
        <f>'[1]012_02_条件設定_フロー'!$F$22</f>
        <v>全国平均の値</v>
      </c>
      <c r="I17" s="98"/>
      <c r="J17" s="98"/>
      <c r="K17" s="104"/>
    </row>
    <row r="18" spans="1:43" s="1" customFormat="1" hidden="1">
      <c r="B18" s="200"/>
      <c r="E18" s="431"/>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row>
    <row r="19" spans="1:43" s="1" customFormat="1" hidden="1">
      <c r="B19" s="200"/>
      <c r="D19" s="100"/>
      <c r="E19" s="430" t="s">
        <v>95</v>
      </c>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row>
    <row r="20" spans="1:43" s="1" customFormat="1" ht="37.5" hidden="1">
      <c r="B20" s="200"/>
      <c r="D20" s="100"/>
      <c r="E20" s="431"/>
      <c r="F20" s="115" t="s">
        <v>559</v>
      </c>
      <c r="G20" s="108" cm="1">
        <f t="array" ref="G20">_xlfn.IFS($G$17=1,'[4]031_02_世帯数増減_510Yr'!N77,
$G$17=2,'[4]031_02_世帯数増減_510Yr'!E77)</f>
        <v>0.98322014051721573</v>
      </c>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row>
    <row r="21" spans="1:43" s="1" customFormat="1" hidden="1">
      <c r="A21" s="24"/>
      <c r="B21" s="24"/>
      <c r="C21" s="24"/>
      <c r="D21" s="24"/>
      <c r="E21" s="433"/>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row>
    <row r="22" spans="1:43" s="1" customFormat="1">
      <c r="A22" s="24"/>
      <c r="B22" s="200"/>
      <c r="C22" s="247" t="s">
        <v>385</v>
      </c>
      <c r="D22" s="106" t="s">
        <v>554</v>
      </c>
      <c r="E22" s="433"/>
      <c r="F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row>
    <row r="23" spans="1:43" s="1" customFormat="1">
      <c r="A23" s="24"/>
      <c r="B23" s="24"/>
      <c r="C23" s="24"/>
      <c r="D23" s="24"/>
      <c r="E23" s="433"/>
      <c r="F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row>
    <row r="24" spans="1:43">
      <c r="B24" s="200"/>
      <c r="C24" s="1"/>
      <c r="D24" s="100"/>
      <c r="E24" s="430" t="s">
        <v>91</v>
      </c>
    </row>
    <row r="25" spans="1:43">
      <c r="B25" s="200"/>
      <c r="C25" s="1"/>
      <c r="D25" s="100"/>
      <c r="F25" s="464" t="s">
        <v>103</v>
      </c>
      <c r="G25" s="465" t="s">
        <v>554</v>
      </c>
      <c r="H25" s="465"/>
      <c r="I25" s="465"/>
      <c r="J25" s="466"/>
      <c r="K25" s="467"/>
    </row>
    <row r="26" spans="1:43" ht="19.5" customHeight="1">
      <c r="B26" s="200"/>
      <c r="C26" s="1"/>
      <c r="D26" s="100"/>
      <c r="F26" s="468" t="s">
        <v>236</v>
      </c>
      <c r="G26" s="469">
        <f>'[1]012_02_条件設定_フロー'!$F$21</f>
        <v>1</v>
      </c>
      <c r="H26" s="470" t="str">
        <f>'[1]012_02_条件設定_フロー'!$F$22</f>
        <v>全国平均の値</v>
      </c>
      <c r="I26" s="471"/>
      <c r="J26" s="471"/>
      <c r="K26" s="472"/>
    </row>
    <row r="27" spans="1:43" s="1" customFormat="1">
      <c r="A27" s="24"/>
      <c r="B27" s="200"/>
      <c r="E27" s="433"/>
      <c r="F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row>
    <row r="28" spans="1:43" s="1" customFormat="1">
      <c r="B28" s="200"/>
      <c r="D28" s="100"/>
      <c r="E28" s="430" t="s">
        <v>95</v>
      </c>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row>
    <row r="29" spans="1:43" s="1" customFormat="1">
      <c r="B29" s="200"/>
      <c r="D29" s="100"/>
      <c r="E29" s="431"/>
      <c r="F29" s="495" t="s">
        <v>386</v>
      </c>
      <c r="G29" s="109" t="e" cm="1">
        <f t="array" ref="G29">_xlfn.IFS($G$26=1,'[4]031_02_世帯数増減_510Yr'!F89,
    $G$26=2,'[4]031_02_世帯数増減_510Yr'!E89
)</f>
        <v>#DIV/0!</v>
      </c>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row>
    <row r="30" spans="1:43" s="1" customFormat="1">
      <c r="A30" s="24"/>
      <c r="B30" s="24"/>
      <c r="C30" s="24"/>
      <c r="D30" s="24"/>
      <c r="E30" s="433"/>
      <c r="F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row>
    <row r="31" spans="1:43" s="1" customFormat="1">
      <c r="A31" s="24"/>
      <c r="B31" s="200"/>
      <c r="C31" s="247" t="s">
        <v>340</v>
      </c>
      <c r="D31" s="106" t="s">
        <v>341</v>
      </c>
      <c r="E31" s="433"/>
      <c r="F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row>
    <row r="32" spans="1:43">
      <c r="B32" s="200"/>
      <c r="C32" s="1"/>
    </row>
    <row r="33" spans="1:626">
      <c r="B33" s="200"/>
      <c r="C33" s="1"/>
      <c r="D33" s="100"/>
      <c r="E33" s="430" t="s">
        <v>91</v>
      </c>
    </row>
    <row r="34" spans="1:626">
      <c r="B34" s="200"/>
      <c r="C34" s="1"/>
      <c r="D34" s="100"/>
      <c r="F34" s="464" t="s">
        <v>103</v>
      </c>
      <c r="G34" s="465" t="s">
        <v>341</v>
      </c>
      <c r="H34" s="465"/>
      <c r="I34" s="465"/>
      <c r="J34" s="466"/>
      <c r="K34" s="467"/>
    </row>
    <row r="35" spans="1:626" ht="19.5" customHeight="1">
      <c r="B35" s="200"/>
      <c r="C35" s="1"/>
      <c r="D35" s="100"/>
      <c r="F35" s="468" t="s">
        <v>236</v>
      </c>
      <c r="G35" s="469">
        <f>'[1]012_02_条件設定_フロー'!$F$21</f>
        <v>1</v>
      </c>
      <c r="H35" s="470" t="str">
        <f>'[1]012_02_条件設定_フロー'!$F$22</f>
        <v>全国平均の値</v>
      </c>
      <c r="I35" s="471"/>
      <c r="J35" s="471"/>
      <c r="K35" s="472"/>
    </row>
    <row r="36" spans="1:626" s="1" customFormat="1">
      <c r="B36" s="200"/>
      <c r="E36" s="431"/>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row>
    <row r="37" spans="1:626" s="1" customFormat="1">
      <c r="B37" s="200"/>
      <c r="D37" s="100"/>
      <c r="E37" s="430" t="s">
        <v>95</v>
      </c>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row>
    <row r="38" spans="1:626" s="1" customFormat="1">
      <c r="B38" s="200"/>
      <c r="D38" s="100"/>
      <c r="E38" s="431"/>
      <c r="F38" s="148"/>
      <c r="G38" s="199" t="s">
        <v>362</v>
      </c>
      <c r="H38" s="199" t="s">
        <v>363</v>
      </c>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row>
    <row r="39" spans="1:626" s="1" customFormat="1" ht="37.5">
      <c r="B39" s="200"/>
      <c r="D39" s="100"/>
      <c r="E39" s="431"/>
      <c r="F39" s="105" t="s">
        <v>555</v>
      </c>
      <c r="G39" s="109" cm="1">
        <f t="array" ref="G39">_xlfn.IFS($G$35=1,'[4]031_02_世帯数増減_510Yr'!N159,
     $G$35=2,'[4]031_02_世帯数増減_510Yr'!E159)</f>
        <v>0</v>
      </c>
      <c r="H39" s="109" cm="1">
        <f t="array" ref="H39">_xlfn.IFS($G$35=1,'[4]031_02_世帯数増減_510Yr'!O159,
     $G$35=2,'[4]031_02_世帯数増減_510Yr'!F159)</f>
        <v>0</v>
      </c>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row>
    <row r="40" spans="1:626" s="1" customFormat="1" ht="37.5">
      <c r="B40" s="200"/>
      <c r="D40" s="100"/>
      <c r="E40" s="431"/>
      <c r="F40" s="105" t="s">
        <v>560</v>
      </c>
      <c r="G40" s="109" cm="1">
        <f t="array" ref="G40">_xlfn.IFS($G$35=1,'[4]031_02_世帯数増減_510Yr'!N160,
     $G$35=2,'[4]031_02_世帯数増減_510Yr'!E160)</f>
        <v>0</v>
      </c>
      <c r="H40" s="109" cm="1">
        <f t="array" ref="H40">_xlfn.IFS($G$35=1,'[4]031_02_世帯数増減_510Yr'!O160,
     $G$35=2,'[4]031_02_世帯数増減_510Yr'!F160)</f>
        <v>0</v>
      </c>
      <c r="N40" s="4"/>
      <c r="V40" s="9"/>
    </row>
    <row r="41" spans="1:626" s="13" customFormat="1" ht="19.5" thickBot="1">
      <c r="A41" s="11"/>
      <c r="B41" s="11"/>
      <c r="C41" s="11"/>
      <c r="D41" s="11"/>
      <c r="E41" s="5"/>
      <c r="F41" s="11"/>
      <c r="G41" s="11"/>
      <c r="H41" s="11"/>
      <c r="I41" s="11"/>
      <c r="J41" s="11"/>
      <c r="K41" s="11"/>
      <c r="L41" s="11"/>
      <c r="M41" s="11"/>
      <c r="N41" s="11"/>
      <c r="O41" s="11"/>
      <c r="P41" s="11"/>
      <c r="Q41" s="11"/>
      <c r="R41" s="11"/>
      <c r="S41" s="11"/>
      <c r="T41" s="11"/>
      <c r="U41" s="11"/>
      <c r="V41" s="11"/>
      <c r="W41" s="11"/>
      <c r="X41" s="11"/>
      <c r="Y41" s="11"/>
      <c r="Z41" s="11"/>
      <c r="AA41" s="11"/>
      <c r="AB41" s="11"/>
      <c r="AC41" s="11"/>
      <c r="AD41" s="11"/>
      <c r="AE41" s="11"/>
      <c r="AF41" s="11"/>
      <c r="AG41" s="11"/>
      <c r="AH41" s="11"/>
      <c r="AI41" s="11"/>
      <c r="AJ41" s="11"/>
      <c r="AK41" s="11"/>
      <c r="AL41" s="11"/>
      <c r="AM41" s="11"/>
      <c r="AN41" s="11"/>
      <c r="AO41" s="11"/>
      <c r="AP41" s="11"/>
      <c r="AQ41" s="11"/>
      <c r="AR41" s="11"/>
      <c r="AS41" s="11"/>
      <c r="AT41" s="11"/>
      <c r="AU41" s="11"/>
      <c r="AV41" s="11"/>
      <c r="AW41" s="11"/>
      <c r="AX41" s="11"/>
      <c r="AY41" s="11"/>
      <c r="AZ41" s="11"/>
      <c r="BA41" s="11"/>
      <c r="BB41" s="11"/>
      <c r="BC41" s="11"/>
      <c r="BD41" s="11"/>
      <c r="BE41" s="11"/>
      <c r="BF41" s="11"/>
      <c r="BG41" s="11"/>
      <c r="BH41" s="11"/>
      <c r="BI41" s="11"/>
      <c r="BJ41" s="11"/>
      <c r="BK41" s="11"/>
      <c r="BL41" s="11"/>
      <c r="BM41" s="11"/>
      <c r="BN41" s="11"/>
      <c r="BO41" s="11"/>
      <c r="BP41" s="11"/>
      <c r="BQ41" s="11"/>
      <c r="BR41" s="11"/>
      <c r="BS41" s="11"/>
      <c r="BT41" s="11"/>
      <c r="BU41" s="11"/>
      <c r="BV41" s="11"/>
      <c r="BW41" s="11"/>
      <c r="BX41" s="11"/>
      <c r="BY41" s="11"/>
      <c r="BZ41" s="11"/>
      <c r="CA41" s="11"/>
      <c r="CB41" s="11"/>
      <c r="CC41" s="11"/>
      <c r="CD41" s="11"/>
      <c r="CE41" s="11"/>
      <c r="CF41" s="11"/>
      <c r="CG41" s="11"/>
      <c r="CH41" s="11"/>
      <c r="CI41" s="11"/>
      <c r="CJ41" s="11"/>
      <c r="CK41" s="11"/>
      <c r="CL41" s="11"/>
      <c r="CM41" s="11"/>
      <c r="CN41" s="11"/>
      <c r="CO41" s="11"/>
      <c r="CP41" s="11"/>
      <c r="CQ41" s="11"/>
      <c r="CR41" s="11"/>
      <c r="CS41" s="11"/>
      <c r="CT41" s="11"/>
      <c r="CU41" s="11"/>
      <c r="CV41" s="11"/>
      <c r="CW41" s="11"/>
      <c r="CX41" s="11"/>
      <c r="CY41" s="11"/>
      <c r="CZ41" s="11"/>
      <c r="DA41" s="11"/>
      <c r="DB41" s="11"/>
      <c r="DC41" s="11"/>
      <c r="DD41" s="11"/>
      <c r="DE41" s="11"/>
      <c r="DF41" s="11"/>
      <c r="DG41" s="11"/>
      <c r="DH41" s="11"/>
      <c r="DI41" s="11"/>
      <c r="DJ41" s="11"/>
      <c r="DK41" s="11"/>
      <c r="DL41" s="11"/>
      <c r="DM41" s="11"/>
      <c r="DN41" s="11"/>
      <c r="DO41" s="11"/>
      <c r="DP41" s="11"/>
      <c r="DQ41" s="11"/>
      <c r="DR41" s="11"/>
      <c r="DS41" s="11"/>
      <c r="DT41" s="11"/>
      <c r="DU41" s="11"/>
      <c r="DV41" s="11"/>
      <c r="DW41" s="11"/>
      <c r="DX41" s="11"/>
      <c r="DY41" s="11"/>
      <c r="DZ41" s="11"/>
      <c r="EA41" s="11"/>
      <c r="EB41" s="11"/>
      <c r="EC41" s="11"/>
      <c r="ED41" s="11"/>
      <c r="EE41" s="11"/>
      <c r="EF41" s="11"/>
      <c r="EG41" s="11"/>
      <c r="EH41" s="11"/>
      <c r="EI41" s="11"/>
      <c r="EJ41" s="11"/>
      <c r="EK41" s="11"/>
      <c r="EL41" s="11"/>
      <c r="EM41" s="11"/>
      <c r="EN41" s="11"/>
      <c r="EO41" s="11"/>
      <c r="EP41" s="11"/>
      <c r="EQ41" s="11"/>
      <c r="ER41" s="11"/>
      <c r="ES41" s="11"/>
      <c r="ET41" s="11"/>
      <c r="EU41" s="11"/>
      <c r="EV41" s="11"/>
      <c r="EW41" s="11"/>
      <c r="EX41" s="11"/>
      <c r="EY41" s="11"/>
      <c r="EZ41" s="11"/>
      <c r="FA41" s="11"/>
      <c r="FB41" s="11"/>
      <c r="FC41" s="11"/>
      <c r="FD41" s="11"/>
      <c r="FE41" s="11"/>
      <c r="FF41" s="11"/>
      <c r="FG41" s="11"/>
      <c r="FH41" s="11"/>
      <c r="FI41" s="11"/>
      <c r="FJ41" s="11"/>
      <c r="FK41" s="11"/>
      <c r="FL41" s="11"/>
      <c r="FM41" s="11"/>
      <c r="FN41" s="11"/>
      <c r="FO41" s="11"/>
      <c r="FP41" s="11"/>
      <c r="FQ41" s="11"/>
      <c r="FR41" s="11"/>
      <c r="FS41" s="11"/>
      <c r="FT41" s="11"/>
      <c r="FU41" s="11"/>
      <c r="FV41" s="11"/>
      <c r="FW41" s="11"/>
      <c r="FX41" s="11"/>
      <c r="FY41" s="11"/>
      <c r="FZ41" s="11"/>
      <c r="GA41" s="11"/>
      <c r="GB41" s="11"/>
      <c r="GC41" s="11"/>
      <c r="GD41" s="11"/>
      <c r="GE41" s="11"/>
      <c r="GF41" s="11"/>
      <c r="GG41" s="11"/>
      <c r="GH41" s="11"/>
      <c r="GI41" s="11"/>
      <c r="GJ41" s="11"/>
      <c r="GK41" s="11"/>
      <c r="GL41" s="11"/>
      <c r="GM41" s="11"/>
      <c r="GN41" s="11"/>
      <c r="GO41" s="11"/>
      <c r="GP41" s="11"/>
      <c r="GQ41" s="11"/>
      <c r="GR41" s="11"/>
      <c r="GS41" s="11"/>
      <c r="GT41" s="11"/>
      <c r="GU41" s="11"/>
      <c r="GV41" s="11"/>
      <c r="GW41" s="11"/>
      <c r="GX41" s="11"/>
      <c r="GY41" s="11"/>
      <c r="GZ41" s="11"/>
      <c r="HA41" s="11"/>
      <c r="HB41" s="11"/>
      <c r="HC41" s="11"/>
      <c r="HD41" s="11"/>
      <c r="HE41" s="11"/>
      <c r="HF41" s="11"/>
      <c r="HG41" s="11"/>
      <c r="HH41" s="11"/>
      <c r="HI41" s="11"/>
      <c r="HJ41" s="11"/>
      <c r="HK41" s="11"/>
      <c r="HL41" s="11"/>
      <c r="HM41" s="11"/>
      <c r="HN41" s="11"/>
      <c r="HO41" s="11"/>
      <c r="HP41" s="11"/>
      <c r="HQ41" s="11"/>
      <c r="HR41" s="11"/>
      <c r="HS41" s="11"/>
      <c r="HT41" s="11"/>
      <c r="HU41" s="11"/>
      <c r="HV41" s="11"/>
      <c r="HW41" s="11"/>
      <c r="HX41" s="11"/>
      <c r="HY41" s="11"/>
      <c r="HZ41" s="11"/>
      <c r="IA41" s="11"/>
      <c r="IB41" s="11"/>
      <c r="IC41" s="11"/>
      <c r="ID41" s="11"/>
      <c r="IE41" s="11"/>
      <c r="IF41" s="11"/>
      <c r="IG41" s="11"/>
      <c r="IH41" s="11"/>
      <c r="II41" s="11"/>
      <c r="IJ41" s="11"/>
      <c r="IK41" s="11"/>
      <c r="IL41" s="11"/>
      <c r="IM41" s="11"/>
      <c r="IN41" s="11"/>
      <c r="IO41" s="11"/>
      <c r="IP41" s="11"/>
      <c r="IQ41" s="11"/>
      <c r="IR41" s="11"/>
      <c r="IS41" s="11"/>
      <c r="IT41" s="11"/>
      <c r="IU41" s="11"/>
      <c r="IV41" s="11"/>
      <c r="IW41" s="11"/>
      <c r="IX41" s="11"/>
      <c r="IY41" s="11"/>
      <c r="IZ41" s="11"/>
      <c r="JA41" s="11"/>
      <c r="JB41" s="11"/>
      <c r="JC41" s="11"/>
      <c r="JD41" s="11"/>
      <c r="JE41" s="11"/>
      <c r="JF41" s="11"/>
      <c r="JG41" s="11"/>
      <c r="JH41" s="11"/>
      <c r="JI41" s="11"/>
      <c r="JJ41" s="11"/>
      <c r="JK41" s="11"/>
      <c r="JL41" s="11"/>
      <c r="JM41" s="11"/>
      <c r="JN41" s="11"/>
      <c r="JO41" s="11"/>
      <c r="JP41" s="11"/>
      <c r="JQ41" s="11"/>
      <c r="JR41" s="11"/>
      <c r="JS41" s="11"/>
      <c r="JT41" s="11"/>
      <c r="JU41" s="11"/>
      <c r="JV41" s="11"/>
      <c r="JW41" s="11"/>
      <c r="JX41" s="11"/>
      <c r="JY41" s="11"/>
      <c r="JZ41" s="11"/>
      <c r="KA41" s="11"/>
      <c r="KB41" s="11"/>
      <c r="KC41" s="11"/>
      <c r="KD41" s="11"/>
      <c r="KE41" s="11"/>
      <c r="KF41" s="11"/>
      <c r="KG41" s="11"/>
      <c r="KH41" s="11"/>
      <c r="KI41" s="11"/>
      <c r="KJ41" s="11"/>
      <c r="KK41" s="11"/>
      <c r="KL41" s="11"/>
      <c r="KM41" s="11"/>
      <c r="KN41" s="11"/>
      <c r="KO41" s="11"/>
      <c r="KP41" s="11"/>
      <c r="KQ41" s="11"/>
      <c r="KR41" s="11"/>
      <c r="KS41" s="11"/>
      <c r="KT41" s="11"/>
      <c r="KU41" s="11"/>
      <c r="KV41" s="11"/>
      <c r="KW41" s="11"/>
      <c r="KX41" s="11"/>
      <c r="KY41" s="11"/>
      <c r="KZ41" s="11"/>
      <c r="LA41" s="11"/>
      <c r="LB41" s="11"/>
      <c r="LC41" s="11"/>
      <c r="LD41" s="11"/>
      <c r="LE41" s="11"/>
      <c r="LF41" s="11"/>
      <c r="LG41" s="11"/>
      <c r="LH41" s="11"/>
      <c r="LI41" s="11"/>
      <c r="LJ41" s="11"/>
      <c r="LK41" s="11"/>
      <c r="LL41" s="11"/>
      <c r="LM41" s="11"/>
      <c r="LN41" s="11"/>
      <c r="LO41" s="11"/>
      <c r="LP41" s="11"/>
      <c r="LQ41" s="11"/>
      <c r="LR41" s="11"/>
      <c r="LS41" s="11"/>
      <c r="LT41" s="11"/>
      <c r="LU41" s="11"/>
      <c r="LV41" s="11"/>
      <c r="LW41" s="11"/>
      <c r="LX41" s="11"/>
      <c r="LY41" s="11"/>
      <c r="LZ41" s="11"/>
      <c r="MA41" s="11"/>
      <c r="MB41" s="11"/>
      <c r="MC41" s="11"/>
      <c r="MD41" s="11"/>
      <c r="ME41" s="11"/>
      <c r="MF41" s="11"/>
      <c r="MG41" s="11"/>
      <c r="MH41" s="1"/>
      <c r="MI41" s="1"/>
      <c r="MJ41" s="1"/>
      <c r="MK41" s="1"/>
      <c r="ML41" s="1"/>
      <c r="MM41" s="1"/>
      <c r="MN41" s="1"/>
      <c r="MO41" s="1"/>
      <c r="MP41" s="1"/>
      <c r="MQ41" s="1"/>
      <c r="MR41" s="1"/>
      <c r="MS41" s="1"/>
      <c r="MT41" s="1"/>
      <c r="MU41" s="1"/>
      <c r="MV41" s="1"/>
      <c r="MW41" s="1"/>
      <c r="MX41" s="1"/>
      <c r="MY41" s="1"/>
      <c r="MZ41" s="1"/>
      <c r="NA41" s="1"/>
      <c r="NB41" s="1"/>
      <c r="NC41" s="1"/>
      <c r="ND41" s="1"/>
      <c r="NE41" s="1"/>
      <c r="NF41" s="1"/>
      <c r="NG41" s="1"/>
      <c r="NH41" s="1"/>
      <c r="NI41" s="1"/>
      <c r="NJ41" s="1"/>
      <c r="NK41" s="1"/>
      <c r="NL41" s="1"/>
      <c r="NM41" s="1"/>
      <c r="NN41" s="1"/>
      <c r="NO41" s="1"/>
      <c r="NP41" s="1"/>
      <c r="NQ41" s="1"/>
      <c r="NR41" s="1"/>
      <c r="NS41" s="1"/>
      <c r="NT41" s="1"/>
      <c r="NU41" s="1"/>
      <c r="NV41" s="1"/>
      <c r="NW41" s="1"/>
      <c r="NX41" s="1"/>
      <c r="NY41" s="1"/>
      <c r="NZ41" s="1"/>
      <c r="OA41" s="1"/>
      <c r="OB41" s="1"/>
      <c r="OC41" s="1"/>
      <c r="OD41" s="1"/>
      <c r="OE41" s="1"/>
      <c r="OF41" s="1"/>
      <c r="OG41" s="1"/>
      <c r="OH41" s="1"/>
      <c r="OI41" s="1"/>
      <c r="OJ41" s="1"/>
      <c r="OK41" s="1"/>
      <c r="OL41" s="1"/>
      <c r="OM41" s="1"/>
      <c r="ON41" s="1"/>
      <c r="OO41" s="1"/>
      <c r="OP41" s="1"/>
      <c r="OQ41" s="1"/>
      <c r="OR41" s="1"/>
      <c r="OS41" s="1"/>
      <c r="OT41" s="1"/>
      <c r="OU41" s="1"/>
      <c r="OV41" s="1"/>
      <c r="OW41" s="1"/>
      <c r="OX41" s="1"/>
      <c r="OY41" s="1"/>
      <c r="OZ41" s="1"/>
      <c r="PA41" s="1"/>
      <c r="PB41" s="1"/>
      <c r="PC41" s="1"/>
      <c r="PD41" s="1"/>
      <c r="PE41" s="1"/>
      <c r="PF41" s="1"/>
      <c r="PG41" s="1"/>
      <c r="PH41" s="1"/>
      <c r="PI41" s="1"/>
      <c r="PJ41" s="1"/>
      <c r="PK41" s="1"/>
      <c r="PL41" s="1"/>
      <c r="PM41" s="1"/>
      <c r="PN41" s="1"/>
      <c r="PO41" s="1"/>
      <c r="PP41" s="1"/>
      <c r="PQ41" s="1"/>
      <c r="PR41" s="1"/>
      <c r="PS41" s="1"/>
      <c r="PT41" s="1"/>
      <c r="PU41" s="1"/>
      <c r="PV41" s="1"/>
      <c r="PW41" s="1"/>
      <c r="PX41" s="1"/>
      <c r="PY41" s="1"/>
      <c r="PZ41" s="1"/>
      <c r="QA41" s="1"/>
      <c r="QB41" s="1"/>
      <c r="QC41" s="1"/>
      <c r="QD41" s="1"/>
      <c r="QE41" s="1"/>
      <c r="QF41" s="1"/>
      <c r="QG41" s="1"/>
      <c r="QH41" s="1"/>
      <c r="QI41" s="1"/>
      <c r="QJ41" s="1"/>
      <c r="QK41" s="1"/>
      <c r="QL41" s="1"/>
      <c r="QM41" s="1"/>
      <c r="QN41" s="1"/>
      <c r="QO41" s="1"/>
      <c r="QP41" s="1"/>
      <c r="QQ41" s="1"/>
      <c r="QR41" s="1"/>
      <c r="QS41" s="1"/>
      <c r="QT41" s="1"/>
      <c r="QU41" s="1"/>
      <c r="QV41" s="1"/>
      <c r="QW41" s="1"/>
      <c r="QX41" s="1"/>
      <c r="QY41" s="1"/>
      <c r="QZ41" s="1"/>
      <c r="RA41" s="1"/>
      <c r="RB41" s="1"/>
      <c r="RC41" s="1"/>
      <c r="RD41" s="1"/>
      <c r="RE41" s="1"/>
      <c r="RF41" s="1"/>
      <c r="RG41" s="1"/>
      <c r="RH41" s="1"/>
      <c r="RI41" s="1"/>
      <c r="RJ41" s="1"/>
      <c r="RK41" s="1"/>
      <c r="RL41" s="1"/>
      <c r="RM41" s="1"/>
      <c r="RN41" s="1"/>
      <c r="RO41" s="1"/>
      <c r="RP41" s="1"/>
      <c r="RQ41" s="1"/>
      <c r="RR41" s="1"/>
      <c r="RS41" s="1"/>
      <c r="RT41" s="1"/>
      <c r="RU41" s="1"/>
      <c r="RV41" s="1"/>
      <c r="RW41" s="1"/>
      <c r="RX41" s="1"/>
      <c r="RY41" s="1"/>
      <c r="RZ41" s="1"/>
      <c r="SA41" s="1"/>
      <c r="SB41" s="1"/>
      <c r="SC41" s="1"/>
      <c r="SD41" s="1"/>
      <c r="SE41" s="1"/>
      <c r="SF41" s="1"/>
      <c r="SG41" s="1"/>
      <c r="SH41" s="1"/>
      <c r="SI41" s="1"/>
      <c r="SJ41" s="1"/>
      <c r="SK41" s="1"/>
      <c r="SL41" s="1"/>
      <c r="SM41" s="1"/>
      <c r="SN41" s="1"/>
      <c r="SO41" s="1"/>
      <c r="SP41" s="1"/>
      <c r="SQ41" s="1"/>
      <c r="SR41" s="1"/>
      <c r="SS41" s="1"/>
      <c r="ST41" s="1"/>
      <c r="SU41" s="1"/>
      <c r="SV41" s="1"/>
      <c r="SW41" s="1"/>
      <c r="SX41" s="1"/>
      <c r="SY41" s="1"/>
      <c r="SZ41" s="1"/>
      <c r="TA41" s="1"/>
      <c r="TB41" s="1"/>
      <c r="TC41" s="1"/>
      <c r="TD41" s="1"/>
      <c r="TE41" s="1"/>
      <c r="TF41" s="1"/>
      <c r="TG41" s="1"/>
      <c r="TH41" s="1"/>
      <c r="TI41" s="1"/>
      <c r="TJ41" s="1"/>
      <c r="TK41" s="1"/>
      <c r="TL41" s="1"/>
      <c r="TM41" s="1"/>
      <c r="TN41" s="1"/>
      <c r="TO41" s="1"/>
      <c r="TP41" s="1"/>
      <c r="TQ41" s="1"/>
      <c r="TR41" s="1"/>
      <c r="TS41" s="1"/>
      <c r="TT41" s="1"/>
      <c r="TU41" s="1"/>
      <c r="TV41" s="1"/>
      <c r="TW41" s="1"/>
      <c r="TX41" s="1"/>
      <c r="TY41" s="1"/>
      <c r="TZ41" s="1"/>
      <c r="UA41" s="1"/>
      <c r="UB41" s="1"/>
      <c r="UC41" s="1"/>
      <c r="UD41" s="1"/>
      <c r="UE41" s="1"/>
      <c r="UF41" s="1"/>
      <c r="UG41" s="1"/>
      <c r="UH41" s="1"/>
      <c r="UI41" s="1"/>
      <c r="UJ41" s="1"/>
      <c r="UK41" s="1"/>
      <c r="UL41" s="1"/>
      <c r="UM41" s="1"/>
      <c r="UN41" s="1"/>
      <c r="UO41" s="1"/>
      <c r="UP41" s="1"/>
      <c r="UQ41" s="1"/>
      <c r="UR41" s="1"/>
      <c r="US41" s="1"/>
      <c r="UT41" s="1"/>
      <c r="UU41" s="1"/>
      <c r="UV41" s="1"/>
      <c r="UW41" s="1"/>
      <c r="UX41" s="1"/>
      <c r="UY41" s="1"/>
      <c r="UZ41" s="1"/>
      <c r="VA41" s="1"/>
      <c r="VB41" s="1"/>
      <c r="VC41" s="1"/>
      <c r="VD41" s="1"/>
      <c r="VE41" s="1"/>
      <c r="VF41" s="1"/>
      <c r="VG41" s="1"/>
      <c r="VH41" s="1"/>
      <c r="VI41" s="1"/>
      <c r="VJ41" s="1"/>
      <c r="VK41" s="1"/>
      <c r="VL41" s="1"/>
      <c r="VM41" s="1"/>
      <c r="VN41" s="1"/>
      <c r="VO41" s="1"/>
      <c r="VP41" s="1"/>
      <c r="VQ41" s="1"/>
      <c r="VR41" s="1"/>
      <c r="VS41" s="1"/>
      <c r="VT41" s="1"/>
      <c r="VU41" s="1"/>
      <c r="VV41" s="1"/>
      <c r="VW41" s="1"/>
      <c r="VX41" s="1"/>
      <c r="VY41" s="1"/>
      <c r="VZ41" s="1"/>
      <c r="WA41" s="1"/>
      <c r="WB41" s="1"/>
      <c r="WC41" s="1"/>
      <c r="WD41" s="1"/>
      <c r="WE41" s="1"/>
      <c r="WF41" s="1"/>
      <c r="WG41" s="1"/>
      <c r="WH41" s="1"/>
      <c r="WI41" s="1"/>
      <c r="WJ41" s="1"/>
      <c r="WK41" s="1"/>
      <c r="WL41" s="1"/>
      <c r="WM41" s="1"/>
      <c r="WN41" s="1"/>
      <c r="WO41" s="1"/>
      <c r="WP41" s="1"/>
      <c r="WQ41" s="1"/>
      <c r="WR41" s="1"/>
      <c r="WS41" s="1"/>
      <c r="WT41" s="1"/>
      <c r="WU41" s="1"/>
      <c r="WV41" s="1"/>
      <c r="WW41" s="1"/>
      <c r="WX41" s="1"/>
      <c r="WY41" s="1"/>
      <c r="WZ41" s="1"/>
      <c r="XA41" s="1"/>
      <c r="XB41" s="1"/>
    </row>
    <row r="42" spans="1:626">
      <c r="A42" s="1"/>
      <c r="B42" s="200"/>
      <c r="C42" s="247" t="s">
        <v>298</v>
      </c>
      <c r="D42" s="3" t="s">
        <v>113</v>
      </c>
      <c r="E42" s="43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c r="IW42" s="1"/>
      <c r="IX42" s="1"/>
      <c r="IY42" s="1"/>
      <c r="IZ42" s="1"/>
      <c r="JA42" s="1"/>
      <c r="JB42" s="1"/>
      <c r="JC42" s="1"/>
      <c r="JD42" s="1"/>
      <c r="JE42" s="1"/>
      <c r="JF42" s="1"/>
      <c r="JG42" s="1"/>
      <c r="JH42" s="1"/>
      <c r="JI42" s="1"/>
      <c r="JJ42" s="1"/>
      <c r="JK42" s="1"/>
      <c r="JL42" s="1"/>
      <c r="JM42" s="1"/>
      <c r="JN42" s="1"/>
      <c r="JO42" s="1"/>
      <c r="JP42" s="1"/>
      <c r="JQ42" s="1"/>
      <c r="JR42" s="1"/>
      <c r="JS42" s="1"/>
      <c r="JT42" s="1"/>
      <c r="JU42" s="1"/>
      <c r="JV42" s="1"/>
      <c r="JW42" s="1"/>
      <c r="JX42" s="1"/>
      <c r="JY42" s="1"/>
      <c r="JZ42" s="1"/>
      <c r="KA42" s="1"/>
      <c r="KB42" s="1"/>
      <c r="KC42" s="1"/>
      <c r="KD42" s="1"/>
      <c r="KE42" s="1"/>
      <c r="KF42" s="1"/>
      <c r="KG42" s="1"/>
      <c r="KH42" s="1"/>
      <c r="KI42" s="1"/>
      <c r="KJ42" s="1"/>
      <c r="KK42" s="1"/>
      <c r="KL42" s="1"/>
      <c r="KM42" s="1"/>
      <c r="KN42" s="1"/>
      <c r="KO42" s="1"/>
      <c r="KP42" s="1"/>
      <c r="KQ42" s="1"/>
      <c r="KR42" s="1"/>
      <c r="KS42" s="1"/>
      <c r="KT42" s="1"/>
      <c r="KU42" s="1"/>
      <c r="KV42" s="1"/>
      <c r="KW42" s="1"/>
      <c r="KX42" s="1"/>
      <c r="KY42" s="1"/>
      <c r="KZ42" s="1"/>
      <c r="LA42" s="1"/>
      <c r="LB42" s="1"/>
      <c r="LC42" s="1"/>
      <c r="LD42" s="1"/>
      <c r="LE42" s="1"/>
      <c r="LF42" s="1"/>
      <c r="LG42" s="1"/>
      <c r="LH42" s="1"/>
      <c r="LI42" s="1"/>
      <c r="LJ42" s="1"/>
      <c r="LK42" s="1"/>
      <c r="LL42" s="1"/>
      <c r="LM42" s="1"/>
      <c r="LN42" s="1"/>
      <c r="LO42" s="1"/>
      <c r="LP42" s="1"/>
      <c r="LQ42" s="1"/>
      <c r="LR42" s="1"/>
      <c r="LS42" s="1"/>
      <c r="LT42" s="1"/>
      <c r="LU42" s="1"/>
      <c r="LV42" s="1"/>
      <c r="LW42" s="1"/>
      <c r="LX42" s="1"/>
      <c r="LY42" s="1"/>
      <c r="LZ42" s="1"/>
      <c r="MA42" s="1"/>
      <c r="MB42" s="1"/>
      <c r="MC42" s="1"/>
      <c r="MD42" s="1"/>
      <c r="ME42" s="1"/>
      <c r="MF42" s="1"/>
      <c r="MG42" s="1"/>
      <c r="MH42" s="11"/>
      <c r="MI42" s="11"/>
      <c r="MJ42" s="11"/>
      <c r="MK42" s="11"/>
      <c r="ML42" s="11"/>
      <c r="MM42" s="11"/>
      <c r="MN42" s="11"/>
      <c r="MO42" s="11"/>
      <c r="MP42" s="11"/>
      <c r="MQ42" s="11"/>
      <c r="MR42" s="11"/>
      <c r="MS42" s="11"/>
      <c r="MT42" s="11"/>
      <c r="MU42" s="11"/>
      <c r="MV42" s="11"/>
      <c r="MW42" s="11"/>
      <c r="MX42" s="11"/>
      <c r="MY42" s="11"/>
      <c r="MZ42" s="11"/>
      <c r="NA42" s="11"/>
      <c r="NB42" s="11"/>
      <c r="NC42" s="11"/>
      <c r="ND42" s="11"/>
      <c r="NE42" s="11"/>
      <c r="NF42" s="11"/>
      <c r="NG42" s="11"/>
      <c r="NH42" s="11"/>
      <c r="NI42" s="11"/>
      <c r="NJ42" s="11"/>
      <c r="NK42" s="11"/>
      <c r="NL42" s="11"/>
      <c r="NM42" s="11"/>
      <c r="NN42" s="11"/>
      <c r="NO42" s="11"/>
      <c r="NP42" s="11"/>
      <c r="NQ42" s="11"/>
      <c r="NR42" s="11"/>
      <c r="NS42" s="11"/>
      <c r="NT42" s="11"/>
      <c r="NU42" s="11"/>
      <c r="NV42" s="11"/>
      <c r="NW42" s="11"/>
      <c r="NX42" s="11"/>
      <c r="NY42" s="11"/>
      <c r="NZ42" s="11"/>
      <c r="OA42" s="11"/>
      <c r="OB42" s="11"/>
      <c r="OC42" s="11"/>
      <c r="OD42" s="11"/>
      <c r="OE42" s="11"/>
      <c r="OF42" s="11"/>
      <c r="OG42" s="11"/>
      <c r="OH42" s="11"/>
      <c r="OI42" s="11"/>
      <c r="OJ42" s="11"/>
      <c r="OK42" s="11"/>
      <c r="OL42" s="11"/>
      <c r="OM42" s="11"/>
      <c r="ON42" s="11"/>
      <c r="OO42" s="11"/>
      <c r="OP42" s="11"/>
      <c r="OQ42" s="11"/>
      <c r="OR42" s="11"/>
      <c r="OS42" s="11"/>
      <c r="OT42" s="11"/>
      <c r="OU42" s="11"/>
      <c r="OV42" s="11"/>
      <c r="OW42" s="11"/>
      <c r="OX42" s="11"/>
      <c r="OY42" s="11"/>
      <c r="OZ42" s="11"/>
      <c r="PA42" s="11"/>
      <c r="PB42" s="11"/>
      <c r="PC42" s="11"/>
      <c r="PD42" s="11"/>
      <c r="PE42" s="11"/>
      <c r="PF42" s="11"/>
      <c r="PG42" s="11"/>
      <c r="PH42" s="11"/>
      <c r="PI42" s="11"/>
      <c r="PJ42" s="11"/>
      <c r="PK42" s="11"/>
      <c r="PL42" s="11"/>
      <c r="PM42" s="11"/>
      <c r="PN42" s="11"/>
      <c r="PO42" s="11"/>
      <c r="PP42" s="11"/>
      <c r="PQ42" s="11"/>
      <c r="PR42" s="11"/>
      <c r="PS42" s="11"/>
      <c r="PT42" s="11"/>
      <c r="PU42" s="11"/>
      <c r="PV42" s="11"/>
      <c r="PW42" s="11"/>
      <c r="PX42" s="11"/>
      <c r="PY42" s="11"/>
      <c r="PZ42" s="11"/>
      <c r="QA42" s="11"/>
      <c r="QB42" s="11"/>
      <c r="QC42" s="11"/>
      <c r="QD42" s="11"/>
      <c r="QE42" s="11"/>
      <c r="QF42" s="11"/>
      <c r="QG42" s="11"/>
      <c r="QH42" s="11"/>
      <c r="QI42" s="11"/>
      <c r="QJ42" s="11"/>
      <c r="QK42" s="11"/>
      <c r="QL42" s="11"/>
      <c r="QM42" s="11"/>
      <c r="QN42" s="11"/>
      <c r="QO42" s="11"/>
      <c r="QP42" s="11"/>
      <c r="QQ42" s="11"/>
      <c r="QR42" s="11"/>
      <c r="QS42" s="11"/>
      <c r="QT42" s="11"/>
      <c r="QU42" s="11"/>
      <c r="QV42" s="11"/>
      <c r="QW42" s="11"/>
      <c r="QX42" s="11"/>
      <c r="QY42" s="11"/>
      <c r="QZ42" s="11"/>
      <c r="RA42" s="11"/>
      <c r="RB42" s="11"/>
      <c r="RC42" s="11"/>
      <c r="RD42" s="11"/>
      <c r="RE42" s="11"/>
      <c r="RF42" s="11"/>
      <c r="RG42" s="11"/>
      <c r="RH42" s="11"/>
      <c r="RI42" s="11"/>
      <c r="RJ42" s="11"/>
      <c r="RK42" s="11"/>
      <c r="RL42" s="11"/>
      <c r="RM42" s="11"/>
      <c r="RN42" s="11"/>
      <c r="RO42" s="11"/>
      <c r="RP42" s="11"/>
      <c r="RQ42" s="11"/>
      <c r="RR42" s="11"/>
      <c r="RS42" s="11"/>
      <c r="RT42" s="11"/>
      <c r="RU42" s="11"/>
      <c r="RV42" s="11"/>
      <c r="RW42" s="11"/>
      <c r="RX42" s="11"/>
      <c r="RY42" s="11"/>
      <c r="RZ42" s="11"/>
      <c r="SA42" s="11"/>
      <c r="SB42" s="11"/>
      <c r="SC42" s="11"/>
      <c r="SD42" s="11"/>
      <c r="SE42" s="11"/>
      <c r="SF42" s="11"/>
      <c r="SG42" s="11"/>
      <c r="SH42" s="11"/>
      <c r="SI42" s="11"/>
      <c r="SJ42" s="11"/>
      <c r="SK42" s="11"/>
      <c r="SL42" s="11"/>
      <c r="SM42" s="11"/>
      <c r="SN42" s="11"/>
      <c r="SO42" s="11"/>
      <c r="SP42" s="11"/>
      <c r="SQ42" s="11"/>
      <c r="SR42" s="11"/>
      <c r="SS42" s="11"/>
      <c r="ST42" s="11"/>
      <c r="SU42" s="11"/>
      <c r="SV42" s="11"/>
      <c r="SW42" s="11"/>
      <c r="SX42" s="11"/>
      <c r="SY42" s="11"/>
      <c r="SZ42" s="11"/>
      <c r="TA42" s="11"/>
      <c r="TB42" s="11"/>
      <c r="TC42" s="11"/>
      <c r="TD42" s="11"/>
      <c r="TE42" s="11"/>
      <c r="TF42" s="11"/>
      <c r="TG42" s="11"/>
      <c r="TH42" s="11"/>
      <c r="TI42" s="11"/>
      <c r="TJ42" s="11"/>
      <c r="TK42" s="11"/>
      <c r="TL42" s="11"/>
      <c r="TM42" s="11"/>
      <c r="TN42" s="11"/>
      <c r="TO42" s="11"/>
      <c r="TP42" s="11"/>
      <c r="TQ42" s="11"/>
      <c r="TR42" s="11"/>
      <c r="TS42" s="11"/>
      <c r="TT42" s="11"/>
      <c r="TU42" s="11"/>
      <c r="TV42" s="11"/>
      <c r="TW42" s="11"/>
      <c r="TX42" s="11"/>
      <c r="TY42" s="11"/>
      <c r="TZ42" s="11"/>
      <c r="UA42" s="11"/>
      <c r="UB42" s="11"/>
      <c r="UC42" s="11"/>
      <c r="UD42" s="11"/>
      <c r="UE42" s="11"/>
      <c r="UF42" s="11"/>
      <c r="UG42" s="11"/>
      <c r="UH42" s="11"/>
      <c r="UI42" s="11"/>
      <c r="UJ42" s="11"/>
      <c r="UK42" s="11"/>
      <c r="UL42" s="11"/>
      <c r="UM42" s="11"/>
      <c r="UN42" s="11"/>
      <c r="UO42" s="11"/>
      <c r="UP42" s="11"/>
      <c r="UQ42" s="11"/>
      <c r="UR42" s="11"/>
      <c r="US42" s="11"/>
      <c r="UT42" s="11"/>
      <c r="UU42" s="11"/>
      <c r="UV42" s="11"/>
      <c r="UW42" s="11"/>
      <c r="UX42" s="11"/>
      <c r="UY42" s="11"/>
      <c r="UZ42" s="11"/>
      <c r="VA42" s="11"/>
      <c r="VB42" s="11"/>
      <c r="VC42" s="11"/>
      <c r="VD42" s="11"/>
      <c r="VE42" s="11"/>
      <c r="VF42" s="11"/>
      <c r="VG42" s="11"/>
      <c r="VH42" s="11"/>
      <c r="VI42" s="11"/>
      <c r="VJ42" s="11"/>
      <c r="VK42" s="11"/>
      <c r="VL42" s="11"/>
      <c r="VM42" s="11"/>
      <c r="VN42" s="11"/>
      <c r="VO42" s="11"/>
      <c r="VP42" s="11"/>
      <c r="VQ42" s="11"/>
      <c r="VR42" s="11"/>
      <c r="VS42" s="11"/>
      <c r="VT42" s="11"/>
      <c r="VU42" s="11"/>
      <c r="VV42" s="11"/>
      <c r="VW42" s="11"/>
      <c r="VX42" s="11"/>
      <c r="VY42" s="11"/>
      <c r="VZ42" s="11"/>
      <c r="WA42" s="11"/>
      <c r="WB42" s="11"/>
      <c r="WC42" s="11"/>
      <c r="WD42" s="11"/>
      <c r="WE42" s="11"/>
      <c r="WF42" s="11"/>
      <c r="WG42" s="11"/>
      <c r="WH42" s="11"/>
      <c r="WI42" s="11"/>
      <c r="WJ42" s="11"/>
      <c r="WK42" s="11"/>
      <c r="WL42" s="11"/>
      <c r="WM42" s="11"/>
      <c r="WN42" s="11"/>
      <c r="WO42" s="11"/>
      <c r="WP42" s="11"/>
      <c r="WQ42" s="11"/>
      <c r="WR42" s="11"/>
      <c r="WS42" s="11"/>
      <c r="WT42" s="11"/>
      <c r="WU42" s="11"/>
      <c r="WV42" s="11"/>
      <c r="WW42" s="11"/>
      <c r="WX42" s="11"/>
      <c r="WY42" s="11"/>
      <c r="WZ42" s="11"/>
      <c r="XA42" s="11"/>
      <c r="XB42" s="11"/>
    </row>
    <row r="43" spans="1:626" s="1" customFormat="1">
      <c r="B43" s="200"/>
      <c r="E43" s="431"/>
      <c r="MH43" s="11"/>
      <c r="MI43" s="11"/>
      <c r="MJ43" s="11"/>
      <c r="MK43" s="11"/>
      <c r="ML43" s="11"/>
      <c r="MM43" s="11"/>
      <c r="MN43" s="11"/>
      <c r="MO43" s="11"/>
      <c r="MP43" s="11"/>
      <c r="MQ43" s="11"/>
      <c r="MR43" s="11"/>
      <c r="MS43" s="11"/>
      <c r="MT43" s="11"/>
      <c r="MU43" s="11"/>
      <c r="MV43" s="11"/>
      <c r="MW43" s="11"/>
      <c r="MX43" s="11"/>
      <c r="MY43" s="11"/>
      <c r="MZ43" s="11"/>
      <c r="NA43" s="11"/>
      <c r="NB43" s="11"/>
      <c r="NC43" s="11"/>
      <c r="ND43" s="11"/>
      <c r="NE43" s="11"/>
      <c r="NF43" s="11"/>
      <c r="NG43" s="11"/>
      <c r="NH43" s="11"/>
      <c r="NI43" s="11"/>
      <c r="NJ43" s="11"/>
      <c r="NK43" s="11"/>
      <c r="NL43" s="11"/>
      <c r="NM43" s="11"/>
      <c r="NN43" s="11"/>
      <c r="NO43" s="11"/>
      <c r="NP43" s="11"/>
      <c r="NQ43" s="11"/>
      <c r="NR43" s="11"/>
      <c r="NS43" s="11"/>
      <c r="NT43" s="11"/>
      <c r="NU43" s="11"/>
      <c r="NV43" s="11"/>
      <c r="NW43" s="11"/>
      <c r="NX43" s="11"/>
      <c r="NY43" s="11"/>
      <c r="NZ43" s="11"/>
      <c r="OA43" s="11"/>
      <c r="OB43" s="11"/>
      <c r="OC43" s="11"/>
      <c r="OD43" s="11"/>
      <c r="OE43" s="11"/>
      <c r="OF43" s="11"/>
      <c r="OG43" s="11"/>
      <c r="OH43" s="11"/>
      <c r="OI43" s="11"/>
      <c r="OJ43" s="11"/>
      <c r="OK43" s="11"/>
      <c r="OL43" s="11"/>
      <c r="OM43" s="11"/>
      <c r="ON43" s="11"/>
      <c r="OO43" s="11"/>
      <c r="OP43" s="11"/>
      <c r="OQ43" s="11"/>
      <c r="OR43" s="11"/>
      <c r="OS43" s="11"/>
      <c r="OT43" s="11"/>
      <c r="OU43" s="11"/>
      <c r="OV43" s="11"/>
      <c r="OW43" s="11"/>
      <c r="OX43" s="11"/>
      <c r="OY43" s="11"/>
      <c r="OZ43" s="11"/>
      <c r="PA43" s="11"/>
      <c r="PB43" s="11"/>
      <c r="PC43" s="11"/>
      <c r="PD43" s="11"/>
      <c r="PE43" s="11"/>
      <c r="PF43" s="11"/>
      <c r="PG43" s="11"/>
      <c r="PH43" s="11"/>
      <c r="PI43" s="11"/>
      <c r="PJ43" s="11"/>
      <c r="PK43" s="11"/>
      <c r="PL43" s="11"/>
      <c r="PM43" s="11"/>
      <c r="PN43" s="11"/>
      <c r="PO43" s="11"/>
      <c r="PP43" s="11"/>
      <c r="PQ43" s="11"/>
      <c r="PR43" s="11"/>
      <c r="PS43" s="11"/>
      <c r="PT43" s="11"/>
      <c r="PU43" s="11"/>
      <c r="PV43" s="11"/>
      <c r="PW43" s="11"/>
      <c r="PX43" s="11"/>
      <c r="PY43" s="11"/>
      <c r="PZ43" s="11"/>
      <c r="QA43" s="11"/>
      <c r="QB43" s="11"/>
      <c r="QC43" s="11"/>
      <c r="QD43" s="11"/>
      <c r="QE43" s="11"/>
      <c r="QF43" s="11"/>
      <c r="QG43" s="11"/>
      <c r="QH43" s="11"/>
      <c r="QI43" s="11"/>
      <c r="QJ43" s="11"/>
      <c r="QK43" s="11"/>
      <c r="QL43" s="11"/>
      <c r="QM43" s="11"/>
      <c r="QN43" s="11"/>
      <c r="QO43" s="11"/>
      <c r="QP43" s="11"/>
      <c r="QQ43" s="11"/>
      <c r="QR43" s="11"/>
      <c r="QS43" s="11"/>
      <c r="QT43" s="11"/>
      <c r="QU43" s="11"/>
      <c r="QV43" s="11"/>
      <c r="QW43" s="11"/>
      <c r="QX43" s="11"/>
      <c r="QY43" s="11"/>
      <c r="QZ43" s="11"/>
      <c r="RA43" s="11"/>
      <c r="RB43" s="11"/>
      <c r="RC43" s="11"/>
      <c r="RD43" s="11"/>
      <c r="RE43" s="11"/>
      <c r="RF43" s="11"/>
      <c r="RG43" s="11"/>
      <c r="RH43" s="11"/>
      <c r="RI43" s="11"/>
      <c r="RJ43" s="11"/>
      <c r="RK43" s="11"/>
      <c r="RL43" s="11"/>
      <c r="RM43" s="11"/>
      <c r="RN43" s="11"/>
      <c r="RO43" s="11"/>
      <c r="RP43" s="11"/>
      <c r="RQ43" s="11"/>
      <c r="RR43" s="11"/>
      <c r="RS43" s="11"/>
      <c r="RT43" s="11"/>
      <c r="RU43" s="11"/>
      <c r="RV43" s="11"/>
      <c r="RW43" s="11"/>
      <c r="RX43" s="11"/>
      <c r="RY43" s="11"/>
      <c r="RZ43" s="11"/>
      <c r="SA43" s="11"/>
      <c r="SB43" s="11"/>
      <c r="SC43" s="11"/>
      <c r="SD43" s="11"/>
      <c r="SE43" s="11"/>
      <c r="SF43" s="11"/>
      <c r="SG43" s="11"/>
      <c r="SH43" s="11"/>
      <c r="SI43" s="11"/>
      <c r="SJ43" s="11"/>
      <c r="SK43" s="11"/>
      <c r="SL43" s="11"/>
      <c r="SM43" s="11"/>
      <c r="SN43" s="11"/>
      <c r="SO43" s="11"/>
      <c r="SP43" s="11"/>
      <c r="SQ43" s="11"/>
      <c r="SR43" s="11"/>
      <c r="SS43" s="11"/>
      <c r="ST43" s="11"/>
      <c r="SU43" s="11"/>
      <c r="SV43" s="11"/>
      <c r="SW43" s="11"/>
      <c r="SX43" s="11"/>
      <c r="SY43" s="11"/>
      <c r="SZ43" s="11"/>
      <c r="TA43" s="11"/>
      <c r="TB43" s="11"/>
      <c r="TC43" s="11"/>
      <c r="TD43" s="11"/>
      <c r="TE43" s="11"/>
      <c r="TF43" s="11"/>
      <c r="TG43" s="11"/>
      <c r="TH43" s="11"/>
      <c r="TI43" s="11"/>
      <c r="TJ43" s="11"/>
      <c r="TK43" s="11"/>
      <c r="TL43" s="11"/>
      <c r="TM43" s="11"/>
      <c r="TN43" s="11"/>
      <c r="TO43" s="11"/>
      <c r="TP43" s="11"/>
      <c r="TQ43" s="11"/>
      <c r="TR43" s="11"/>
      <c r="TS43" s="11"/>
      <c r="TT43" s="11"/>
      <c r="TU43" s="11"/>
      <c r="TV43" s="11"/>
      <c r="TW43" s="11"/>
      <c r="TX43" s="11"/>
      <c r="TY43" s="11"/>
      <c r="TZ43" s="11"/>
      <c r="UA43" s="11"/>
      <c r="UB43" s="11"/>
      <c r="UC43" s="11"/>
      <c r="UD43" s="11"/>
      <c r="UE43" s="11"/>
      <c r="UF43" s="11"/>
      <c r="UG43" s="11"/>
      <c r="UH43" s="11"/>
      <c r="UI43" s="11"/>
      <c r="UJ43" s="11"/>
      <c r="UK43" s="11"/>
      <c r="UL43" s="11"/>
      <c r="UM43" s="11"/>
      <c r="UN43" s="11"/>
      <c r="UO43" s="11"/>
      <c r="UP43" s="11"/>
      <c r="UQ43" s="11"/>
      <c r="UR43" s="11"/>
      <c r="US43" s="11"/>
      <c r="UT43" s="11"/>
      <c r="UU43" s="11"/>
      <c r="UV43" s="11"/>
      <c r="UW43" s="11"/>
      <c r="UX43" s="11"/>
      <c r="UY43" s="11"/>
      <c r="UZ43" s="11"/>
      <c r="VA43" s="11"/>
      <c r="VB43" s="11"/>
      <c r="VC43" s="11"/>
      <c r="VD43" s="11"/>
      <c r="VE43" s="11"/>
      <c r="VF43" s="11"/>
      <c r="VG43" s="11"/>
      <c r="VH43" s="11"/>
      <c r="VI43" s="11"/>
      <c r="VJ43" s="11"/>
      <c r="VK43" s="11"/>
      <c r="VL43" s="11"/>
      <c r="VM43" s="11"/>
      <c r="VN43" s="11"/>
      <c r="VO43" s="11"/>
      <c r="VP43" s="11"/>
      <c r="VQ43" s="11"/>
      <c r="VR43" s="11"/>
      <c r="VS43" s="11"/>
      <c r="VT43" s="11"/>
      <c r="VU43" s="11"/>
      <c r="VV43" s="11"/>
      <c r="VW43" s="11"/>
      <c r="VX43" s="11"/>
      <c r="VY43" s="11"/>
      <c r="VZ43" s="11"/>
      <c r="WA43" s="11"/>
      <c r="WB43" s="11"/>
      <c r="WC43" s="11"/>
      <c r="WD43" s="11"/>
      <c r="WE43" s="11"/>
      <c r="WF43" s="11"/>
      <c r="WG43" s="11"/>
      <c r="WH43" s="11"/>
      <c r="WI43" s="11"/>
      <c r="WJ43" s="11"/>
      <c r="WK43" s="11"/>
      <c r="WL43" s="11"/>
      <c r="WM43" s="11"/>
      <c r="WN43" s="11"/>
      <c r="WO43" s="11"/>
      <c r="WP43" s="11"/>
      <c r="WQ43" s="11"/>
      <c r="WR43" s="11"/>
      <c r="WS43" s="11"/>
      <c r="WT43" s="11"/>
      <c r="WU43" s="11"/>
      <c r="WV43" s="11"/>
      <c r="WW43" s="11"/>
      <c r="WX43" s="11"/>
      <c r="WY43" s="11"/>
      <c r="WZ43" s="11"/>
      <c r="XA43" s="11"/>
      <c r="XB43" s="11"/>
    </row>
    <row r="44" spans="1:626" s="1" customFormat="1">
      <c r="B44" s="200"/>
      <c r="D44" s="100"/>
      <c r="E44" s="430" t="s">
        <v>91</v>
      </c>
      <c r="H44" s="22"/>
      <c r="I44" s="9"/>
      <c r="J44" s="9"/>
      <c r="K44" s="9"/>
      <c r="L44" s="9"/>
      <c r="N44" s="9"/>
      <c r="O44" s="9"/>
      <c r="R44" s="22"/>
      <c r="S44" s="9"/>
      <c r="T44" s="9"/>
      <c r="U44" s="9"/>
      <c r="V44" s="9"/>
      <c r="W44" s="9"/>
      <c r="X44" s="9"/>
      <c r="Y44" s="9"/>
      <c r="Z44" s="9"/>
      <c r="AA44" s="9"/>
    </row>
    <row r="45" spans="1:626" s="1" customFormat="1">
      <c r="B45" s="200"/>
      <c r="D45" s="100"/>
      <c r="E45" s="433"/>
      <c r="F45" s="435" t="s">
        <v>114</v>
      </c>
      <c r="G45" s="89" t="s">
        <v>115</v>
      </c>
      <c r="H45" s="90"/>
      <c r="I45" s="91"/>
      <c r="J45" s="412"/>
      <c r="K45" s="412"/>
      <c r="L45" s="413"/>
      <c r="N45" s="9"/>
      <c r="O45" s="9"/>
      <c r="Z45" s="9"/>
      <c r="AA45" s="9"/>
    </row>
    <row r="46" spans="1:626" s="1" customFormat="1">
      <c r="B46" s="200"/>
      <c r="D46" s="100"/>
      <c r="E46" s="433"/>
      <c r="F46" s="125"/>
      <c r="G46" s="107">
        <f>'[1]012_02_条件設定_フロー'!F30</f>
        <v>1</v>
      </c>
      <c r="H46" s="107" t="str">
        <f>'[1]012_02_条件設定_フロー'!$F$31</f>
        <v>従前の居住形態「全住宅」から移転した世帯</v>
      </c>
      <c r="I46" s="112"/>
      <c r="J46" s="112"/>
      <c r="K46" s="112"/>
      <c r="L46" s="96"/>
      <c r="Z46" s="9"/>
      <c r="AA46" s="9"/>
    </row>
    <row r="47" spans="1:626" s="1" customFormat="1">
      <c r="B47" s="200"/>
      <c r="D47" s="100"/>
      <c r="E47" s="431"/>
      <c r="Z47" s="9"/>
      <c r="AA47" s="9"/>
    </row>
    <row r="48" spans="1:626" s="1" customFormat="1">
      <c r="B48" s="200"/>
      <c r="D48" s="100"/>
      <c r="E48" s="431"/>
      <c r="F48" s="435" t="s">
        <v>116</v>
      </c>
      <c r="G48" s="89" t="s">
        <v>117</v>
      </c>
      <c r="H48" s="90"/>
      <c r="I48" s="91"/>
      <c r="J48" s="93"/>
      <c r="K48" s="93"/>
      <c r="L48" s="94"/>
      <c r="Z48" s="9"/>
      <c r="AA48" s="9"/>
    </row>
    <row r="49" spans="1:626" s="1" customFormat="1">
      <c r="B49" s="200"/>
      <c r="D49" s="100"/>
      <c r="E49" s="431"/>
      <c r="F49" s="125"/>
      <c r="G49" s="107">
        <f>'[1]012_02_条件設定_フロー'!F39</f>
        <v>1</v>
      </c>
      <c r="H49" s="97" t="str">
        <f>'[1]012_02_条件設定_フロー'!$F$40</f>
        <v>直近実績値（2023年度中央値）による推計</v>
      </c>
      <c r="I49" s="112"/>
      <c r="J49" s="112"/>
      <c r="K49" s="112"/>
      <c r="L49" s="96"/>
      <c r="Z49" s="9"/>
      <c r="AA49" s="9"/>
    </row>
    <row r="50" spans="1:626" s="1" customFormat="1">
      <c r="B50" s="200"/>
      <c r="E50" s="431"/>
      <c r="H50" s="22"/>
      <c r="I50" s="9"/>
      <c r="J50" s="9"/>
      <c r="K50" s="9"/>
      <c r="L50" s="9"/>
      <c r="N50" s="9"/>
      <c r="O50" s="9"/>
      <c r="Z50" s="9"/>
      <c r="AA50" s="9"/>
    </row>
    <row r="51" spans="1:626" s="1" customFormat="1">
      <c r="B51" s="200"/>
      <c r="D51" s="100"/>
      <c r="E51" s="430" t="s">
        <v>95</v>
      </c>
      <c r="H51" s="22"/>
      <c r="I51" s="9"/>
      <c r="J51" s="9"/>
      <c r="K51" s="9"/>
      <c r="L51" s="9"/>
      <c r="M51" s="9"/>
      <c r="N51" s="9"/>
      <c r="O51" s="9"/>
      <c r="Z51" s="9"/>
      <c r="AA51" s="9"/>
    </row>
    <row r="52" spans="1:626" s="1" customFormat="1">
      <c r="B52" s="200"/>
      <c r="D52" s="100"/>
      <c r="E52" s="430"/>
      <c r="F52" s="199"/>
      <c r="G52" s="199" t="s">
        <v>362</v>
      </c>
      <c r="H52" s="199" t="s">
        <v>363</v>
      </c>
      <c r="I52" s="9"/>
      <c r="J52" s="9"/>
      <c r="K52" s="9"/>
      <c r="L52" s="9"/>
      <c r="M52" s="9"/>
      <c r="N52" s="9"/>
      <c r="O52" s="9"/>
      <c r="Z52" s="9"/>
      <c r="AA52" s="9"/>
    </row>
    <row r="53" spans="1:626" s="1" customFormat="1" ht="37.5">
      <c r="B53" s="200"/>
      <c r="D53" s="100"/>
      <c r="E53" s="431"/>
      <c r="F53" s="114" t="s">
        <v>113</v>
      </c>
      <c r="G53" s="113" t="e">
        <f t="array" ref="G53">_xlfn.IFS(AND($G$46=1,$G$49=1),'[4]032_01_借家入居割合_510Yr'!$E$58,
          AND($G$46=1,$G$49=2),'[4]032_01_借家入居割合_510Yr'!$E$71,
          AND($G$46=2,$G$49=1),'[4]032_01_借家入居割合_510Yr'!$K$58,
          AND($G$46=2,$G$49=2),'[4]032_01_借家入居割合_510Yr'!$K$71)</f>
        <v>#DIV/0!</v>
      </c>
      <c r="H53" s="494" t="e">
        <f t="array" ref="H53">_xlfn.IFS(AND($G$46=1,$G$49=1),'[4]032_01_借家入居割合_510Yr'!$E$58,
          AND($G$46=1,$G$49=2),'[4]032_01_借家入居割合_510Yr'!$E$72,
          AND($G$46=2,$G$49=1),'[4]032_01_借家入居割合_510Yr'!$K$58,
          AND($G$46=2,$G$49=2),'[4]032_01_借家入居割合_510Yr'!$K$72)</f>
        <v>#DIV/0!</v>
      </c>
      <c r="I53" s="9"/>
      <c r="J53" s="9"/>
      <c r="K53" s="9"/>
      <c r="L53" s="9"/>
      <c r="M53" s="9"/>
      <c r="N53" s="9"/>
      <c r="O53" s="9"/>
      <c r="Z53" s="9"/>
      <c r="AA53" s="9"/>
    </row>
    <row r="54" spans="1:626">
      <c r="P54" s="1"/>
      <c r="Q54" s="1"/>
      <c r="R54" s="1"/>
      <c r="MH54" s="1"/>
      <c r="MI54" s="1"/>
      <c r="MJ54" s="1"/>
      <c r="MK54" s="1"/>
      <c r="ML54" s="1"/>
      <c r="MM54" s="1"/>
      <c r="MN54" s="1"/>
      <c r="MO54" s="1"/>
      <c r="MP54" s="1"/>
      <c r="MQ54" s="1"/>
      <c r="MR54" s="1"/>
      <c r="MS54" s="1"/>
      <c r="MT54" s="1"/>
      <c r="MU54" s="1"/>
      <c r="MV54" s="1"/>
      <c r="MW54" s="1"/>
      <c r="MX54" s="1"/>
      <c r="MY54" s="1"/>
      <c r="MZ54" s="1"/>
      <c r="NA54" s="1"/>
      <c r="NB54" s="1"/>
      <c r="NC54" s="1"/>
      <c r="ND54" s="1"/>
      <c r="NE54" s="1"/>
      <c r="NF54" s="1"/>
      <c r="NG54" s="1"/>
      <c r="NH54" s="1"/>
      <c r="NI54" s="1"/>
      <c r="NJ54" s="1"/>
      <c r="NK54" s="1"/>
      <c r="NL54" s="1"/>
      <c r="NM54" s="1"/>
      <c r="NN54" s="1"/>
      <c r="NO54" s="1"/>
      <c r="NP54" s="1"/>
      <c r="NQ54" s="1"/>
      <c r="NR54" s="1"/>
      <c r="NS54" s="1"/>
      <c r="NT54" s="1"/>
      <c r="NU54" s="1"/>
      <c r="NV54" s="1"/>
      <c r="NW54" s="1"/>
      <c r="NX54" s="1"/>
      <c r="NY54" s="1"/>
      <c r="NZ54" s="1"/>
      <c r="OA54" s="1"/>
      <c r="OB54" s="1"/>
      <c r="OC54" s="1"/>
      <c r="OD54" s="1"/>
      <c r="OE54" s="1"/>
      <c r="OF54" s="1"/>
      <c r="OG54" s="1"/>
      <c r="OH54" s="1"/>
      <c r="OI54" s="1"/>
      <c r="OJ54" s="1"/>
      <c r="OK54" s="1"/>
      <c r="OL54" s="1"/>
      <c r="OM54" s="1"/>
      <c r="ON54" s="1"/>
      <c r="OO54" s="1"/>
      <c r="OP54" s="1"/>
      <c r="OQ54" s="1"/>
      <c r="OR54" s="1"/>
      <c r="OS54" s="1"/>
      <c r="OT54" s="1"/>
      <c r="OU54" s="1"/>
      <c r="OV54" s="1"/>
      <c r="OW54" s="1"/>
      <c r="OX54" s="1"/>
      <c r="OY54" s="1"/>
      <c r="OZ54" s="1"/>
      <c r="PA54" s="1"/>
      <c r="PB54" s="1"/>
      <c r="PC54" s="1"/>
      <c r="PD54" s="1"/>
      <c r="PE54" s="1"/>
      <c r="PF54" s="1"/>
      <c r="PG54" s="1"/>
      <c r="PH54" s="1"/>
      <c r="PI54" s="1"/>
      <c r="PJ54" s="1"/>
      <c r="PK54" s="1"/>
      <c r="PL54" s="1"/>
      <c r="PM54" s="1"/>
      <c r="PN54" s="1"/>
      <c r="PO54" s="1"/>
      <c r="PP54" s="1"/>
      <c r="PQ54" s="1"/>
      <c r="PR54" s="1"/>
      <c r="PS54" s="1"/>
      <c r="PT54" s="1"/>
      <c r="PU54" s="1"/>
      <c r="PV54" s="1"/>
      <c r="PW54" s="1"/>
      <c r="PX54" s="1"/>
      <c r="PY54" s="1"/>
      <c r="PZ54" s="1"/>
      <c r="QA54" s="1"/>
      <c r="QB54" s="1"/>
      <c r="QC54" s="1"/>
      <c r="QD54" s="1"/>
      <c r="QE54" s="1"/>
      <c r="QF54" s="1"/>
      <c r="QG54" s="1"/>
      <c r="QH54" s="1"/>
      <c r="QI54" s="1"/>
      <c r="QJ54" s="1"/>
      <c r="QK54" s="1"/>
      <c r="QL54" s="1"/>
      <c r="QM54" s="1"/>
      <c r="QN54" s="1"/>
      <c r="QO54" s="1"/>
      <c r="QP54" s="1"/>
      <c r="QQ54" s="1"/>
      <c r="QR54" s="1"/>
      <c r="QS54" s="1"/>
      <c r="QT54" s="1"/>
      <c r="QU54" s="1"/>
      <c r="QV54" s="1"/>
      <c r="QW54" s="1"/>
      <c r="QX54" s="1"/>
      <c r="QY54" s="1"/>
      <c r="QZ54" s="1"/>
      <c r="RA54" s="1"/>
      <c r="RB54" s="1"/>
      <c r="RC54" s="1"/>
      <c r="RD54" s="1"/>
      <c r="RE54" s="1"/>
      <c r="RF54" s="1"/>
      <c r="RG54" s="1"/>
      <c r="RH54" s="1"/>
      <c r="RI54" s="1"/>
      <c r="RJ54" s="1"/>
      <c r="RK54" s="1"/>
      <c r="RL54" s="1"/>
      <c r="RM54" s="1"/>
      <c r="RN54" s="1"/>
      <c r="RO54" s="1"/>
      <c r="RP54" s="1"/>
      <c r="RQ54" s="1"/>
      <c r="RR54" s="1"/>
      <c r="RS54" s="1"/>
      <c r="RT54" s="1"/>
      <c r="RU54" s="1"/>
      <c r="RV54" s="1"/>
      <c r="RW54" s="1"/>
      <c r="RX54" s="1"/>
      <c r="RY54" s="1"/>
      <c r="RZ54" s="1"/>
      <c r="SA54" s="1"/>
      <c r="SB54" s="1"/>
      <c r="SC54" s="1"/>
      <c r="SD54" s="1"/>
      <c r="SE54" s="1"/>
      <c r="SF54" s="1"/>
      <c r="SG54" s="1"/>
      <c r="SH54" s="1"/>
      <c r="SI54" s="1"/>
      <c r="SJ54" s="1"/>
      <c r="SK54" s="1"/>
      <c r="SL54" s="1"/>
      <c r="SM54" s="1"/>
      <c r="SN54" s="1"/>
      <c r="SO54" s="1"/>
      <c r="SP54" s="1"/>
      <c r="SQ54" s="1"/>
      <c r="SR54" s="1"/>
      <c r="SS54" s="1"/>
      <c r="ST54" s="1"/>
      <c r="SU54" s="1"/>
      <c r="SV54" s="1"/>
      <c r="SW54" s="1"/>
      <c r="SX54" s="1"/>
      <c r="SY54" s="1"/>
      <c r="SZ54" s="1"/>
      <c r="TA54" s="1"/>
      <c r="TB54" s="1"/>
      <c r="TC54" s="1"/>
      <c r="TD54" s="1"/>
      <c r="TE54" s="1"/>
      <c r="TF54" s="1"/>
      <c r="TG54" s="1"/>
      <c r="TH54" s="1"/>
      <c r="TI54" s="1"/>
      <c r="TJ54" s="1"/>
      <c r="TK54" s="1"/>
      <c r="TL54" s="1"/>
      <c r="TM54" s="1"/>
      <c r="TN54" s="1"/>
      <c r="TO54" s="1"/>
      <c r="TP54" s="1"/>
      <c r="TQ54" s="1"/>
      <c r="TR54" s="1"/>
      <c r="TS54" s="1"/>
      <c r="TT54" s="1"/>
      <c r="TU54" s="1"/>
      <c r="TV54" s="1"/>
      <c r="TW54" s="1"/>
      <c r="TX54" s="1"/>
      <c r="TY54" s="1"/>
      <c r="TZ54" s="1"/>
      <c r="UA54" s="1"/>
      <c r="UB54" s="1"/>
      <c r="UC54" s="1"/>
      <c r="UD54" s="1"/>
      <c r="UE54" s="1"/>
      <c r="UF54" s="1"/>
      <c r="UG54" s="1"/>
      <c r="UH54" s="1"/>
      <c r="UI54" s="1"/>
      <c r="UJ54" s="1"/>
      <c r="UK54" s="1"/>
      <c r="UL54" s="1"/>
      <c r="UM54" s="1"/>
      <c r="UN54" s="1"/>
      <c r="UO54" s="1"/>
      <c r="UP54" s="1"/>
      <c r="UQ54" s="1"/>
      <c r="UR54" s="1"/>
      <c r="US54" s="1"/>
      <c r="UT54" s="1"/>
      <c r="UU54" s="1"/>
      <c r="UV54" s="1"/>
      <c r="UW54" s="1"/>
      <c r="UX54" s="1"/>
      <c r="UY54" s="1"/>
      <c r="UZ54" s="1"/>
      <c r="VA54" s="1"/>
      <c r="VB54" s="1"/>
      <c r="VC54" s="1"/>
      <c r="VD54" s="1"/>
      <c r="VE54" s="1"/>
      <c r="VF54" s="1"/>
      <c r="VG54" s="1"/>
      <c r="VH54" s="1"/>
      <c r="VI54" s="1"/>
      <c r="VJ54" s="1"/>
      <c r="VK54" s="1"/>
      <c r="VL54" s="1"/>
      <c r="VM54" s="1"/>
      <c r="VN54" s="1"/>
      <c r="VO54" s="1"/>
      <c r="VP54" s="1"/>
      <c r="VQ54" s="1"/>
      <c r="VR54" s="1"/>
      <c r="VS54" s="1"/>
      <c r="VT54" s="1"/>
      <c r="VU54" s="1"/>
      <c r="VV54" s="1"/>
      <c r="VW54" s="1"/>
      <c r="VX54" s="1"/>
      <c r="VY54" s="1"/>
      <c r="VZ54" s="1"/>
      <c r="WA54" s="1"/>
      <c r="WB54" s="1"/>
      <c r="WC54" s="1"/>
      <c r="WD54" s="1"/>
      <c r="WE54" s="1"/>
      <c r="WF54" s="1"/>
      <c r="WG54" s="1"/>
      <c r="WH54" s="1"/>
      <c r="WI54" s="1"/>
      <c r="WJ54" s="1"/>
      <c r="WK54" s="1"/>
      <c r="WL54" s="1"/>
      <c r="WM54" s="1"/>
      <c r="WN54" s="1"/>
      <c r="WO54" s="1"/>
      <c r="WP54" s="1"/>
      <c r="WQ54" s="1"/>
      <c r="WR54" s="1"/>
      <c r="WS54" s="1"/>
      <c r="WT54" s="1"/>
      <c r="WU54" s="1"/>
      <c r="WV54" s="1"/>
      <c r="WW54" s="1"/>
      <c r="WX54" s="1"/>
      <c r="WY54" s="1"/>
      <c r="WZ54" s="1"/>
      <c r="XA54" s="1"/>
      <c r="XB54" s="1"/>
    </row>
    <row r="55" spans="1:626" s="1" customFormat="1">
      <c r="A55" s="24"/>
      <c r="B55" s="200"/>
      <c r="C55" s="247" t="s">
        <v>375</v>
      </c>
      <c r="D55" s="3" t="s">
        <v>509</v>
      </c>
      <c r="E55" s="5"/>
    </row>
    <row r="56" spans="1:626" s="1" customFormat="1">
      <c r="B56" s="200"/>
      <c r="E56" s="5"/>
    </row>
    <row r="57" spans="1:626" s="1" customFormat="1">
      <c r="B57" s="200"/>
      <c r="D57" s="100"/>
      <c r="E57" s="430" t="s">
        <v>91</v>
      </c>
    </row>
    <row r="58" spans="1:626" s="1" customFormat="1" ht="37.5" customHeight="1">
      <c r="B58" s="200"/>
      <c r="D58" s="100"/>
      <c r="E58" s="5"/>
      <c r="F58" s="255" t="s">
        <v>149</v>
      </c>
      <c r="G58" s="575" t="s">
        <v>349</v>
      </c>
      <c r="H58" s="576"/>
      <c r="I58" s="576"/>
      <c r="J58" s="576"/>
      <c r="K58" s="576"/>
      <c r="L58" s="576"/>
      <c r="M58" s="576"/>
      <c r="N58" s="577"/>
    </row>
    <row r="59" spans="1:626" s="1" customFormat="1">
      <c r="B59" s="200"/>
      <c r="D59" s="100"/>
      <c r="E59" s="5"/>
      <c r="F59" s="256"/>
      <c r="G59" s="95">
        <f>'[1]012_01_条件設定_共通'!$F$126</f>
        <v>5</v>
      </c>
      <c r="H59" s="97" t="str">
        <f>'[1]012_01_条件設定_共通'!$F$127</f>
        <v>60歳以上を対象とする</v>
      </c>
      <c r="I59" s="98"/>
      <c r="J59" s="98"/>
      <c r="K59" s="98"/>
      <c r="L59" s="98"/>
      <c r="M59" s="98"/>
      <c r="N59" s="243"/>
      <c r="O59" s="31"/>
    </row>
    <row r="60" spans="1:626" s="1" customFormat="1">
      <c r="B60" s="200"/>
      <c r="E60" s="431"/>
    </row>
    <row r="61" spans="1:626" s="1" customFormat="1">
      <c r="B61" s="200"/>
      <c r="D61" s="100"/>
      <c r="E61" s="430" t="s">
        <v>95</v>
      </c>
    </row>
    <row r="62" spans="1:626" s="1" customFormat="1">
      <c r="B62" s="200"/>
      <c r="D62" s="100"/>
      <c r="E62" s="430"/>
      <c r="F62" s="1" t="s">
        <v>350</v>
      </c>
      <c r="J62" s="14" t="s">
        <v>351</v>
      </c>
    </row>
    <row r="63" spans="1:626" s="1" customFormat="1">
      <c r="B63" s="200"/>
      <c r="D63" s="100"/>
      <c r="E63" s="431"/>
      <c r="F63" s="117"/>
      <c r="G63" s="183" t="s">
        <v>155</v>
      </c>
      <c r="H63" s="185" t="s">
        <v>156</v>
      </c>
      <c r="J63" s="117"/>
      <c r="K63" s="185" t="s">
        <v>155</v>
      </c>
      <c r="L63" s="184" t="s">
        <v>156</v>
      </c>
    </row>
    <row r="64" spans="1:626" s="1" customFormat="1">
      <c r="B64" s="200"/>
      <c r="D64" s="100"/>
      <c r="E64" s="431"/>
      <c r="F64" s="237" t="s">
        <v>150</v>
      </c>
      <c r="G64" s="188" t="e">
        <f t="array" ref="G64:G68">_xlfn.IFS($G$59=1,'[4]032_11_単身割合_510Yr'!$G$281:$G$285,
     $G$59=2,'[4]032_11_単身割合_510Yr'!$H$281:$H$285,
     $G$59=3,'[4]032_11_単身割合_510Yr'!$I$281:$I$285,
     $G$59=4,'[4]032_11_単身割合_510Yr'!$J$281:$J$285,
     $G$59=5,'[4]032_11_単身割合_510Yr'!$K$281:$K$285,
     $G$59=6,'[4]032_11_単身割合_510Yr'!$L$281:$L$285,
     $G$59=7,'[4]032_11_単身割合_510Yr'!$F$281:$F$285)</f>
        <v>#DIV/0!</v>
      </c>
      <c r="H64" s="189" t="e">
        <f t="array" ref="H64:H68">_xlfn.IFS($G$59=1,'[4]032_11_単身割合_510Yr'!$P$281:$P$285,
     $G$59=2,'[4]032_11_単身割合_510Yr'!$Q$281:$Q$285,
     $G$59=3,'[4]032_11_単身割合_510Yr'!$R$281:$R$285,
     $G$59=4,'[4]032_11_単身割合_510Yr'!$S$281:$S$285,
     $G$59=5,'[4]032_11_単身割合_510Yr'!$T$281:$T$285,
     $G$59=6,'[4]032_11_単身割合_510Yr'!$U$281:$U$285,
     $G$59=7,'[4]032_11_単身割合_510Yr'!$O$281:$O$285)</f>
        <v>#DIV/0!</v>
      </c>
      <c r="J64" s="18" t="s">
        <v>150</v>
      </c>
      <c r="K64" s="189" t="e">
        <f t="array" ref="K64:K68">'[4]032_11_単身割合_510Yr'!$K$281:$K$285</f>
        <v>#DIV/0!</v>
      </c>
      <c r="L64" s="192" t="e">
        <f t="array" ref="L64:L68">'[4]032_11_単身割合_510Yr'!$T$281:$T$285</f>
        <v>#DIV/0!</v>
      </c>
    </row>
    <row r="65" spans="1:15" s="1" customFormat="1">
      <c r="B65" s="200"/>
      <c r="D65" s="100"/>
      <c r="E65" s="431"/>
      <c r="F65" s="238" t="s">
        <v>151</v>
      </c>
      <c r="G65" s="190" t="e">
        <v>#DIV/0!</v>
      </c>
      <c r="H65" s="186" t="e">
        <v>#DIV/0!</v>
      </c>
      <c r="J65" s="17" t="s">
        <v>151</v>
      </c>
      <c r="K65" s="186" t="e">
        <v>#DIV/0!</v>
      </c>
      <c r="L65" s="193" t="e">
        <v>#DIV/0!</v>
      </c>
    </row>
    <row r="66" spans="1:15" s="1" customFormat="1">
      <c r="B66" s="200"/>
      <c r="D66" s="100"/>
      <c r="E66" s="5"/>
      <c r="F66" s="238" t="s">
        <v>152</v>
      </c>
      <c r="G66" s="190" t="e">
        <v>#DIV/0!</v>
      </c>
      <c r="H66" s="186" t="e">
        <v>#DIV/0!</v>
      </c>
      <c r="J66" s="17" t="s">
        <v>152</v>
      </c>
      <c r="K66" s="186" t="e">
        <v>#DIV/0!</v>
      </c>
      <c r="L66" s="193" t="e">
        <v>#DIV/0!</v>
      </c>
    </row>
    <row r="67" spans="1:15" s="1" customFormat="1">
      <c r="B67" s="200"/>
      <c r="D67" s="100"/>
      <c r="E67" s="5"/>
      <c r="F67" s="238" t="s">
        <v>153</v>
      </c>
      <c r="G67" s="190" t="e">
        <v>#DIV/0!</v>
      </c>
      <c r="H67" s="186" t="e">
        <v>#DIV/0!</v>
      </c>
      <c r="J67" s="17" t="s">
        <v>153</v>
      </c>
      <c r="K67" s="186" t="e">
        <v>#DIV/0!</v>
      </c>
      <c r="L67" s="193" t="e">
        <v>#DIV/0!</v>
      </c>
    </row>
    <row r="68" spans="1:15" s="1" customFormat="1">
      <c r="B68" s="200"/>
      <c r="D68" s="100"/>
      <c r="E68" s="5"/>
      <c r="F68" s="239" t="s">
        <v>154</v>
      </c>
      <c r="G68" s="191" t="e">
        <v>#DIV/0!</v>
      </c>
      <c r="H68" s="187" t="e">
        <v>#DIV/0!</v>
      </c>
      <c r="J68" s="16" t="s">
        <v>154</v>
      </c>
      <c r="K68" s="187" t="e">
        <v>#DIV/0!</v>
      </c>
      <c r="L68" s="194" t="e">
        <v>#DIV/0!</v>
      </c>
    </row>
    <row r="69" spans="1:15" s="1" customFormat="1">
      <c r="E69" s="5"/>
    </row>
    <row r="70" spans="1:15" s="1" customFormat="1">
      <c r="A70" s="24"/>
      <c r="B70" s="200"/>
      <c r="C70" s="247" t="s">
        <v>517</v>
      </c>
      <c r="D70" s="3" t="s">
        <v>518</v>
      </c>
      <c r="E70" s="5"/>
    </row>
    <row r="71" spans="1:15" s="1" customFormat="1">
      <c r="B71" s="200"/>
      <c r="E71" s="5"/>
    </row>
    <row r="72" spans="1:15" s="1" customFormat="1">
      <c r="B72" s="200"/>
      <c r="D72" s="100"/>
      <c r="E72" s="430" t="s">
        <v>91</v>
      </c>
    </row>
    <row r="73" spans="1:15" s="1" customFormat="1" ht="37.5" customHeight="1">
      <c r="B73" s="200"/>
      <c r="D73" s="100"/>
      <c r="E73" s="5"/>
      <c r="F73" s="255" t="s">
        <v>149</v>
      </c>
      <c r="G73" s="575" t="s">
        <v>349</v>
      </c>
      <c r="H73" s="576"/>
      <c r="I73" s="576"/>
      <c r="J73" s="576"/>
      <c r="K73" s="576"/>
      <c r="L73" s="576"/>
      <c r="M73" s="576"/>
      <c r="N73" s="577"/>
    </row>
    <row r="74" spans="1:15" s="1" customFormat="1">
      <c r="B74" s="200"/>
      <c r="D74" s="100"/>
      <c r="E74" s="5"/>
      <c r="F74" s="256"/>
      <c r="G74" s="95">
        <f>'[1]012_01_条件設定_共通'!$F$141</f>
        <v>5</v>
      </c>
      <c r="H74" s="97" t="str">
        <f>'[1]012_01_条件設定_共通'!$F$142</f>
        <v>60歳以上を対象とする</v>
      </c>
      <c r="I74" s="98"/>
      <c r="J74" s="98"/>
      <c r="K74" s="98"/>
      <c r="L74" s="98"/>
      <c r="M74" s="98"/>
      <c r="N74" s="243"/>
      <c r="O74" s="31"/>
    </row>
    <row r="75" spans="1:15" s="1" customFormat="1">
      <c r="B75" s="200"/>
      <c r="E75" s="431"/>
    </row>
    <row r="76" spans="1:15" s="1" customFormat="1">
      <c r="B76" s="200"/>
      <c r="D76" s="100"/>
      <c r="E76" s="430" t="s">
        <v>95</v>
      </c>
    </row>
    <row r="77" spans="1:15" s="1" customFormat="1">
      <c r="B77" s="200"/>
      <c r="D77" s="100"/>
      <c r="E77" s="430"/>
      <c r="F77" s="1" t="s">
        <v>350</v>
      </c>
      <c r="J77" s="14" t="s">
        <v>351</v>
      </c>
    </row>
    <row r="78" spans="1:15" s="1" customFormat="1">
      <c r="B78" s="200"/>
      <c r="D78" s="100"/>
      <c r="E78" s="431"/>
      <c r="F78" s="117"/>
      <c r="G78" s="183" t="s">
        <v>155</v>
      </c>
      <c r="H78" s="185" t="s">
        <v>156</v>
      </c>
      <c r="J78" s="117"/>
      <c r="K78" s="185" t="s">
        <v>155</v>
      </c>
      <c r="L78" s="184" t="s">
        <v>156</v>
      </c>
    </row>
    <row r="79" spans="1:15" s="1" customFormat="1">
      <c r="B79" s="200"/>
      <c r="D79" s="100"/>
      <c r="E79" s="431"/>
      <c r="F79" s="237" t="s">
        <v>150</v>
      </c>
      <c r="G79" s="188" t="e">
        <f t="array" ref="G79:G83">_xlfn.IFS($G$74=1,'[4]032_11_単身割合_510Yr'!$G$281:$G$285,
     $G$74=2,'[4]032_11_単身割合_510Yr'!$H$281:$H$285,
     $G$74=3,'[4]032_11_単身割合_510Yr'!$I$281:$I$285,
     $G$74=4,'[4]032_11_単身割合_510Yr'!$J$281:$J$285,
     $G$74=5,'[4]032_11_単身割合_510Yr'!$K$281:$K$285,
     $G$74=6,'[4]032_11_単身割合_510Yr'!$L$281:$L$285,
     $G$74=7,'[4]032_11_単身割合_510Yr'!$F$281:$F$285)</f>
        <v>#DIV/0!</v>
      </c>
      <c r="H79" s="189" t="e">
        <f t="array" ref="H79:H83">_xlfn.IFS($G$74=1,'[4]032_11_単身割合_510Yr'!$P$281:$P$285,
     $G$74=2,'[4]032_11_単身割合_510Yr'!$Q$281:$Q$285,
     $G$74=3,'[4]032_11_単身割合_510Yr'!$R$281:$R$285,
     $G$74=4,'[4]032_11_単身割合_510Yr'!$S$281:$S$285,
     $G$74=5,'[4]032_11_単身割合_510Yr'!$T$281:$T$285,
     $G$74=6,'[4]032_11_単身割合_510Yr'!$U$281:$U$285,
     $G$74=7,'[4]032_11_単身割合_510Yr'!$O$281:$O$285)</f>
        <v>#DIV/0!</v>
      </c>
      <c r="J79" s="18" t="s">
        <v>150</v>
      </c>
      <c r="K79" s="189" t="e">
        <f t="array" ref="K79:K83">'[4]032_11_単身割合_510Yr'!$K$281:$K$285</f>
        <v>#DIV/0!</v>
      </c>
      <c r="L79" s="192" t="e">
        <f t="array" ref="L79:L83">'[4]032_11_単身割合_510Yr'!$T$281:$T$285</f>
        <v>#DIV/0!</v>
      </c>
    </row>
    <row r="80" spans="1:15" s="1" customFormat="1">
      <c r="B80" s="200"/>
      <c r="D80" s="100"/>
      <c r="E80" s="431"/>
      <c r="F80" s="238" t="s">
        <v>151</v>
      </c>
      <c r="G80" s="190" t="e">
        <v>#DIV/0!</v>
      </c>
      <c r="H80" s="186" t="e">
        <v>#DIV/0!</v>
      </c>
      <c r="J80" s="17" t="s">
        <v>151</v>
      </c>
      <c r="K80" s="186" t="e">
        <v>#DIV/0!</v>
      </c>
      <c r="L80" s="193" t="e">
        <v>#DIV/0!</v>
      </c>
    </row>
    <row r="81" spans="2:15" s="1" customFormat="1">
      <c r="B81" s="200"/>
      <c r="D81" s="100"/>
      <c r="E81" s="5"/>
      <c r="F81" s="238" t="s">
        <v>152</v>
      </c>
      <c r="G81" s="190" t="e">
        <v>#DIV/0!</v>
      </c>
      <c r="H81" s="186" t="e">
        <v>#DIV/0!</v>
      </c>
      <c r="J81" s="17" t="s">
        <v>152</v>
      </c>
      <c r="K81" s="186" t="e">
        <v>#DIV/0!</v>
      </c>
      <c r="L81" s="193" t="e">
        <v>#DIV/0!</v>
      </c>
    </row>
    <row r="82" spans="2:15" s="1" customFormat="1">
      <c r="B82" s="200"/>
      <c r="D82" s="100"/>
      <c r="E82" s="5"/>
      <c r="F82" s="238" t="s">
        <v>153</v>
      </c>
      <c r="G82" s="190" t="e">
        <v>#DIV/0!</v>
      </c>
      <c r="H82" s="186" t="e">
        <v>#DIV/0!</v>
      </c>
      <c r="J82" s="17" t="s">
        <v>153</v>
      </c>
      <c r="K82" s="186" t="e">
        <v>#DIV/0!</v>
      </c>
      <c r="L82" s="193" t="e">
        <v>#DIV/0!</v>
      </c>
    </row>
    <row r="83" spans="2:15" s="1" customFormat="1">
      <c r="B83" s="200"/>
      <c r="D83" s="100"/>
      <c r="E83" s="5"/>
      <c r="F83" s="239" t="s">
        <v>154</v>
      </c>
      <c r="G83" s="191" t="e">
        <v>#DIV/0!</v>
      </c>
      <c r="H83" s="187" t="e">
        <v>#DIV/0!</v>
      </c>
      <c r="J83" s="16" t="s">
        <v>154</v>
      </c>
      <c r="K83" s="187" t="e">
        <v>#DIV/0!</v>
      </c>
      <c r="L83" s="194" t="e">
        <v>#DIV/0!</v>
      </c>
    </row>
    <row r="84" spans="2:15" s="1" customFormat="1">
      <c r="E84" s="5"/>
    </row>
    <row r="85" spans="2:15" s="1" customFormat="1">
      <c r="B85" s="200"/>
      <c r="C85" s="247" t="s">
        <v>283</v>
      </c>
      <c r="D85" s="3" t="s">
        <v>166</v>
      </c>
      <c r="E85" s="5"/>
    </row>
    <row r="86" spans="2:15" s="1" customFormat="1">
      <c r="B86" s="200"/>
      <c r="E86" s="5"/>
    </row>
    <row r="87" spans="2:15" s="1" customFormat="1">
      <c r="B87" s="200"/>
      <c r="D87" s="100"/>
      <c r="E87" s="430" t="s">
        <v>91</v>
      </c>
    </row>
    <row r="88" spans="2:15" s="1" customFormat="1">
      <c r="B88" s="200"/>
      <c r="D88" s="100"/>
      <c r="E88" s="5"/>
      <c r="F88" s="255" t="s">
        <v>158</v>
      </c>
      <c r="G88" s="575" t="s">
        <v>357</v>
      </c>
      <c r="H88" s="576"/>
      <c r="I88" s="576"/>
      <c r="J88" s="576"/>
      <c r="K88" s="576"/>
      <c r="L88" s="576"/>
      <c r="M88" s="576"/>
      <c r="N88" s="577"/>
    </row>
    <row r="89" spans="2:15" s="1" customFormat="1">
      <c r="B89" s="200"/>
      <c r="D89" s="100"/>
      <c r="E89" s="5"/>
      <c r="F89" s="256"/>
      <c r="G89" s="95">
        <f>'[1]012_01_条件設定_共通'!$F$155</f>
        <v>5</v>
      </c>
      <c r="H89" s="107" t="str">
        <f>'[1]012_01_条件設定_共通'!$F$156</f>
        <v>60歳以上を対象とする</v>
      </c>
      <c r="I89" s="98"/>
      <c r="J89" s="98"/>
      <c r="K89" s="98"/>
      <c r="L89" s="98"/>
      <c r="M89" s="98"/>
      <c r="N89" s="243"/>
      <c r="O89" s="31"/>
    </row>
    <row r="90" spans="2:15" s="1" customFormat="1">
      <c r="B90" s="200"/>
      <c r="D90" s="100"/>
      <c r="E90" s="5"/>
      <c r="F90" s="31"/>
      <c r="G90" s="31"/>
      <c r="H90" s="31"/>
      <c r="I90" s="31"/>
      <c r="J90" s="31"/>
      <c r="K90" s="31"/>
      <c r="L90" s="31"/>
      <c r="M90" s="31"/>
      <c r="N90" s="31"/>
      <c r="O90" s="31"/>
    </row>
    <row r="91" spans="2:15" s="1" customFormat="1">
      <c r="B91" s="200"/>
      <c r="E91" s="431"/>
    </row>
    <row r="92" spans="2:15" s="1" customFormat="1">
      <c r="B92" s="200"/>
      <c r="D92" s="100"/>
      <c r="E92" s="430" t="s">
        <v>95</v>
      </c>
      <c r="J92" s="14" t="s">
        <v>157</v>
      </c>
    </row>
    <row r="93" spans="2:15" s="1" customFormat="1">
      <c r="B93" s="200"/>
      <c r="D93" s="100"/>
      <c r="E93" s="431"/>
      <c r="F93" s="117"/>
      <c r="G93" s="118" t="s">
        <v>155</v>
      </c>
      <c r="H93" s="116" t="s">
        <v>156</v>
      </c>
      <c r="J93" s="117"/>
      <c r="K93" s="118" t="s">
        <v>155</v>
      </c>
      <c r="L93" s="116" t="s">
        <v>156</v>
      </c>
    </row>
    <row r="94" spans="2:15" s="1" customFormat="1">
      <c r="B94" s="200"/>
      <c r="D94" s="100"/>
      <c r="E94" s="431"/>
      <c r="F94" s="123" t="s">
        <v>171</v>
      </c>
      <c r="G94" s="188" t="e">
        <f t="array" ref="G94:G98">_xlfn.IFS('030_02_利用データ_フロー'!$G$89=7,'[4]032_12_夫婦のみ割合_510Yr'!$F$270:$F$274,
'030_02_利用データ_フロー'!$G$89=1,'[4]032_12_夫婦のみ割合_510Yr'!$G$270:$G$274,
'030_02_利用データ_フロー'!$G$89=2,'[4]032_12_夫婦のみ割合_510Yr'!$H$270:$H$274,
'030_02_利用データ_フロー'!$G$89=3,'[4]032_12_夫婦のみ割合_510Yr'!$I$270:$I$274,
'030_02_利用データ_フロー'!$G$89=4,'[4]032_12_夫婦のみ割合_510Yr'!$J$270:$J$274,
'030_02_利用データ_フロー'!$G$89=5,'[4]032_12_夫婦のみ割合_510Yr'!$K$270:$K$274,
'030_02_利用データ_フロー'!$G$89=6,'[4]032_12_夫婦のみ割合_510Yr'!$L$270:$L$274)</f>
        <v>#DIV/0!</v>
      </c>
      <c r="H94" s="192" t="e">
        <f t="array" ref="H94:H98">_xlfn.IFS('030_02_利用データ_フロー'!$G$89=7,'[4]032_12_夫婦のみ割合_510Yr'!$Q$270:$Q$274,
'030_02_利用データ_フロー'!$G$89=1,'[4]032_12_夫婦のみ割合_510Yr'!$R$270:$R$274,
'030_02_利用データ_フロー'!$G$89=2,'[4]032_12_夫婦のみ割合_510Yr'!$S$270:$S$274,
'030_02_利用データ_フロー'!$G$89=3,'[4]032_12_夫婦のみ割合_510Yr'!$T$270:$T$274,
'030_02_利用データ_フロー'!$G$89=4,'[4]032_12_夫婦のみ割合_510Yr'!$U$270:$U$274,
'030_02_利用データ_フロー'!$G$89=5,'[4]032_12_夫婦のみ割合_510Yr'!$V$270:$V$274,
'030_02_利用データ_フロー'!$G$89=6,'[4]032_12_夫婦のみ割合_510Yr'!$W$270:$W$274)</f>
        <v>#DIV/0!</v>
      </c>
      <c r="J94" s="123" t="s">
        <v>171</v>
      </c>
      <c r="K94" s="188" t="e">
        <f t="array" ref="K94:K98">'[4]032_12_夫婦のみ割合_510Yr'!$K$270:$K$274</f>
        <v>#DIV/0!</v>
      </c>
      <c r="L94" s="192" t="e">
        <f t="array" ref="L94:L98">'[4]032_12_夫婦のみ割合_510Yr'!$V$270:$V$274</f>
        <v>#DIV/0!</v>
      </c>
    </row>
    <row r="95" spans="2:15" s="1" customFormat="1">
      <c r="B95" s="200"/>
      <c r="D95" s="100"/>
      <c r="E95" s="431"/>
      <c r="F95" s="124" t="s">
        <v>172</v>
      </c>
      <c r="G95" s="190" t="e">
        <v>#DIV/0!</v>
      </c>
      <c r="H95" s="193" t="e">
        <v>#DIV/0!</v>
      </c>
      <c r="J95" s="124" t="s">
        <v>172</v>
      </c>
      <c r="K95" s="190" t="e">
        <v>#DIV/0!</v>
      </c>
      <c r="L95" s="193" t="e">
        <v>#DIV/0!</v>
      </c>
    </row>
    <row r="96" spans="2:15" s="1" customFormat="1">
      <c r="B96" s="200"/>
      <c r="D96" s="100"/>
      <c r="E96" s="5"/>
      <c r="F96" s="124" t="s">
        <v>168</v>
      </c>
      <c r="G96" s="190" t="e">
        <v>#DIV/0!</v>
      </c>
      <c r="H96" s="193" t="e">
        <v>#DIV/0!</v>
      </c>
      <c r="J96" s="124" t="s">
        <v>168</v>
      </c>
      <c r="K96" s="190" t="e">
        <v>#DIV/0!</v>
      </c>
      <c r="L96" s="193" t="e">
        <v>#DIV/0!</v>
      </c>
    </row>
    <row r="97" spans="2:626" s="1" customFormat="1">
      <c r="B97" s="200"/>
      <c r="D97" s="100"/>
      <c r="E97" s="5"/>
      <c r="F97" s="124" t="s">
        <v>169</v>
      </c>
      <c r="G97" s="190" t="e">
        <v>#DIV/0!</v>
      </c>
      <c r="H97" s="193" t="e">
        <v>#DIV/0!</v>
      </c>
      <c r="J97" s="124" t="s">
        <v>169</v>
      </c>
      <c r="K97" s="190" t="e">
        <v>#DIV/0!</v>
      </c>
      <c r="L97" s="193" t="e">
        <v>#DIV/0!</v>
      </c>
    </row>
    <row r="98" spans="2:626" s="1" customFormat="1">
      <c r="B98" s="200"/>
      <c r="D98" s="100"/>
      <c r="E98" s="5"/>
      <c r="F98" s="125" t="s">
        <v>170</v>
      </c>
      <c r="G98" s="191" t="e">
        <v>#DIV/0!</v>
      </c>
      <c r="H98" s="194" t="e">
        <v>#DIV/0!</v>
      </c>
      <c r="J98" s="125" t="s">
        <v>170</v>
      </c>
      <c r="K98" s="191" t="e">
        <v>#DIV/0!</v>
      </c>
      <c r="L98" s="194" t="e">
        <v>#DIV/0!</v>
      </c>
    </row>
    <row r="99" spans="2:626" s="1" customFormat="1">
      <c r="B99" s="200"/>
      <c r="D99" s="100"/>
      <c r="E99" s="5"/>
    </row>
    <row r="100" spans="2:626" s="1" customFormat="1">
      <c r="E100" s="5"/>
    </row>
    <row r="101" spans="2:626">
      <c r="P101" s="1"/>
      <c r="Q101" s="1"/>
      <c r="R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c r="SI101" s="1"/>
      <c r="SJ101" s="1"/>
      <c r="SK101" s="1"/>
      <c r="SL101" s="1"/>
      <c r="SM101" s="1"/>
      <c r="SN101" s="1"/>
      <c r="SO101" s="1"/>
      <c r="SP101" s="1"/>
      <c r="SQ101" s="1"/>
      <c r="SR101" s="1"/>
      <c r="SS101" s="1"/>
      <c r="ST101" s="1"/>
      <c r="SU101" s="1"/>
      <c r="SV101" s="1"/>
      <c r="SW101" s="1"/>
      <c r="SX101" s="1"/>
      <c r="SY101" s="1"/>
      <c r="SZ101" s="1"/>
      <c r="TA101" s="1"/>
      <c r="TB101" s="1"/>
      <c r="TC101" s="1"/>
      <c r="TD101" s="1"/>
      <c r="TE101" s="1"/>
      <c r="TF101" s="1"/>
      <c r="TG101" s="1"/>
      <c r="TH101" s="1"/>
      <c r="TI101" s="1"/>
      <c r="TJ101" s="1"/>
      <c r="TK101" s="1"/>
      <c r="TL101" s="1"/>
      <c r="TM101" s="1"/>
      <c r="TN101" s="1"/>
      <c r="TO101" s="1"/>
      <c r="TP101" s="1"/>
      <c r="TQ101" s="1"/>
      <c r="TR101" s="1"/>
      <c r="TS101" s="1"/>
      <c r="TT101" s="1"/>
      <c r="TU101" s="1"/>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row>
    <row r="102" spans="2:626">
      <c r="P102" s="1"/>
      <c r="Q102" s="1"/>
      <c r="R102" s="1"/>
    </row>
  </sheetData>
  <mergeCells count="3">
    <mergeCell ref="G58:N58"/>
    <mergeCell ref="G88:N88"/>
    <mergeCell ref="G73:N73"/>
  </mergeCells>
  <phoneticPr fontId="2"/>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03B63-61FF-40D5-9C47-20F0BD733C54}">
  <sheetPr codeName="Sheet4"/>
  <dimension ref="A1:CD152"/>
  <sheetViews>
    <sheetView zoomScale="55" zoomScaleNormal="55" workbookViewId="0"/>
  </sheetViews>
  <sheetFormatPr defaultRowHeight="18.75"/>
  <cols>
    <col min="1" max="1" width="9" style="1"/>
    <col min="2" max="2" width="1.25" style="1" customWidth="1"/>
    <col min="3" max="3" width="11.5" style="1" customWidth="1"/>
    <col min="4" max="4" width="1.25" style="1" customWidth="1"/>
    <col min="5" max="5" width="12.375" style="1" customWidth="1"/>
    <col min="6" max="6" width="16.875" style="1" customWidth="1"/>
    <col min="7" max="7" width="8.625" style="1" customWidth="1"/>
    <col min="8" max="8" width="9.625" style="1" customWidth="1"/>
    <col min="9" max="94" width="8.625" style="1" customWidth="1"/>
    <col min="95" max="95" width="9" style="1" customWidth="1"/>
    <col min="96" max="16384" width="9" style="1"/>
  </cols>
  <sheetData>
    <row r="1" spans="1:26">
      <c r="A1" s="24"/>
      <c r="B1" s="24"/>
      <c r="C1" s="24"/>
      <c r="D1" s="24"/>
      <c r="E1" s="433"/>
      <c r="F1" s="24"/>
      <c r="G1" s="24"/>
      <c r="H1" s="24"/>
      <c r="I1" s="24"/>
      <c r="J1" s="24"/>
      <c r="K1" s="24"/>
      <c r="L1" s="24"/>
      <c r="M1" s="24"/>
      <c r="N1" s="24"/>
      <c r="O1" s="24"/>
      <c r="P1" s="24"/>
    </row>
    <row r="2" spans="1:26">
      <c r="A2" s="24"/>
      <c r="B2" s="200"/>
      <c r="C2" s="3" t="s">
        <v>374</v>
      </c>
      <c r="D2" s="31"/>
      <c r="E2" s="433"/>
      <c r="F2" s="24"/>
      <c r="G2" s="24"/>
      <c r="H2" s="24"/>
      <c r="I2" s="24"/>
      <c r="J2" s="24"/>
      <c r="K2" s="24"/>
      <c r="L2" s="24"/>
      <c r="M2" s="24"/>
      <c r="N2" s="24"/>
      <c r="O2" s="24"/>
      <c r="P2" s="24"/>
    </row>
    <row r="3" spans="1:26">
      <c r="A3" s="24"/>
      <c r="B3" s="200"/>
      <c r="C3" s="3"/>
      <c r="D3" s="31"/>
      <c r="E3" s="433"/>
      <c r="F3" s="24"/>
      <c r="G3" s="24"/>
      <c r="H3" s="24"/>
      <c r="I3" s="24"/>
      <c r="J3" s="24"/>
      <c r="K3" s="24"/>
      <c r="L3" s="24"/>
      <c r="M3" s="24"/>
      <c r="N3" s="24"/>
      <c r="O3" s="24"/>
      <c r="P3" s="24"/>
    </row>
    <row r="4" spans="1:26">
      <c r="A4" s="24"/>
      <c r="B4" s="200"/>
      <c r="D4" s="24"/>
      <c r="E4" s="3" t="s">
        <v>317</v>
      </c>
      <c r="F4" s="106" t="s">
        <v>318</v>
      </c>
      <c r="G4" s="433"/>
      <c r="H4" s="24"/>
      <c r="I4" s="24"/>
      <c r="J4" s="24"/>
      <c r="K4" s="24"/>
      <c r="L4" s="24"/>
      <c r="M4" s="24"/>
      <c r="N4" s="24"/>
      <c r="O4" s="24"/>
      <c r="P4" s="24"/>
    </row>
    <row r="5" spans="1:26">
      <c r="A5" s="24"/>
      <c r="B5" s="200"/>
      <c r="D5" s="24"/>
      <c r="E5" s="3" t="s">
        <v>348</v>
      </c>
      <c r="F5" s="3" t="s">
        <v>509</v>
      </c>
      <c r="G5" s="433"/>
      <c r="H5" s="24"/>
      <c r="I5" s="24"/>
      <c r="J5" s="24"/>
      <c r="K5" s="24"/>
      <c r="L5" s="24"/>
      <c r="M5" s="24"/>
      <c r="N5" s="24"/>
      <c r="O5" s="24"/>
      <c r="P5" s="24"/>
    </row>
    <row r="6" spans="1:26">
      <c r="A6" s="24"/>
      <c r="B6" s="200"/>
      <c r="D6" s="24"/>
      <c r="E6" s="3" t="s">
        <v>520</v>
      </c>
      <c r="F6" s="3" t="s">
        <v>521</v>
      </c>
      <c r="G6" s="433"/>
      <c r="H6" s="24"/>
      <c r="I6" s="24"/>
      <c r="J6" s="24"/>
      <c r="K6" s="24"/>
      <c r="L6" s="24"/>
      <c r="M6" s="24"/>
      <c r="N6" s="24"/>
      <c r="O6" s="24"/>
      <c r="P6" s="24"/>
    </row>
    <row r="7" spans="1:26">
      <c r="A7" s="24"/>
      <c r="B7" s="200"/>
      <c r="D7" s="24"/>
      <c r="E7" s="3" t="s">
        <v>354</v>
      </c>
      <c r="F7" s="3" t="s">
        <v>355</v>
      </c>
      <c r="G7" s="433"/>
      <c r="H7" s="24"/>
      <c r="I7" s="24"/>
      <c r="J7" s="24"/>
      <c r="K7" s="24"/>
      <c r="L7" s="24"/>
      <c r="M7" s="24"/>
      <c r="N7" s="24"/>
      <c r="O7" s="24"/>
      <c r="P7" s="24"/>
    </row>
    <row r="8" spans="1:26">
      <c r="A8" s="24"/>
      <c r="B8" s="200"/>
      <c r="D8" s="24"/>
      <c r="E8" s="3" t="s">
        <v>361</v>
      </c>
      <c r="F8" s="3" t="s">
        <v>217</v>
      </c>
      <c r="G8" s="433"/>
      <c r="H8" s="24"/>
      <c r="I8" s="24"/>
      <c r="J8" s="24"/>
      <c r="K8" s="24"/>
      <c r="L8" s="24"/>
      <c r="M8" s="24"/>
      <c r="N8" s="24"/>
      <c r="O8" s="24"/>
      <c r="P8" s="24"/>
    </row>
    <row r="9" spans="1:26">
      <c r="A9" s="24"/>
      <c r="B9" s="24"/>
      <c r="C9" s="24"/>
      <c r="D9" s="24"/>
      <c r="E9" s="429"/>
      <c r="F9" s="3"/>
      <c r="G9" s="24"/>
      <c r="H9" s="24"/>
      <c r="I9" s="24"/>
      <c r="J9" s="24"/>
      <c r="K9" s="24"/>
      <c r="L9" s="24"/>
      <c r="M9" s="24"/>
      <c r="N9" s="24"/>
      <c r="O9" s="24"/>
      <c r="P9" s="24"/>
    </row>
    <row r="11" spans="1:26">
      <c r="A11" s="24"/>
      <c r="B11" s="200"/>
      <c r="C11" s="247" t="s">
        <v>317</v>
      </c>
      <c r="D11" s="106" t="s">
        <v>318</v>
      </c>
      <c r="E11" s="433"/>
      <c r="Y11" s="484"/>
      <c r="Z11" s="484"/>
    </row>
    <row r="12" spans="1:26" hidden="1">
      <c r="A12" s="24"/>
      <c r="B12" s="200"/>
      <c r="D12" s="24"/>
      <c r="E12" s="434" t="s">
        <v>561</v>
      </c>
      <c r="Y12" s="484"/>
      <c r="Z12" s="484"/>
    </row>
    <row r="13" spans="1:26">
      <c r="A13" s="24"/>
      <c r="B13" s="200"/>
      <c r="D13" s="24"/>
      <c r="E13" s="433"/>
      <c r="Y13" s="484"/>
      <c r="Z13" s="484"/>
    </row>
    <row r="14" spans="1:26">
      <c r="A14" s="24"/>
      <c r="B14" s="200"/>
      <c r="D14" s="100"/>
      <c r="E14" s="430" t="s">
        <v>91</v>
      </c>
      <c r="Y14" s="484"/>
      <c r="Z14" s="484"/>
    </row>
    <row r="15" spans="1:26">
      <c r="A15" s="24"/>
      <c r="B15" s="200"/>
      <c r="D15" s="100"/>
      <c r="E15" s="433"/>
      <c r="F15" s="435" t="s">
        <v>319</v>
      </c>
      <c r="G15" s="90" t="s">
        <v>320</v>
      </c>
      <c r="H15" s="90"/>
      <c r="I15" s="90"/>
      <c r="J15" s="102"/>
      <c r="K15" s="103"/>
      <c r="Y15" s="484"/>
      <c r="Z15" s="484"/>
    </row>
    <row r="16" spans="1:26">
      <c r="A16" s="24"/>
      <c r="B16" s="200"/>
      <c r="D16" s="100"/>
      <c r="E16" s="433"/>
      <c r="F16" s="436"/>
      <c r="G16" s="96">
        <f>'[1]012_04_条件設定_ストック'!$F$21</f>
        <v>2</v>
      </c>
      <c r="H16" s="97" t="str">
        <f>'[1]012_04_条件設定_ストック'!$F$22</f>
        <v>対数近似によるトレンド推計</v>
      </c>
      <c r="I16" s="98"/>
      <c r="J16" s="98"/>
      <c r="K16" s="104"/>
      <c r="Y16" s="484"/>
      <c r="Z16" s="484"/>
    </row>
    <row r="17" spans="1:82">
      <c r="A17" s="24"/>
      <c r="B17" s="200"/>
      <c r="D17" s="100"/>
      <c r="E17" s="433"/>
      <c r="Y17" s="484"/>
      <c r="Z17" s="484"/>
    </row>
    <row r="18" spans="1:82">
      <c r="A18" s="24"/>
      <c r="B18" s="200"/>
      <c r="D18" s="100"/>
      <c r="E18" s="433"/>
      <c r="F18" s="258" t="s">
        <v>103</v>
      </c>
      <c r="G18" s="206" t="s">
        <v>556</v>
      </c>
      <c r="H18" s="206"/>
      <c r="I18" s="206"/>
      <c r="J18" s="437"/>
      <c r="K18" s="438"/>
      <c r="Y18" s="484"/>
      <c r="Z18" s="484"/>
    </row>
    <row r="19" spans="1:82">
      <c r="A19" s="24"/>
      <c r="B19" s="200"/>
      <c r="D19" s="100"/>
      <c r="E19" s="433"/>
      <c r="F19" s="439" t="s">
        <v>236</v>
      </c>
      <c r="G19" s="440">
        <f>'[1]012_02_条件設定_フロー'!$F$21</f>
        <v>1</v>
      </c>
      <c r="H19" s="364" t="str">
        <f>'[1]012_02_条件設定_フロー'!$F$22</f>
        <v>全国平均の値</v>
      </c>
      <c r="I19" s="264"/>
      <c r="J19" s="264"/>
      <c r="K19" s="441"/>
      <c r="Y19" s="484"/>
      <c r="Z19" s="484"/>
    </row>
    <row r="20" spans="1:82">
      <c r="A20" s="24"/>
      <c r="B20" s="200"/>
      <c r="D20" s="100"/>
      <c r="E20" s="433"/>
    </row>
    <row r="21" spans="1:82">
      <c r="B21" s="200"/>
      <c r="E21" s="431"/>
    </row>
    <row r="22" spans="1:82">
      <c r="B22" s="200"/>
      <c r="D22" s="100"/>
      <c r="E22" s="430" t="s">
        <v>95</v>
      </c>
    </row>
    <row r="23" spans="1:82">
      <c r="B23" s="200"/>
      <c r="D23" s="100"/>
      <c r="E23" s="431"/>
      <c r="F23" s="442" t="s">
        <v>321</v>
      </c>
      <c r="G23" s="11"/>
      <c r="H23" s="11"/>
      <c r="I23" s="11"/>
      <c r="J23" s="11"/>
      <c r="K23" s="11"/>
      <c r="L23" s="11"/>
      <c r="M23" s="11"/>
      <c r="N23" s="11"/>
      <c r="O23" s="11"/>
      <c r="P23" s="11"/>
      <c r="Q23" s="11"/>
      <c r="R23" s="11"/>
      <c r="S23" s="15" t="s">
        <v>322</v>
      </c>
      <c r="T23" s="11"/>
      <c r="U23" s="11"/>
      <c r="V23" s="11"/>
      <c r="W23" s="11"/>
      <c r="X23" s="11"/>
      <c r="Y23" s="11"/>
      <c r="Z23" s="11"/>
      <c r="AA23" s="11"/>
      <c r="AB23" s="11"/>
      <c r="AC23" s="11"/>
      <c r="AD23" s="11"/>
      <c r="AE23" s="11"/>
      <c r="AF23" s="15" t="s">
        <v>323</v>
      </c>
      <c r="AG23" s="11"/>
      <c r="AH23" s="11"/>
      <c r="AI23" s="11"/>
      <c r="AJ23" s="11"/>
      <c r="AK23" s="11"/>
      <c r="AL23" s="11"/>
      <c r="AM23" s="11"/>
      <c r="AN23" s="11"/>
      <c r="AO23" s="11"/>
      <c r="AP23" s="11"/>
      <c r="AQ23" s="11"/>
      <c r="AR23" s="11"/>
      <c r="AS23" s="15" t="s">
        <v>324</v>
      </c>
      <c r="AT23" s="11"/>
      <c r="AU23" s="11"/>
      <c r="AV23" s="11"/>
      <c r="AW23" s="11"/>
      <c r="AX23" s="11"/>
      <c r="AY23" s="11"/>
      <c r="AZ23" s="11"/>
      <c r="BA23" s="11"/>
      <c r="BB23" s="11"/>
      <c r="BC23" s="11"/>
      <c r="BD23" s="11"/>
      <c r="BE23" s="11"/>
      <c r="BF23" s="15" t="s">
        <v>325</v>
      </c>
      <c r="BG23" s="11"/>
      <c r="BH23" s="11"/>
      <c r="BI23" s="11"/>
      <c r="BJ23" s="11"/>
      <c r="BK23" s="11"/>
      <c r="BL23" s="11"/>
      <c r="BM23" s="11"/>
      <c r="BN23" s="11"/>
      <c r="BO23" s="11"/>
      <c r="BP23" s="11"/>
      <c r="BQ23" s="11"/>
      <c r="BR23" s="11"/>
      <c r="BS23" s="15" t="s">
        <v>326</v>
      </c>
    </row>
    <row r="24" spans="1:82">
      <c r="B24" s="200"/>
      <c r="D24" s="100"/>
      <c r="E24" s="431"/>
      <c r="F24" s="581" t="s">
        <v>327</v>
      </c>
      <c r="G24" s="581" t="s">
        <v>328</v>
      </c>
      <c r="H24" s="30" t="s">
        <v>329</v>
      </c>
      <c r="I24" s="443"/>
      <c r="J24" s="443"/>
      <c r="K24" s="443"/>
      <c r="L24" s="443"/>
      <c r="M24" s="443"/>
      <c r="N24" s="443"/>
      <c r="O24" s="443"/>
      <c r="P24" s="443"/>
      <c r="Q24" s="444"/>
      <c r="R24" s="11"/>
      <c r="S24" s="581" t="s">
        <v>327</v>
      </c>
      <c r="T24" s="581" t="s">
        <v>328</v>
      </c>
      <c r="U24" s="30" t="s">
        <v>329</v>
      </c>
      <c r="V24" s="443"/>
      <c r="W24" s="443"/>
      <c r="X24" s="443"/>
      <c r="Y24" s="443"/>
      <c r="Z24" s="443"/>
      <c r="AA24" s="443"/>
      <c r="AB24" s="443"/>
      <c r="AC24" s="443"/>
      <c r="AD24" s="444"/>
      <c r="AE24" s="11"/>
      <c r="AF24" s="581" t="s">
        <v>327</v>
      </c>
      <c r="AG24" s="581" t="s">
        <v>328</v>
      </c>
      <c r="AH24" s="30" t="s">
        <v>329</v>
      </c>
      <c r="AI24" s="443"/>
      <c r="AJ24" s="443"/>
      <c r="AK24" s="443"/>
      <c r="AL24" s="443"/>
      <c r="AM24" s="443"/>
      <c r="AN24" s="443"/>
      <c r="AO24" s="443"/>
      <c r="AP24" s="443"/>
      <c r="AQ24" s="444"/>
      <c r="AR24" s="11"/>
      <c r="AS24" s="581" t="s">
        <v>327</v>
      </c>
      <c r="AT24" s="581" t="s">
        <v>328</v>
      </c>
      <c r="AU24" s="30" t="s">
        <v>329</v>
      </c>
      <c r="AV24" s="443"/>
      <c r="AW24" s="443"/>
      <c r="AX24" s="443"/>
      <c r="AY24" s="443"/>
      <c r="AZ24" s="443"/>
      <c r="BA24" s="443"/>
      <c r="BB24" s="443"/>
      <c r="BC24" s="443"/>
      <c r="BD24" s="444"/>
      <c r="BE24" s="11"/>
      <c r="BF24" s="581" t="s">
        <v>327</v>
      </c>
      <c r="BG24" s="581" t="s">
        <v>328</v>
      </c>
      <c r="BH24" s="30" t="s">
        <v>329</v>
      </c>
      <c r="BI24" s="443"/>
      <c r="BJ24" s="443"/>
      <c r="BK24" s="443"/>
      <c r="BL24" s="443"/>
      <c r="BM24" s="443"/>
      <c r="BN24" s="443"/>
      <c r="BO24" s="443"/>
      <c r="BP24" s="443"/>
      <c r="BQ24" s="444"/>
      <c r="BR24" s="11"/>
      <c r="BS24" s="581" t="s">
        <v>327</v>
      </c>
      <c r="BT24" s="581" t="s">
        <v>328</v>
      </c>
      <c r="BU24" s="30" t="s">
        <v>329</v>
      </c>
      <c r="BV24" s="443"/>
      <c r="BW24" s="443"/>
      <c r="BX24" s="443"/>
      <c r="BY24" s="443"/>
      <c r="BZ24" s="443"/>
      <c r="CA24" s="443"/>
      <c r="CB24" s="443"/>
      <c r="CC24" s="443"/>
      <c r="CD24" s="444"/>
    </row>
    <row r="25" spans="1:82" ht="37.5">
      <c r="B25" s="200"/>
      <c r="D25" s="100"/>
      <c r="E25" s="431"/>
      <c r="F25" s="582"/>
      <c r="G25" s="582"/>
      <c r="H25" s="445" t="s">
        <v>330</v>
      </c>
      <c r="I25" s="446" t="s">
        <v>331</v>
      </c>
      <c r="J25" s="447" t="s">
        <v>260</v>
      </c>
      <c r="K25" s="447" t="s">
        <v>261</v>
      </c>
      <c r="L25" s="447" t="s">
        <v>262</v>
      </c>
      <c r="M25" s="447" t="s">
        <v>263</v>
      </c>
      <c r="N25" s="447" t="s">
        <v>264</v>
      </c>
      <c r="O25" s="447" t="s">
        <v>265</v>
      </c>
      <c r="P25" s="447" t="s">
        <v>266</v>
      </c>
      <c r="Q25" s="448" t="s">
        <v>332</v>
      </c>
      <c r="R25" s="11"/>
      <c r="S25" s="582"/>
      <c r="T25" s="582"/>
      <c r="U25" s="445" t="s">
        <v>330</v>
      </c>
      <c r="V25" s="446" t="s">
        <v>331</v>
      </c>
      <c r="W25" s="447" t="s">
        <v>260</v>
      </c>
      <c r="X25" s="447" t="s">
        <v>261</v>
      </c>
      <c r="Y25" s="447" t="s">
        <v>262</v>
      </c>
      <c r="Z25" s="447" t="s">
        <v>263</v>
      </c>
      <c r="AA25" s="447" t="s">
        <v>264</v>
      </c>
      <c r="AB25" s="447" t="s">
        <v>265</v>
      </c>
      <c r="AC25" s="447" t="s">
        <v>266</v>
      </c>
      <c r="AD25" s="448" t="s">
        <v>332</v>
      </c>
      <c r="AE25" s="11"/>
      <c r="AF25" s="582"/>
      <c r="AG25" s="582"/>
      <c r="AH25" s="445" t="s">
        <v>330</v>
      </c>
      <c r="AI25" s="446" t="s">
        <v>331</v>
      </c>
      <c r="AJ25" s="447" t="s">
        <v>260</v>
      </c>
      <c r="AK25" s="447" t="s">
        <v>261</v>
      </c>
      <c r="AL25" s="447" t="s">
        <v>262</v>
      </c>
      <c r="AM25" s="447" t="s">
        <v>263</v>
      </c>
      <c r="AN25" s="447" t="s">
        <v>264</v>
      </c>
      <c r="AO25" s="447" t="s">
        <v>265</v>
      </c>
      <c r="AP25" s="447" t="s">
        <v>266</v>
      </c>
      <c r="AQ25" s="448" t="s">
        <v>332</v>
      </c>
      <c r="AR25" s="11"/>
      <c r="AS25" s="582"/>
      <c r="AT25" s="582"/>
      <c r="AU25" s="445" t="s">
        <v>330</v>
      </c>
      <c r="AV25" s="446" t="s">
        <v>331</v>
      </c>
      <c r="AW25" s="447" t="s">
        <v>260</v>
      </c>
      <c r="AX25" s="447" t="s">
        <v>261</v>
      </c>
      <c r="AY25" s="447" t="s">
        <v>262</v>
      </c>
      <c r="AZ25" s="447" t="s">
        <v>263</v>
      </c>
      <c r="BA25" s="447" t="s">
        <v>264</v>
      </c>
      <c r="BB25" s="447" t="s">
        <v>265</v>
      </c>
      <c r="BC25" s="447" t="s">
        <v>266</v>
      </c>
      <c r="BD25" s="448" t="s">
        <v>332</v>
      </c>
      <c r="BE25" s="11"/>
      <c r="BF25" s="582"/>
      <c r="BG25" s="582"/>
      <c r="BH25" s="445" t="s">
        <v>330</v>
      </c>
      <c r="BI25" s="446" t="s">
        <v>331</v>
      </c>
      <c r="BJ25" s="447" t="s">
        <v>260</v>
      </c>
      <c r="BK25" s="447" t="s">
        <v>261</v>
      </c>
      <c r="BL25" s="447" t="s">
        <v>262</v>
      </c>
      <c r="BM25" s="447" t="s">
        <v>263</v>
      </c>
      <c r="BN25" s="447" t="s">
        <v>264</v>
      </c>
      <c r="BO25" s="447" t="s">
        <v>265</v>
      </c>
      <c r="BP25" s="447" t="s">
        <v>266</v>
      </c>
      <c r="BQ25" s="448" t="s">
        <v>332</v>
      </c>
      <c r="BR25" s="11"/>
      <c r="BS25" s="582"/>
      <c r="BT25" s="582"/>
      <c r="BU25" s="445" t="s">
        <v>330</v>
      </c>
      <c r="BV25" s="446" t="s">
        <v>331</v>
      </c>
      <c r="BW25" s="447" t="s">
        <v>260</v>
      </c>
      <c r="BX25" s="447" t="s">
        <v>261</v>
      </c>
      <c r="BY25" s="447" t="s">
        <v>262</v>
      </c>
      <c r="BZ25" s="447" t="s">
        <v>263</v>
      </c>
      <c r="CA25" s="447" t="s">
        <v>264</v>
      </c>
      <c r="CB25" s="447" t="s">
        <v>265</v>
      </c>
      <c r="CC25" s="447" t="s">
        <v>266</v>
      </c>
      <c r="CD25" s="448" t="s">
        <v>332</v>
      </c>
    </row>
    <row r="26" spans="1:82">
      <c r="B26" s="200"/>
      <c r="D26" s="100"/>
      <c r="E26" s="431"/>
      <c r="F26" s="352" t="s">
        <v>333</v>
      </c>
      <c r="G26" s="353" t="s">
        <v>334</v>
      </c>
      <c r="H26" s="452" t="e">
        <f t="array" ref="H26:Q33">'[2]033_01_年収階級他別、世帯数2550'!$F$94:$O$101</f>
        <v>#DIV/0!</v>
      </c>
      <c r="I26" s="453" t="e">
        <v>#DIV/0!</v>
      </c>
      <c r="J26" s="454" t="e">
        <v>#DIV/0!</v>
      </c>
      <c r="K26" s="454" t="e">
        <v>#DIV/0!</v>
      </c>
      <c r="L26" s="454" t="e">
        <v>#DIV/0!</v>
      </c>
      <c r="M26" s="454" t="e">
        <v>#DIV/0!</v>
      </c>
      <c r="N26" s="454" t="e">
        <v>#DIV/0!</v>
      </c>
      <c r="O26" s="454" t="e">
        <v>#DIV/0!</v>
      </c>
      <c r="P26" s="454" t="e">
        <v>#DIV/0!</v>
      </c>
      <c r="Q26" s="455" t="e">
        <v>#DIV/0!</v>
      </c>
      <c r="S26" s="352" t="s">
        <v>333</v>
      </c>
      <c r="T26" s="353" t="s">
        <v>334</v>
      </c>
      <c r="U26" s="452" t="e">
        <f t="array" ref="U26:AD33">'[2]033_01_年収階級他別、世帯数2550'!$S$94:$AB$101</f>
        <v>#DIV/0!</v>
      </c>
      <c r="V26" s="453" t="e">
        <v>#DIV/0!</v>
      </c>
      <c r="W26" s="454" t="e">
        <v>#DIV/0!</v>
      </c>
      <c r="X26" s="454" t="e">
        <v>#DIV/0!</v>
      </c>
      <c r="Y26" s="454" t="e">
        <v>#DIV/0!</v>
      </c>
      <c r="Z26" s="454" t="e">
        <v>#DIV/0!</v>
      </c>
      <c r="AA26" s="454" t="e">
        <v>#DIV/0!</v>
      </c>
      <c r="AB26" s="454" t="e">
        <v>#DIV/0!</v>
      </c>
      <c r="AC26" s="454" t="e">
        <v>#DIV/0!</v>
      </c>
      <c r="AD26" s="455" t="e">
        <v>#DIV/0!</v>
      </c>
      <c r="AF26" s="352" t="s">
        <v>333</v>
      </c>
      <c r="AG26" s="353" t="s">
        <v>334</v>
      </c>
      <c r="AH26" s="452" t="e">
        <f t="array" ref="AH26:AQ33">'[2]033_01_年収階級他別、世帯数2550'!$AF$94:$AO$101</f>
        <v>#DIV/0!</v>
      </c>
      <c r="AI26" s="453" t="e">
        <v>#DIV/0!</v>
      </c>
      <c r="AJ26" s="454" t="e">
        <v>#DIV/0!</v>
      </c>
      <c r="AK26" s="454" t="e">
        <v>#DIV/0!</v>
      </c>
      <c r="AL26" s="454" t="e">
        <v>#DIV/0!</v>
      </c>
      <c r="AM26" s="454" t="e">
        <v>#DIV/0!</v>
      </c>
      <c r="AN26" s="454" t="e">
        <v>#DIV/0!</v>
      </c>
      <c r="AO26" s="454" t="e">
        <v>#DIV/0!</v>
      </c>
      <c r="AP26" s="454" t="e">
        <v>#DIV/0!</v>
      </c>
      <c r="AQ26" s="455" t="e">
        <v>#DIV/0!</v>
      </c>
      <c r="AS26" s="352" t="s">
        <v>333</v>
      </c>
      <c r="AT26" s="353" t="s">
        <v>334</v>
      </c>
      <c r="AU26" s="452" t="e">
        <f t="array" ref="AU26:BD33">'[2]033_01_年収階級他別、世帯数2550'!$AS$94:$BB$101</f>
        <v>#DIV/0!</v>
      </c>
      <c r="AV26" s="453" t="e">
        <v>#DIV/0!</v>
      </c>
      <c r="AW26" s="454" t="e">
        <v>#DIV/0!</v>
      </c>
      <c r="AX26" s="454" t="e">
        <v>#DIV/0!</v>
      </c>
      <c r="AY26" s="454" t="e">
        <v>#DIV/0!</v>
      </c>
      <c r="AZ26" s="454" t="e">
        <v>#DIV/0!</v>
      </c>
      <c r="BA26" s="454" t="e">
        <v>#DIV/0!</v>
      </c>
      <c r="BB26" s="454" t="e">
        <v>#DIV/0!</v>
      </c>
      <c r="BC26" s="454" t="e">
        <v>#DIV/0!</v>
      </c>
      <c r="BD26" s="455" t="e">
        <v>#DIV/0!</v>
      </c>
      <c r="BF26" s="352" t="s">
        <v>333</v>
      </c>
      <c r="BG26" s="353" t="s">
        <v>334</v>
      </c>
      <c r="BH26" s="452" t="e">
        <f t="array" ref="BH26:BQ33">'[2]033_01_年収階級他別、世帯数2550'!$BF$94:$BO$101</f>
        <v>#DIV/0!</v>
      </c>
      <c r="BI26" s="453" t="e">
        <v>#DIV/0!</v>
      </c>
      <c r="BJ26" s="454" t="e">
        <v>#DIV/0!</v>
      </c>
      <c r="BK26" s="454" t="e">
        <v>#DIV/0!</v>
      </c>
      <c r="BL26" s="454" t="e">
        <v>#DIV/0!</v>
      </c>
      <c r="BM26" s="454" t="e">
        <v>#DIV/0!</v>
      </c>
      <c r="BN26" s="454" t="e">
        <v>#DIV/0!</v>
      </c>
      <c r="BO26" s="454" t="e">
        <v>#DIV/0!</v>
      </c>
      <c r="BP26" s="454" t="e">
        <v>#DIV/0!</v>
      </c>
      <c r="BQ26" s="455" t="e">
        <v>#DIV/0!</v>
      </c>
      <c r="BS26" s="352" t="s">
        <v>333</v>
      </c>
      <c r="BT26" s="353" t="s">
        <v>334</v>
      </c>
      <c r="BU26" s="452" t="e">
        <f t="array" ref="BU26:CD33">'[2]033_01_年収階級他別、世帯数2550'!$BS$94:$CB$101</f>
        <v>#DIV/0!</v>
      </c>
      <c r="BV26" s="453" t="e">
        <v>#DIV/0!</v>
      </c>
      <c r="BW26" s="454" t="e">
        <v>#DIV/0!</v>
      </c>
      <c r="BX26" s="454" t="e">
        <v>#DIV/0!</v>
      </c>
      <c r="BY26" s="454" t="e">
        <v>#DIV/0!</v>
      </c>
      <c r="BZ26" s="454" t="e">
        <v>#DIV/0!</v>
      </c>
      <c r="CA26" s="454" t="e">
        <v>#DIV/0!</v>
      </c>
      <c r="CB26" s="454" t="e">
        <v>#DIV/0!</v>
      </c>
      <c r="CC26" s="454" t="e">
        <v>#DIV/0!</v>
      </c>
      <c r="CD26" s="455" t="e">
        <v>#DIV/0!</v>
      </c>
    </row>
    <row r="27" spans="1:82">
      <c r="B27" s="200"/>
      <c r="D27" s="100"/>
      <c r="E27" s="431"/>
      <c r="F27" s="353"/>
      <c r="G27" s="449" t="s">
        <v>335</v>
      </c>
      <c r="H27" s="456" t="e">
        <v>#DIV/0!</v>
      </c>
      <c r="I27" s="457" t="e">
        <v>#DIV/0!</v>
      </c>
      <c r="J27" s="458" t="e">
        <v>#DIV/0!</v>
      </c>
      <c r="K27" s="458" t="e">
        <v>#DIV/0!</v>
      </c>
      <c r="L27" s="458" t="e">
        <v>#DIV/0!</v>
      </c>
      <c r="M27" s="458" t="e">
        <v>#DIV/0!</v>
      </c>
      <c r="N27" s="458" t="e">
        <v>#DIV/0!</v>
      </c>
      <c r="O27" s="458" t="e">
        <v>#DIV/0!</v>
      </c>
      <c r="P27" s="458" t="e">
        <v>#DIV/0!</v>
      </c>
      <c r="Q27" s="459" t="e">
        <v>#DIV/0!</v>
      </c>
      <c r="S27" s="353"/>
      <c r="T27" s="449" t="s">
        <v>335</v>
      </c>
      <c r="U27" s="456" t="e">
        <v>#DIV/0!</v>
      </c>
      <c r="V27" s="457" t="e">
        <v>#DIV/0!</v>
      </c>
      <c r="W27" s="458" t="e">
        <v>#DIV/0!</v>
      </c>
      <c r="X27" s="458" t="e">
        <v>#DIV/0!</v>
      </c>
      <c r="Y27" s="458" t="e">
        <v>#DIV/0!</v>
      </c>
      <c r="Z27" s="458" t="e">
        <v>#DIV/0!</v>
      </c>
      <c r="AA27" s="458" t="e">
        <v>#DIV/0!</v>
      </c>
      <c r="AB27" s="458" t="e">
        <v>#DIV/0!</v>
      </c>
      <c r="AC27" s="458" t="e">
        <v>#DIV/0!</v>
      </c>
      <c r="AD27" s="459" t="e">
        <v>#DIV/0!</v>
      </c>
      <c r="AF27" s="353"/>
      <c r="AG27" s="449" t="s">
        <v>335</v>
      </c>
      <c r="AH27" s="456" t="e">
        <v>#DIV/0!</v>
      </c>
      <c r="AI27" s="457" t="e">
        <v>#DIV/0!</v>
      </c>
      <c r="AJ27" s="458" t="e">
        <v>#DIV/0!</v>
      </c>
      <c r="AK27" s="458" t="e">
        <v>#DIV/0!</v>
      </c>
      <c r="AL27" s="458" t="e">
        <v>#DIV/0!</v>
      </c>
      <c r="AM27" s="458" t="e">
        <v>#DIV/0!</v>
      </c>
      <c r="AN27" s="458" t="e">
        <v>#DIV/0!</v>
      </c>
      <c r="AO27" s="458" t="e">
        <v>#DIV/0!</v>
      </c>
      <c r="AP27" s="458" t="e">
        <v>#DIV/0!</v>
      </c>
      <c r="AQ27" s="459" t="e">
        <v>#DIV/0!</v>
      </c>
      <c r="AS27" s="353"/>
      <c r="AT27" s="449" t="s">
        <v>335</v>
      </c>
      <c r="AU27" s="456" t="e">
        <v>#DIV/0!</v>
      </c>
      <c r="AV27" s="457" t="e">
        <v>#DIV/0!</v>
      </c>
      <c r="AW27" s="458" t="e">
        <v>#DIV/0!</v>
      </c>
      <c r="AX27" s="458" t="e">
        <v>#DIV/0!</v>
      </c>
      <c r="AY27" s="458" t="e">
        <v>#DIV/0!</v>
      </c>
      <c r="AZ27" s="458" t="e">
        <v>#DIV/0!</v>
      </c>
      <c r="BA27" s="458" t="e">
        <v>#DIV/0!</v>
      </c>
      <c r="BB27" s="458" t="e">
        <v>#DIV/0!</v>
      </c>
      <c r="BC27" s="458" t="e">
        <v>#DIV/0!</v>
      </c>
      <c r="BD27" s="459" t="e">
        <v>#DIV/0!</v>
      </c>
      <c r="BF27" s="353"/>
      <c r="BG27" s="449" t="s">
        <v>335</v>
      </c>
      <c r="BH27" s="456" t="e">
        <v>#DIV/0!</v>
      </c>
      <c r="BI27" s="457" t="e">
        <v>#DIV/0!</v>
      </c>
      <c r="BJ27" s="458" t="e">
        <v>#DIV/0!</v>
      </c>
      <c r="BK27" s="458" t="e">
        <v>#DIV/0!</v>
      </c>
      <c r="BL27" s="458" t="e">
        <v>#DIV/0!</v>
      </c>
      <c r="BM27" s="458" t="e">
        <v>#DIV/0!</v>
      </c>
      <c r="BN27" s="458" t="e">
        <v>#DIV/0!</v>
      </c>
      <c r="BO27" s="458" t="e">
        <v>#DIV/0!</v>
      </c>
      <c r="BP27" s="458" t="e">
        <v>#DIV/0!</v>
      </c>
      <c r="BQ27" s="459" t="e">
        <v>#DIV/0!</v>
      </c>
      <c r="BS27" s="353"/>
      <c r="BT27" s="449" t="s">
        <v>335</v>
      </c>
      <c r="BU27" s="456" t="e">
        <v>#DIV/0!</v>
      </c>
      <c r="BV27" s="457" t="e">
        <v>#DIV/0!</v>
      </c>
      <c r="BW27" s="458" t="e">
        <v>#DIV/0!</v>
      </c>
      <c r="BX27" s="458" t="e">
        <v>#DIV/0!</v>
      </c>
      <c r="BY27" s="458" t="e">
        <v>#DIV/0!</v>
      </c>
      <c r="BZ27" s="458" t="e">
        <v>#DIV/0!</v>
      </c>
      <c r="CA27" s="458" t="e">
        <v>#DIV/0!</v>
      </c>
      <c r="CB27" s="458" t="e">
        <v>#DIV/0!</v>
      </c>
      <c r="CC27" s="458" t="e">
        <v>#DIV/0!</v>
      </c>
      <c r="CD27" s="459" t="e">
        <v>#DIV/0!</v>
      </c>
    </row>
    <row r="28" spans="1:82">
      <c r="B28" s="200"/>
      <c r="D28" s="100"/>
      <c r="E28" s="431"/>
      <c r="F28" s="353"/>
      <c r="G28" s="449">
        <v>2</v>
      </c>
      <c r="H28" s="456" t="e">
        <v>#DIV/0!</v>
      </c>
      <c r="I28" s="457" t="e">
        <v>#DIV/0!</v>
      </c>
      <c r="J28" s="458" t="e">
        <v>#DIV/0!</v>
      </c>
      <c r="K28" s="458" t="e">
        <v>#DIV/0!</v>
      </c>
      <c r="L28" s="458" t="e">
        <v>#DIV/0!</v>
      </c>
      <c r="M28" s="458" t="e">
        <v>#DIV/0!</v>
      </c>
      <c r="N28" s="458" t="e">
        <v>#DIV/0!</v>
      </c>
      <c r="O28" s="458" t="e">
        <v>#DIV/0!</v>
      </c>
      <c r="P28" s="458" t="e">
        <v>#DIV/0!</v>
      </c>
      <c r="Q28" s="459" t="e">
        <v>#DIV/0!</v>
      </c>
      <c r="S28" s="353"/>
      <c r="T28" s="449">
        <v>2</v>
      </c>
      <c r="U28" s="456" t="e">
        <v>#DIV/0!</v>
      </c>
      <c r="V28" s="457" t="e">
        <v>#DIV/0!</v>
      </c>
      <c r="W28" s="458" t="e">
        <v>#DIV/0!</v>
      </c>
      <c r="X28" s="458" t="e">
        <v>#DIV/0!</v>
      </c>
      <c r="Y28" s="458" t="e">
        <v>#DIV/0!</v>
      </c>
      <c r="Z28" s="458" t="e">
        <v>#DIV/0!</v>
      </c>
      <c r="AA28" s="458" t="e">
        <v>#DIV/0!</v>
      </c>
      <c r="AB28" s="458" t="e">
        <v>#DIV/0!</v>
      </c>
      <c r="AC28" s="458" t="e">
        <v>#DIV/0!</v>
      </c>
      <c r="AD28" s="459" t="e">
        <v>#DIV/0!</v>
      </c>
      <c r="AF28" s="353"/>
      <c r="AG28" s="449">
        <v>2</v>
      </c>
      <c r="AH28" s="456" t="e">
        <v>#DIV/0!</v>
      </c>
      <c r="AI28" s="457" t="e">
        <v>#DIV/0!</v>
      </c>
      <c r="AJ28" s="458" t="e">
        <v>#DIV/0!</v>
      </c>
      <c r="AK28" s="458" t="e">
        <v>#DIV/0!</v>
      </c>
      <c r="AL28" s="458" t="e">
        <v>#DIV/0!</v>
      </c>
      <c r="AM28" s="458" t="e">
        <v>#DIV/0!</v>
      </c>
      <c r="AN28" s="458" t="e">
        <v>#DIV/0!</v>
      </c>
      <c r="AO28" s="458" t="e">
        <v>#DIV/0!</v>
      </c>
      <c r="AP28" s="458" t="e">
        <v>#DIV/0!</v>
      </c>
      <c r="AQ28" s="459" t="e">
        <v>#DIV/0!</v>
      </c>
      <c r="AS28" s="353"/>
      <c r="AT28" s="449">
        <v>2</v>
      </c>
      <c r="AU28" s="456" t="e">
        <v>#DIV/0!</v>
      </c>
      <c r="AV28" s="457" t="e">
        <v>#DIV/0!</v>
      </c>
      <c r="AW28" s="458" t="e">
        <v>#DIV/0!</v>
      </c>
      <c r="AX28" s="458" t="e">
        <v>#DIV/0!</v>
      </c>
      <c r="AY28" s="458" t="e">
        <v>#DIV/0!</v>
      </c>
      <c r="AZ28" s="458" t="e">
        <v>#DIV/0!</v>
      </c>
      <c r="BA28" s="458" t="e">
        <v>#DIV/0!</v>
      </c>
      <c r="BB28" s="458" t="e">
        <v>#DIV/0!</v>
      </c>
      <c r="BC28" s="458" t="e">
        <v>#DIV/0!</v>
      </c>
      <c r="BD28" s="459" t="e">
        <v>#DIV/0!</v>
      </c>
      <c r="BF28" s="353"/>
      <c r="BG28" s="449">
        <v>2</v>
      </c>
      <c r="BH28" s="456" t="e">
        <v>#DIV/0!</v>
      </c>
      <c r="BI28" s="457" t="e">
        <v>#DIV/0!</v>
      </c>
      <c r="BJ28" s="458" t="e">
        <v>#DIV/0!</v>
      </c>
      <c r="BK28" s="458" t="e">
        <v>#DIV/0!</v>
      </c>
      <c r="BL28" s="458" t="e">
        <v>#DIV/0!</v>
      </c>
      <c r="BM28" s="458" t="e">
        <v>#DIV/0!</v>
      </c>
      <c r="BN28" s="458" t="e">
        <v>#DIV/0!</v>
      </c>
      <c r="BO28" s="458" t="e">
        <v>#DIV/0!</v>
      </c>
      <c r="BP28" s="458" t="e">
        <v>#DIV/0!</v>
      </c>
      <c r="BQ28" s="459" t="e">
        <v>#DIV/0!</v>
      </c>
      <c r="BS28" s="353"/>
      <c r="BT28" s="449">
        <v>2</v>
      </c>
      <c r="BU28" s="456" t="e">
        <v>#DIV/0!</v>
      </c>
      <c r="BV28" s="457" t="e">
        <v>#DIV/0!</v>
      </c>
      <c r="BW28" s="458" t="e">
        <v>#DIV/0!</v>
      </c>
      <c r="BX28" s="458" t="e">
        <v>#DIV/0!</v>
      </c>
      <c r="BY28" s="458" t="e">
        <v>#DIV/0!</v>
      </c>
      <c r="BZ28" s="458" t="e">
        <v>#DIV/0!</v>
      </c>
      <c r="CA28" s="458" t="e">
        <v>#DIV/0!</v>
      </c>
      <c r="CB28" s="458" t="e">
        <v>#DIV/0!</v>
      </c>
      <c r="CC28" s="458" t="e">
        <v>#DIV/0!</v>
      </c>
      <c r="CD28" s="459" t="e">
        <v>#DIV/0!</v>
      </c>
    </row>
    <row r="29" spans="1:82">
      <c r="B29" s="200"/>
      <c r="D29" s="100"/>
      <c r="E29" s="431"/>
      <c r="F29" s="353"/>
      <c r="G29" s="449">
        <v>3</v>
      </c>
      <c r="H29" s="456" t="e">
        <v>#DIV/0!</v>
      </c>
      <c r="I29" s="457" t="e">
        <v>#DIV/0!</v>
      </c>
      <c r="J29" s="458" t="e">
        <v>#DIV/0!</v>
      </c>
      <c r="K29" s="458" t="e">
        <v>#DIV/0!</v>
      </c>
      <c r="L29" s="458" t="e">
        <v>#DIV/0!</v>
      </c>
      <c r="M29" s="458" t="e">
        <v>#DIV/0!</v>
      </c>
      <c r="N29" s="458" t="e">
        <v>#DIV/0!</v>
      </c>
      <c r="O29" s="458" t="e">
        <v>#DIV/0!</v>
      </c>
      <c r="P29" s="458" t="e">
        <v>#DIV/0!</v>
      </c>
      <c r="Q29" s="459" t="e">
        <v>#DIV/0!</v>
      </c>
      <c r="S29" s="353"/>
      <c r="T29" s="449">
        <v>3</v>
      </c>
      <c r="U29" s="456" t="e">
        <v>#DIV/0!</v>
      </c>
      <c r="V29" s="457" t="e">
        <v>#DIV/0!</v>
      </c>
      <c r="W29" s="458" t="e">
        <v>#DIV/0!</v>
      </c>
      <c r="X29" s="458" t="e">
        <v>#DIV/0!</v>
      </c>
      <c r="Y29" s="458" t="e">
        <v>#DIV/0!</v>
      </c>
      <c r="Z29" s="458" t="e">
        <v>#DIV/0!</v>
      </c>
      <c r="AA29" s="458" t="e">
        <v>#DIV/0!</v>
      </c>
      <c r="AB29" s="458" t="e">
        <v>#DIV/0!</v>
      </c>
      <c r="AC29" s="458" t="e">
        <v>#DIV/0!</v>
      </c>
      <c r="AD29" s="459" t="e">
        <v>#DIV/0!</v>
      </c>
      <c r="AF29" s="353"/>
      <c r="AG29" s="449">
        <v>3</v>
      </c>
      <c r="AH29" s="456" t="e">
        <v>#DIV/0!</v>
      </c>
      <c r="AI29" s="457" t="e">
        <v>#DIV/0!</v>
      </c>
      <c r="AJ29" s="458" t="e">
        <v>#DIV/0!</v>
      </c>
      <c r="AK29" s="458" t="e">
        <v>#DIV/0!</v>
      </c>
      <c r="AL29" s="458" t="e">
        <v>#DIV/0!</v>
      </c>
      <c r="AM29" s="458" t="e">
        <v>#DIV/0!</v>
      </c>
      <c r="AN29" s="458" t="e">
        <v>#DIV/0!</v>
      </c>
      <c r="AO29" s="458" t="e">
        <v>#DIV/0!</v>
      </c>
      <c r="AP29" s="458" t="e">
        <v>#DIV/0!</v>
      </c>
      <c r="AQ29" s="459" t="e">
        <v>#DIV/0!</v>
      </c>
      <c r="AS29" s="353"/>
      <c r="AT29" s="449">
        <v>3</v>
      </c>
      <c r="AU29" s="456" t="e">
        <v>#DIV/0!</v>
      </c>
      <c r="AV29" s="457" t="e">
        <v>#DIV/0!</v>
      </c>
      <c r="AW29" s="458" t="e">
        <v>#DIV/0!</v>
      </c>
      <c r="AX29" s="458" t="e">
        <v>#DIV/0!</v>
      </c>
      <c r="AY29" s="458" t="e">
        <v>#DIV/0!</v>
      </c>
      <c r="AZ29" s="458" t="e">
        <v>#DIV/0!</v>
      </c>
      <c r="BA29" s="458" t="e">
        <v>#DIV/0!</v>
      </c>
      <c r="BB29" s="458" t="e">
        <v>#DIV/0!</v>
      </c>
      <c r="BC29" s="458" t="e">
        <v>#DIV/0!</v>
      </c>
      <c r="BD29" s="459" t="e">
        <v>#DIV/0!</v>
      </c>
      <c r="BF29" s="353"/>
      <c r="BG29" s="449">
        <v>3</v>
      </c>
      <c r="BH29" s="456" t="e">
        <v>#DIV/0!</v>
      </c>
      <c r="BI29" s="457" t="e">
        <v>#DIV/0!</v>
      </c>
      <c r="BJ29" s="458" t="e">
        <v>#DIV/0!</v>
      </c>
      <c r="BK29" s="458" t="e">
        <v>#DIV/0!</v>
      </c>
      <c r="BL29" s="458" t="e">
        <v>#DIV/0!</v>
      </c>
      <c r="BM29" s="458" t="e">
        <v>#DIV/0!</v>
      </c>
      <c r="BN29" s="458" t="e">
        <v>#DIV/0!</v>
      </c>
      <c r="BO29" s="458" t="e">
        <v>#DIV/0!</v>
      </c>
      <c r="BP29" s="458" t="e">
        <v>#DIV/0!</v>
      </c>
      <c r="BQ29" s="459" t="e">
        <v>#DIV/0!</v>
      </c>
      <c r="BS29" s="353"/>
      <c r="BT29" s="449">
        <v>3</v>
      </c>
      <c r="BU29" s="456" t="e">
        <v>#DIV/0!</v>
      </c>
      <c r="BV29" s="457" t="e">
        <v>#DIV/0!</v>
      </c>
      <c r="BW29" s="458" t="e">
        <v>#DIV/0!</v>
      </c>
      <c r="BX29" s="458" t="e">
        <v>#DIV/0!</v>
      </c>
      <c r="BY29" s="458" t="e">
        <v>#DIV/0!</v>
      </c>
      <c r="BZ29" s="458" t="e">
        <v>#DIV/0!</v>
      </c>
      <c r="CA29" s="458" t="e">
        <v>#DIV/0!</v>
      </c>
      <c r="CB29" s="458" t="e">
        <v>#DIV/0!</v>
      </c>
      <c r="CC29" s="458" t="e">
        <v>#DIV/0!</v>
      </c>
      <c r="CD29" s="459" t="e">
        <v>#DIV/0!</v>
      </c>
    </row>
    <row r="30" spans="1:82">
      <c r="B30" s="200"/>
      <c r="D30" s="100"/>
      <c r="E30" s="431"/>
      <c r="F30" s="353"/>
      <c r="G30" s="449">
        <v>4</v>
      </c>
      <c r="H30" s="456" t="e">
        <v>#DIV/0!</v>
      </c>
      <c r="I30" s="457" t="e">
        <v>#DIV/0!</v>
      </c>
      <c r="J30" s="458" t="e">
        <v>#DIV/0!</v>
      </c>
      <c r="K30" s="458" t="e">
        <v>#DIV/0!</v>
      </c>
      <c r="L30" s="458" t="e">
        <v>#DIV/0!</v>
      </c>
      <c r="M30" s="458" t="e">
        <v>#DIV/0!</v>
      </c>
      <c r="N30" s="458" t="e">
        <v>#DIV/0!</v>
      </c>
      <c r="O30" s="458" t="e">
        <v>#DIV/0!</v>
      </c>
      <c r="P30" s="458" t="e">
        <v>#DIV/0!</v>
      </c>
      <c r="Q30" s="459" t="e">
        <v>#DIV/0!</v>
      </c>
      <c r="S30" s="353"/>
      <c r="T30" s="449">
        <v>4</v>
      </c>
      <c r="U30" s="456" t="e">
        <v>#DIV/0!</v>
      </c>
      <c r="V30" s="457" t="e">
        <v>#DIV/0!</v>
      </c>
      <c r="W30" s="458" t="e">
        <v>#DIV/0!</v>
      </c>
      <c r="X30" s="458" t="e">
        <v>#DIV/0!</v>
      </c>
      <c r="Y30" s="458" t="e">
        <v>#DIV/0!</v>
      </c>
      <c r="Z30" s="458" t="e">
        <v>#DIV/0!</v>
      </c>
      <c r="AA30" s="458" t="e">
        <v>#DIV/0!</v>
      </c>
      <c r="AB30" s="458" t="e">
        <v>#DIV/0!</v>
      </c>
      <c r="AC30" s="458" t="e">
        <v>#DIV/0!</v>
      </c>
      <c r="AD30" s="459" t="e">
        <v>#DIV/0!</v>
      </c>
      <c r="AF30" s="353"/>
      <c r="AG30" s="449">
        <v>4</v>
      </c>
      <c r="AH30" s="456" t="e">
        <v>#DIV/0!</v>
      </c>
      <c r="AI30" s="457" t="e">
        <v>#DIV/0!</v>
      </c>
      <c r="AJ30" s="458" t="e">
        <v>#DIV/0!</v>
      </c>
      <c r="AK30" s="458" t="e">
        <v>#DIV/0!</v>
      </c>
      <c r="AL30" s="458" t="e">
        <v>#DIV/0!</v>
      </c>
      <c r="AM30" s="458" t="e">
        <v>#DIV/0!</v>
      </c>
      <c r="AN30" s="458" t="e">
        <v>#DIV/0!</v>
      </c>
      <c r="AO30" s="458" t="e">
        <v>#DIV/0!</v>
      </c>
      <c r="AP30" s="458" t="e">
        <v>#DIV/0!</v>
      </c>
      <c r="AQ30" s="459" t="e">
        <v>#DIV/0!</v>
      </c>
      <c r="AS30" s="353"/>
      <c r="AT30" s="449">
        <v>4</v>
      </c>
      <c r="AU30" s="456" t="e">
        <v>#DIV/0!</v>
      </c>
      <c r="AV30" s="457" t="e">
        <v>#DIV/0!</v>
      </c>
      <c r="AW30" s="458" t="e">
        <v>#DIV/0!</v>
      </c>
      <c r="AX30" s="458" t="e">
        <v>#DIV/0!</v>
      </c>
      <c r="AY30" s="458" t="e">
        <v>#DIV/0!</v>
      </c>
      <c r="AZ30" s="458" t="e">
        <v>#DIV/0!</v>
      </c>
      <c r="BA30" s="458" t="e">
        <v>#DIV/0!</v>
      </c>
      <c r="BB30" s="458" t="e">
        <v>#DIV/0!</v>
      </c>
      <c r="BC30" s="458" t="e">
        <v>#DIV/0!</v>
      </c>
      <c r="BD30" s="459" t="e">
        <v>#DIV/0!</v>
      </c>
      <c r="BF30" s="353"/>
      <c r="BG30" s="449">
        <v>4</v>
      </c>
      <c r="BH30" s="456" t="e">
        <v>#DIV/0!</v>
      </c>
      <c r="BI30" s="457" t="e">
        <v>#DIV/0!</v>
      </c>
      <c r="BJ30" s="458" t="e">
        <v>#DIV/0!</v>
      </c>
      <c r="BK30" s="458" t="e">
        <v>#DIV/0!</v>
      </c>
      <c r="BL30" s="458" t="e">
        <v>#DIV/0!</v>
      </c>
      <c r="BM30" s="458" t="e">
        <v>#DIV/0!</v>
      </c>
      <c r="BN30" s="458" t="e">
        <v>#DIV/0!</v>
      </c>
      <c r="BO30" s="458" t="e">
        <v>#DIV/0!</v>
      </c>
      <c r="BP30" s="458" t="e">
        <v>#DIV/0!</v>
      </c>
      <c r="BQ30" s="459" t="e">
        <v>#DIV/0!</v>
      </c>
      <c r="BS30" s="353"/>
      <c r="BT30" s="449">
        <v>4</v>
      </c>
      <c r="BU30" s="456" t="e">
        <v>#DIV/0!</v>
      </c>
      <c r="BV30" s="457" t="e">
        <v>#DIV/0!</v>
      </c>
      <c r="BW30" s="458" t="e">
        <v>#DIV/0!</v>
      </c>
      <c r="BX30" s="458" t="e">
        <v>#DIV/0!</v>
      </c>
      <c r="BY30" s="458" t="e">
        <v>#DIV/0!</v>
      </c>
      <c r="BZ30" s="458" t="e">
        <v>#DIV/0!</v>
      </c>
      <c r="CA30" s="458" t="e">
        <v>#DIV/0!</v>
      </c>
      <c r="CB30" s="458" t="e">
        <v>#DIV/0!</v>
      </c>
      <c r="CC30" s="458" t="e">
        <v>#DIV/0!</v>
      </c>
      <c r="CD30" s="459" t="e">
        <v>#DIV/0!</v>
      </c>
    </row>
    <row r="31" spans="1:82">
      <c r="B31" s="200"/>
      <c r="D31" s="100"/>
      <c r="E31" s="431"/>
      <c r="F31" s="353"/>
      <c r="G31" s="449">
        <v>5</v>
      </c>
      <c r="H31" s="456" t="e">
        <v>#DIV/0!</v>
      </c>
      <c r="I31" s="457" t="e">
        <v>#DIV/0!</v>
      </c>
      <c r="J31" s="458" t="e">
        <v>#DIV/0!</v>
      </c>
      <c r="K31" s="458" t="e">
        <v>#DIV/0!</v>
      </c>
      <c r="L31" s="458" t="e">
        <v>#DIV/0!</v>
      </c>
      <c r="M31" s="458" t="e">
        <v>#DIV/0!</v>
      </c>
      <c r="N31" s="458" t="e">
        <v>#DIV/0!</v>
      </c>
      <c r="O31" s="458" t="e">
        <v>#DIV/0!</v>
      </c>
      <c r="P31" s="458" t="e">
        <v>#DIV/0!</v>
      </c>
      <c r="Q31" s="459" t="e">
        <v>#DIV/0!</v>
      </c>
      <c r="S31" s="353"/>
      <c r="T31" s="449">
        <v>5</v>
      </c>
      <c r="U31" s="456" t="e">
        <v>#DIV/0!</v>
      </c>
      <c r="V31" s="457" t="e">
        <v>#DIV/0!</v>
      </c>
      <c r="W31" s="458" t="e">
        <v>#DIV/0!</v>
      </c>
      <c r="X31" s="458" t="e">
        <v>#DIV/0!</v>
      </c>
      <c r="Y31" s="458" t="e">
        <v>#DIV/0!</v>
      </c>
      <c r="Z31" s="458" t="e">
        <v>#DIV/0!</v>
      </c>
      <c r="AA31" s="458" t="e">
        <v>#DIV/0!</v>
      </c>
      <c r="AB31" s="458" t="e">
        <v>#DIV/0!</v>
      </c>
      <c r="AC31" s="458" t="e">
        <v>#DIV/0!</v>
      </c>
      <c r="AD31" s="459" t="e">
        <v>#DIV/0!</v>
      </c>
      <c r="AF31" s="353"/>
      <c r="AG31" s="449">
        <v>5</v>
      </c>
      <c r="AH31" s="456" t="e">
        <v>#DIV/0!</v>
      </c>
      <c r="AI31" s="457" t="e">
        <v>#DIV/0!</v>
      </c>
      <c r="AJ31" s="458" t="e">
        <v>#DIV/0!</v>
      </c>
      <c r="AK31" s="458" t="e">
        <v>#DIV/0!</v>
      </c>
      <c r="AL31" s="458" t="e">
        <v>#DIV/0!</v>
      </c>
      <c r="AM31" s="458" t="e">
        <v>#DIV/0!</v>
      </c>
      <c r="AN31" s="458" t="e">
        <v>#DIV/0!</v>
      </c>
      <c r="AO31" s="458" t="e">
        <v>#DIV/0!</v>
      </c>
      <c r="AP31" s="458" t="e">
        <v>#DIV/0!</v>
      </c>
      <c r="AQ31" s="459" t="e">
        <v>#DIV/0!</v>
      </c>
      <c r="AS31" s="353"/>
      <c r="AT31" s="449">
        <v>5</v>
      </c>
      <c r="AU31" s="456" t="e">
        <v>#DIV/0!</v>
      </c>
      <c r="AV31" s="457" t="e">
        <v>#DIV/0!</v>
      </c>
      <c r="AW31" s="458" t="e">
        <v>#DIV/0!</v>
      </c>
      <c r="AX31" s="458" t="e">
        <v>#DIV/0!</v>
      </c>
      <c r="AY31" s="458" t="e">
        <v>#DIV/0!</v>
      </c>
      <c r="AZ31" s="458" t="e">
        <v>#DIV/0!</v>
      </c>
      <c r="BA31" s="458" t="e">
        <v>#DIV/0!</v>
      </c>
      <c r="BB31" s="458" t="e">
        <v>#DIV/0!</v>
      </c>
      <c r="BC31" s="458" t="e">
        <v>#DIV/0!</v>
      </c>
      <c r="BD31" s="459" t="e">
        <v>#DIV/0!</v>
      </c>
      <c r="BF31" s="353"/>
      <c r="BG31" s="449">
        <v>5</v>
      </c>
      <c r="BH31" s="456" t="e">
        <v>#DIV/0!</v>
      </c>
      <c r="BI31" s="457" t="e">
        <v>#DIV/0!</v>
      </c>
      <c r="BJ31" s="458" t="e">
        <v>#DIV/0!</v>
      </c>
      <c r="BK31" s="458" t="e">
        <v>#DIV/0!</v>
      </c>
      <c r="BL31" s="458" t="e">
        <v>#DIV/0!</v>
      </c>
      <c r="BM31" s="458" t="e">
        <v>#DIV/0!</v>
      </c>
      <c r="BN31" s="458" t="e">
        <v>#DIV/0!</v>
      </c>
      <c r="BO31" s="458" t="e">
        <v>#DIV/0!</v>
      </c>
      <c r="BP31" s="458" t="e">
        <v>#DIV/0!</v>
      </c>
      <c r="BQ31" s="459" t="e">
        <v>#DIV/0!</v>
      </c>
      <c r="BS31" s="353"/>
      <c r="BT31" s="449">
        <v>5</v>
      </c>
      <c r="BU31" s="456" t="e">
        <v>#DIV/0!</v>
      </c>
      <c r="BV31" s="457" t="e">
        <v>#DIV/0!</v>
      </c>
      <c r="BW31" s="458" t="e">
        <v>#DIV/0!</v>
      </c>
      <c r="BX31" s="458" t="e">
        <v>#DIV/0!</v>
      </c>
      <c r="BY31" s="458" t="e">
        <v>#DIV/0!</v>
      </c>
      <c r="BZ31" s="458" t="e">
        <v>#DIV/0!</v>
      </c>
      <c r="CA31" s="458" t="e">
        <v>#DIV/0!</v>
      </c>
      <c r="CB31" s="458" t="e">
        <v>#DIV/0!</v>
      </c>
      <c r="CC31" s="458" t="e">
        <v>#DIV/0!</v>
      </c>
      <c r="CD31" s="459" t="e">
        <v>#DIV/0!</v>
      </c>
    </row>
    <row r="32" spans="1:82">
      <c r="B32" s="200"/>
      <c r="D32" s="100"/>
      <c r="F32" s="353"/>
      <c r="G32" s="449">
        <v>6</v>
      </c>
      <c r="H32" s="456" t="e">
        <v>#DIV/0!</v>
      </c>
      <c r="I32" s="457" t="e">
        <v>#DIV/0!</v>
      </c>
      <c r="J32" s="458" t="e">
        <v>#DIV/0!</v>
      </c>
      <c r="K32" s="458" t="e">
        <v>#DIV/0!</v>
      </c>
      <c r="L32" s="458" t="e">
        <v>#DIV/0!</v>
      </c>
      <c r="M32" s="458" t="e">
        <v>#DIV/0!</v>
      </c>
      <c r="N32" s="458" t="e">
        <v>#DIV/0!</v>
      </c>
      <c r="O32" s="458" t="e">
        <v>#DIV/0!</v>
      </c>
      <c r="P32" s="458" t="e">
        <v>#DIV/0!</v>
      </c>
      <c r="Q32" s="459" t="e">
        <v>#DIV/0!</v>
      </c>
      <c r="S32" s="353"/>
      <c r="T32" s="449">
        <v>6</v>
      </c>
      <c r="U32" s="456" t="e">
        <v>#DIV/0!</v>
      </c>
      <c r="V32" s="457" t="e">
        <v>#DIV/0!</v>
      </c>
      <c r="W32" s="458" t="e">
        <v>#DIV/0!</v>
      </c>
      <c r="X32" s="458" t="e">
        <v>#DIV/0!</v>
      </c>
      <c r="Y32" s="458" t="e">
        <v>#DIV/0!</v>
      </c>
      <c r="Z32" s="458" t="e">
        <v>#DIV/0!</v>
      </c>
      <c r="AA32" s="458" t="e">
        <v>#DIV/0!</v>
      </c>
      <c r="AB32" s="458" t="e">
        <v>#DIV/0!</v>
      </c>
      <c r="AC32" s="458" t="e">
        <v>#DIV/0!</v>
      </c>
      <c r="AD32" s="459" t="e">
        <v>#DIV/0!</v>
      </c>
      <c r="AF32" s="353"/>
      <c r="AG32" s="449">
        <v>6</v>
      </c>
      <c r="AH32" s="456" t="e">
        <v>#DIV/0!</v>
      </c>
      <c r="AI32" s="457" t="e">
        <v>#DIV/0!</v>
      </c>
      <c r="AJ32" s="458" t="e">
        <v>#DIV/0!</v>
      </c>
      <c r="AK32" s="458" t="e">
        <v>#DIV/0!</v>
      </c>
      <c r="AL32" s="458" t="e">
        <v>#DIV/0!</v>
      </c>
      <c r="AM32" s="458" t="e">
        <v>#DIV/0!</v>
      </c>
      <c r="AN32" s="458" t="e">
        <v>#DIV/0!</v>
      </c>
      <c r="AO32" s="458" t="e">
        <v>#DIV/0!</v>
      </c>
      <c r="AP32" s="458" t="e">
        <v>#DIV/0!</v>
      </c>
      <c r="AQ32" s="459" t="e">
        <v>#DIV/0!</v>
      </c>
      <c r="AS32" s="353"/>
      <c r="AT32" s="449">
        <v>6</v>
      </c>
      <c r="AU32" s="456" t="e">
        <v>#DIV/0!</v>
      </c>
      <c r="AV32" s="457" t="e">
        <v>#DIV/0!</v>
      </c>
      <c r="AW32" s="458" t="e">
        <v>#DIV/0!</v>
      </c>
      <c r="AX32" s="458" t="e">
        <v>#DIV/0!</v>
      </c>
      <c r="AY32" s="458" t="e">
        <v>#DIV/0!</v>
      </c>
      <c r="AZ32" s="458" t="e">
        <v>#DIV/0!</v>
      </c>
      <c r="BA32" s="458" t="e">
        <v>#DIV/0!</v>
      </c>
      <c r="BB32" s="458" t="e">
        <v>#DIV/0!</v>
      </c>
      <c r="BC32" s="458" t="e">
        <v>#DIV/0!</v>
      </c>
      <c r="BD32" s="459" t="e">
        <v>#DIV/0!</v>
      </c>
      <c r="BF32" s="353"/>
      <c r="BG32" s="449">
        <v>6</v>
      </c>
      <c r="BH32" s="456" t="e">
        <v>#DIV/0!</v>
      </c>
      <c r="BI32" s="457" t="e">
        <v>#DIV/0!</v>
      </c>
      <c r="BJ32" s="458" t="e">
        <v>#DIV/0!</v>
      </c>
      <c r="BK32" s="458" t="e">
        <v>#DIV/0!</v>
      </c>
      <c r="BL32" s="458" t="e">
        <v>#DIV/0!</v>
      </c>
      <c r="BM32" s="458" t="e">
        <v>#DIV/0!</v>
      </c>
      <c r="BN32" s="458" t="e">
        <v>#DIV/0!</v>
      </c>
      <c r="BO32" s="458" t="e">
        <v>#DIV/0!</v>
      </c>
      <c r="BP32" s="458" t="e">
        <v>#DIV/0!</v>
      </c>
      <c r="BQ32" s="459" t="e">
        <v>#DIV/0!</v>
      </c>
      <c r="BS32" s="353"/>
      <c r="BT32" s="449">
        <v>6</v>
      </c>
      <c r="BU32" s="456" t="e">
        <v>#DIV/0!</v>
      </c>
      <c r="BV32" s="457" t="e">
        <v>#DIV/0!</v>
      </c>
      <c r="BW32" s="458" t="e">
        <v>#DIV/0!</v>
      </c>
      <c r="BX32" s="458" t="e">
        <v>#DIV/0!</v>
      </c>
      <c r="BY32" s="458" t="e">
        <v>#DIV/0!</v>
      </c>
      <c r="BZ32" s="458" t="e">
        <v>#DIV/0!</v>
      </c>
      <c r="CA32" s="458" t="e">
        <v>#DIV/0!</v>
      </c>
      <c r="CB32" s="458" t="e">
        <v>#DIV/0!</v>
      </c>
      <c r="CC32" s="458" t="e">
        <v>#DIV/0!</v>
      </c>
      <c r="CD32" s="459" t="e">
        <v>#DIV/0!</v>
      </c>
    </row>
    <row r="33" spans="2:82">
      <c r="B33" s="200"/>
      <c r="D33" s="100"/>
      <c r="F33" s="450"/>
      <c r="G33" s="451" t="s">
        <v>336</v>
      </c>
      <c r="H33" s="460" t="e">
        <v>#DIV/0!</v>
      </c>
      <c r="I33" s="461" t="e">
        <v>#DIV/0!</v>
      </c>
      <c r="J33" s="462" t="e">
        <v>#DIV/0!</v>
      </c>
      <c r="K33" s="462" t="e">
        <v>#DIV/0!</v>
      </c>
      <c r="L33" s="462" t="e">
        <v>#DIV/0!</v>
      </c>
      <c r="M33" s="462" t="e">
        <v>#DIV/0!</v>
      </c>
      <c r="N33" s="462" t="e">
        <v>#DIV/0!</v>
      </c>
      <c r="O33" s="462" t="e">
        <v>#DIV/0!</v>
      </c>
      <c r="P33" s="462" t="e">
        <v>#DIV/0!</v>
      </c>
      <c r="Q33" s="463" t="e">
        <v>#DIV/0!</v>
      </c>
      <c r="S33" s="450"/>
      <c r="T33" s="451" t="s">
        <v>336</v>
      </c>
      <c r="U33" s="460" t="e">
        <v>#DIV/0!</v>
      </c>
      <c r="V33" s="461" t="e">
        <v>#DIV/0!</v>
      </c>
      <c r="W33" s="462" t="e">
        <v>#DIV/0!</v>
      </c>
      <c r="X33" s="462" t="e">
        <v>#DIV/0!</v>
      </c>
      <c r="Y33" s="462" t="e">
        <v>#DIV/0!</v>
      </c>
      <c r="Z33" s="462" t="e">
        <v>#DIV/0!</v>
      </c>
      <c r="AA33" s="462" t="e">
        <v>#DIV/0!</v>
      </c>
      <c r="AB33" s="462" t="e">
        <v>#DIV/0!</v>
      </c>
      <c r="AC33" s="462" t="e">
        <v>#DIV/0!</v>
      </c>
      <c r="AD33" s="463" t="e">
        <v>#DIV/0!</v>
      </c>
      <c r="AF33" s="450"/>
      <c r="AG33" s="451" t="s">
        <v>336</v>
      </c>
      <c r="AH33" s="460" t="e">
        <v>#DIV/0!</v>
      </c>
      <c r="AI33" s="461" t="e">
        <v>#DIV/0!</v>
      </c>
      <c r="AJ33" s="462" t="e">
        <v>#DIV/0!</v>
      </c>
      <c r="AK33" s="462" t="e">
        <v>#DIV/0!</v>
      </c>
      <c r="AL33" s="462" t="e">
        <v>#DIV/0!</v>
      </c>
      <c r="AM33" s="462" t="e">
        <v>#DIV/0!</v>
      </c>
      <c r="AN33" s="462" t="e">
        <v>#DIV/0!</v>
      </c>
      <c r="AO33" s="462" t="e">
        <v>#DIV/0!</v>
      </c>
      <c r="AP33" s="462" t="e">
        <v>#DIV/0!</v>
      </c>
      <c r="AQ33" s="463" t="e">
        <v>#DIV/0!</v>
      </c>
      <c r="AS33" s="450"/>
      <c r="AT33" s="451" t="s">
        <v>336</v>
      </c>
      <c r="AU33" s="460" t="e">
        <v>#DIV/0!</v>
      </c>
      <c r="AV33" s="461" t="e">
        <v>#DIV/0!</v>
      </c>
      <c r="AW33" s="462" t="e">
        <v>#DIV/0!</v>
      </c>
      <c r="AX33" s="462" t="e">
        <v>#DIV/0!</v>
      </c>
      <c r="AY33" s="462" t="e">
        <v>#DIV/0!</v>
      </c>
      <c r="AZ33" s="462" t="e">
        <v>#DIV/0!</v>
      </c>
      <c r="BA33" s="462" t="e">
        <v>#DIV/0!</v>
      </c>
      <c r="BB33" s="462" t="e">
        <v>#DIV/0!</v>
      </c>
      <c r="BC33" s="462" t="e">
        <v>#DIV/0!</v>
      </c>
      <c r="BD33" s="463" t="e">
        <v>#DIV/0!</v>
      </c>
      <c r="BF33" s="450"/>
      <c r="BG33" s="451" t="s">
        <v>336</v>
      </c>
      <c r="BH33" s="460" t="e">
        <v>#DIV/0!</v>
      </c>
      <c r="BI33" s="461" t="e">
        <v>#DIV/0!</v>
      </c>
      <c r="BJ33" s="462" t="e">
        <v>#DIV/0!</v>
      </c>
      <c r="BK33" s="462" t="e">
        <v>#DIV/0!</v>
      </c>
      <c r="BL33" s="462" t="e">
        <v>#DIV/0!</v>
      </c>
      <c r="BM33" s="462" t="e">
        <v>#DIV/0!</v>
      </c>
      <c r="BN33" s="462" t="e">
        <v>#DIV/0!</v>
      </c>
      <c r="BO33" s="462" t="e">
        <v>#DIV/0!</v>
      </c>
      <c r="BP33" s="462" t="e">
        <v>#DIV/0!</v>
      </c>
      <c r="BQ33" s="463" t="e">
        <v>#DIV/0!</v>
      </c>
      <c r="BS33" s="450"/>
      <c r="BT33" s="451" t="s">
        <v>336</v>
      </c>
      <c r="BU33" s="460" t="e">
        <v>#DIV/0!</v>
      </c>
      <c r="BV33" s="461" t="e">
        <v>#DIV/0!</v>
      </c>
      <c r="BW33" s="462" t="e">
        <v>#DIV/0!</v>
      </c>
      <c r="BX33" s="462" t="e">
        <v>#DIV/0!</v>
      </c>
      <c r="BY33" s="462" t="e">
        <v>#DIV/0!</v>
      </c>
      <c r="BZ33" s="462" t="e">
        <v>#DIV/0!</v>
      </c>
      <c r="CA33" s="462" t="e">
        <v>#DIV/0!</v>
      </c>
      <c r="CB33" s="462" t="e">
        <v>#DIV/0!</v>
      </c>
      <c r="CC33" s="462" t="e">
        <v>#DIV/0!</v>
      </c>
      <c r="CD33" s="463" t="e">
        <v>#DIV/0!</v>
      </c>
    </row>
    <row r="34" spans="2:82">
      <c r="B34" s="200"/>
      <c r="D34" s="100"/>
      <c r="F34" s="353" t="s">
        <v>380</v>
      </c>
      <c r="G34" s="353" t="s">
        <v>334</v>
      </c>
      <c r="H34" s="452" t="e">
        <f t="array" ref="H34:Q34">'[2]033_01_年収階級他別、世帯数2550'!$F$102:$O$102</f>
        <v>#DIV/0!</v>
      </c>
      <c r="I34" s="453" t="e">
        <v>#DIV/0!</v>
      </c>
      <c r="J34" s="454" t="e">
        <v>#DIV/0!</v>
      </c>
      <c r="K34" s="454" t="e">
        <v>#DIV/0!</v>
      </c>
      <c r="L34" s="454" t="e">
        <v>#DIV/0!</v>
      </c>
      <c r="M34" s="454" t="e">
        <v>#DIV/0!</v>
      </c>
      <c r="N34" s="454" t="e">
        <v>#DIV/0!</v>
      </c>
      <c r="O34" s="454" t="e">
        <v>#DIV/0!</v>
      </c>
      <c r="P34" s="454" t="e">
        <v>#DIV/0!</v>
      </c>
      <c r="Q34" s="455" t="e">
        <v>#DIV/0!</v>
      </c>
      <c r="S34" s="352" t="s">
        <v>380</v>
      </c>
      <c r="T34" s="30" t="s">
        <v>334</v>
      </c>
      <c r="U34" s="492" t="e">
        <f t="array" ref="U34:AD34">'[2]033_01_年収階級他別、世帯数2550'!$S$102:$AB$102</f>
        <v>#DIV/0!</v>
      </c>
      <c r="V34" s="486" t="e">
        <v>#DIV/0!</v>
      </c>
      <c r="W34" s="487" t="e">
        <v>#DIV/0!</v>
      </c>
      <c r="X34" s="487" t="e">
        <v>#DIV/0!</v>
      </c>
      <c r="Y34" s="487" t="e">
        <v>#DIV/0!</v>
      </c>
      <c r="Z34" s="487" t="e">
        <v>#DIV/0!</v>
      </c>
      <c r="AA34" s="487" t="e">
        <v>#DIV/0!</v>
      </c>
      <c r="AB34" s="487" t="e">
        <v>#DIV/0!</v>
      </c>
      <c r="AC34" s="487" t="e">
        <v>#DIV/0!</v>
      </c>
      <c r="AD34" s="488" t="e">
        <v>#DIV/0!</v>
      </c>
      <c r="AF34" s="353" t="s">
        <v>380</v>
      </c>
      <c r="AG34" s="30" t="s">
        <v>334</v>
      </c>
      <c r="AH34" s="486" t="e">
        <f t="array" ref="AH34:AQ34">'[2]033_01_年収階級他別、世帯数2550'!$AF$102:$AO$102</f>
        <v>#DIV/0!</v>
      </c>
      <c r="AI34" s="491" t="e">
        <v>#DIV/0!</v>
      </c>
      <c r="AJ34" s="487" t="e">
        <v>#DIV/0!</v>
      </c>
      <c r="AK34" s="487" t="e">
        <v>#DIV/0!</v>
      </c>
      <c r="AL34" s="487" t="e">
        <v>#DIV/0!</v>
      </c>
      <c r="AM34" s="487" t="e">
        <v>#DIV/0!</v>
      </c>
      <c r="AN34" s="487" t="e">
        <v>#DIV/0!</v>
      </c>
      <c r="AO34" s="487" t="e">
        <v>#DIV/0!</v>
      </c>
      <c r="AP34" s="487" t="e">
        <v>#DIV/0!</v>
      </c>
      <c r="AQ34" s="488" t="e">
        <v>#DIV/0!</v>
      </c>
      <c r="AS34" s="353" t="s">
        <v>380</v>
      </c>
      <c r="AT34" s="30" t="s">
        <v>334</v>
      </c>
      <c r="AU34" s="486" t="e">
        <f t="array" ref="AU34:BD34">'[2]033_01_年収階級他別、世帯数2550'!$AS$102:$BB$102</f>
        <v>#DIV/0!</v>
      </c>
      <c r="AV34" s="491" t="e">
        <v>#DIV/0!</v>
      </c>
      <c r="AW34" s="487" t="e">
        <v>#DIV/0!</v>
      </c>
      <c r="AX34" s="487" t="e">
        <v>#DIV/0!</v>
      </c>
      <c r="AY34" s="487" t="e">
        <v>#DIV/0!</v>
      </c>
      <c r="AZ34" s="487" t="e">
        <v>#DIV/0!</v>
      </c>
      <c r="BA34" s="487" t="e">
        <v>#DIV/0!</v>
      </c>
      <c r="BB34" s="487" t="e">
        <v>#DIV/0!</v>
      </c>
      <c r="BC34" s="487" t="e">
        <v>#DIV/0!</v>
      </c>
      <c r="BD34" s="488" t="e">
        <v>#DIV/0!</v>
      </c>
      <c r="BF34" s="353" t="s">
        <v>380</v>
      </c>
      <c r="BG34" s="353" t="s">
        <v>334</v>
      </c>
      <c r="BH34" s="492" t="e">
        <f t="array" ref="BH34:BQ34">'[2]033_01_年収階級他別、世帯数2550'!$BF$102:$BO$102</f>
        <v>#DIV/0!</v>
      </c>
      <c r="BI34" s="486" t="e">
        <v>#DIV/0!</v>
      </c>
      <c r="BJ34" s="487" t="e">
        <v>#DIV/0!</v>
      </c>
      <c r="BK34" s="487" t="e">
        <v>#DIV/0!</v>
      </c>
      <c r="BL34" s="487" t="e">
        <v>#DIV/0!</v>
      </c>
      <c r="BM34" s="487" t="e">
        <v>#DIV/0!</v>
      </c>
      <c r="BN34" s="487" t="e">
        <v>#DIV/0!</v>
      </c>
      <c r="BO34" s="487" t="e">
        <v>#DIV/0!</v>
      </c>
      <c r="BP34" s="487" t="e">
        <v>#DIV/0!</v>
      </c>
      <c r="BQ34" s="488" t="e">
        <v>#DIV/0!</v>
      </c>
      <c r="BS34" s="353" t="s">
        <v>380</v>
      </c>
      <c r="BT34" s="30" t="s">
        <v>334</v>
      </c>
      <c r="BU34" s="492" t="e">
        <f t="array" ref="BU34:CD34">'[2]033_01_年収階級他別、世帯数2550'!$BS$102:$CB$102</f>
        <v>#DIV/0!</v>
      </c>
      <c r="BV34" s="486" t="e">
        <v>#DIV/0!</v>
      </c>
      <c r="BW34" s="487" t="e">
        <v>#DIV/0!</v>
      </c>
      <c r="BX34" s="487" t="e">
        <v>#DIV/0!</v>
      </c>
      <c r="BY34" s="487" t="e">
        <v>#DIV/0!</v>
      </c>
      <c r="BZ34" s="487" t="e">
        <v>#DIV/0!</v>
      </c>
      <c r="CA34" s="487" t="e">
        <v>#DIV/0!</v>
      </c>
      <c r="CB34" s="487" t="e">
        <v>#DIV/0!</v>
      </c>
      <c r="CC34" s="487" t="e">
        <v>#DIV/0!</v>
      </c>
      <c r="CD34" s="488" t="e">
        <v>#DIV/0!</v>
      </c>
    </row>
    <row r="35" spans="2:82">
      <c r="B35" s="200"/>
      <c r="D35" s="100"/>
      <c r="F35" s="30" t="s">
        <v>381</v>
      </c>
      <c r="G35" s="30" t="s">
        <v>334</v>
      </c>
      <c r="H35" s="492" t="e">
        <f t="array" ref="H35:Q35">'[2]033_01_年収階級他別、世帯数2550'!$F$110:$O$110</f>
        <v>#DIV/0!</v>
      </c>
      <c r="I35" s="486" t="e">
        <v>#DIV/0!</v>
      </c>
      <c r="J35" s="487" t="e">
        <v>#DIV/0!</v>
      </c>
      <c r="K35" s="487" t="e">
        <v>#DIV/0!</v>
      </c>
      <c r="L35" s="487" t="e">
        <v>#DIV/0!</v>
      </c>
      <c r="M35" s="487" t="e">
        <v>#DIV/0!</v>
      </c>
      <c r="N35" s="487" t="e">
        <v>#DIV/0!</v>
      </c>
      <c r="O35" s="487" t="e">
        <v>#DIV/0!</v>
      </c>
      <c r="P35" s="487" t="e">
        <v>#DIV/0!</v>
      </c>
      <c r="Q35" s="488" t="e">
        <v>#DIV/0!</v>
      </c>
      <c r="S35" s="30" t="s">
        <v>381</v>
      </c>
      <c r="T35" s="30" t="s">
        <v>334</v>
      </c>
      <c r="U35" s="492" t="e">
        <f t="array" ref="U35:AD35">'[2]033_01_年収階級他別、世帯数2550'!$S$110:$AB$110</f>
        <v>#DIV/0!</v>
      </c>
      <c r="V35" s="486" t="e">
        <v>#DIV/0!</v>
      </c>
      <c r="W35" s="487" t="e">
        <v>#DIV/0!</v>
      </c>
      <c r="X35" s="487" t="e">
        <v>#DIV/0!</v>
      </c>
      <c r="Y35" s="487" t="e">
        <v>#DIV/0!</v>
      </c>
      <c r="Z35" s="487" t="e">
        <v>#DIV/0!</v>
      </c>
      <c r="AA35" s="487" t="e">
        <v>#DIV/0!</v>
      </c>
      <c r="AB35" s="487" t="e">
        <v>#DIV/0!</v>
      </c>
      <c r="AC35" s="487" t="e">
        <v>#DIV/0!</v>
      </c>
      <c r="AD35" s="488" t="e">
        <v>#DIV/0!</v>
      </c>
      <c r="AF35" s="352" t="s">
        <v>381</v>
      </c>
      <c r="AG35" s="352" t="s">
        <v>334</v>
      </c>
      <c r="AH35" s="453" t="e">
        <f t="array" ref="AH35:AQ35">'[2]033_01_年収階級他別、世帯数2550'!$AF$110:$AO$110</f>
        <v>#DIV/0!</v>
      </c>
      <c r="AI35" s="490" t="e">
        <v>#DIV/0!</v>
      </c>
      <c r="AJ35" s="454" t="e">
        <v>#DIV/0!</v>
      </c>
      <c r="AK35" s="454" t="e">
        <v>#DIV/0!</v>
      </c>
      <c r="AL35" s="454" t="e">
        <v>#DIV/0!</v>
      </c>
      <c r="AM35" s="454" t="e">
        <v>#DIV/0!</v>
      </c>
      <c r="AN35" s="454" t="e">
        <v>#DIV/0!</v>
      </c>
      <c r="AO35" s="454" t="e">
        <v>#DIV/0!</v>
      </c>
      <c r="AP35" s="454" t="e">
        <v>#DIV/0!</v>
      </c>
      <c r="AQ35" s="455" t="e">
        <v>#DIV/0!</v>
      </c>
      <c r="AS35" s="352" t="s">
        <v>381</v>
      </c>
      <c r="AT35" s="353" t="s">
        <v>334</v>
      </c>
      <c r="AU35" s="457" t="e">
        <f t="array" ref="AU35:BD35">'[2]033_01_年収階級他別、世帯数2550'!$AS$110:$BB$110</f>
        <v>#DIV/0!</v>
      </c>
      <c r="AV35" s="493" t="e">
        <v>#DIV/0!</v>
      </c>
      <c r="AW35" s="458" t="e">
        <v>#DIV/0!</v>
      </c>
      <c r="AX35" s="458" t="e">
        <v>#DIV/0!</v>
      </c>
      <c r="AY35" s="458" t="e">
        <v>#DIV/0!</v>
      </c>
      <c r="AZ35" s="458" t="e">
        <v>#DIV/0!</v>
      </c>
      <c r="BA35" s="458" t="e">
        <v>#DIV/0!</v>
      </c>
      <c r="BB35" s="458" t="e">
        <v>#DIV/0!</v>
      </c>
      <c r="BC35" s="458" t="e">
        <v>#DIV/0!</v>
      </c>
      <c r="BD35" s="459" t="e">
        <v>#DIV/0!</v>
      </c>
      <c r="BF35" s="30" t="s">
        <v>381</v>
      </c>
      <c r="BG35" s="30" t="s">
        <v>334</v>
      </c>
      <c r="BH35" s="492" t="e">
        <f t="array" ref="BH35:BQ35">'[2]033_01_年収階級他別、世帯数2550'!$BF$110:$BO$110</f>
        <v>#DIV/0!</v>
      </c>
      <c r="BI35" s="486" t="e">
        <v>#DIV/0!</v>
      </c>
      <c r="BJ35" s="487" t="e">
        <v>#DIV/0!</v>
      </c>
      <c r="BK35" s="487" t="e">
        <v>#DIV/0!</v>
      </c>
      <c r="BL35" s="487" t="e">
        <v>#DIV/0!</v>
      </c>
      <c r="BM35" s="487" t="e">
        <v>#DIV/0!</v>
      </c>
      <c r="BN35" s="487" t="e">
        <v>#DIV/0!</v>
      </c>
      <c r="BO35" s="487" t="e">
        <v>#DIV/0!</v>
      </c>
      <c r="BP35" s="487" t="e">
        <v>#DIV/0!</v>
      </c>
      <c r="BQ35" s="488" t="e">
        <v>#DIV/0!</v>
      </c>
      <c r="BS35" s="30" t="s">
        <v>381</v>
      </c>
      <c r="BT35" s="30" t="s">
        <v>334</v>
      </c>
      <c r="BU35" s="492" t="e">
        <f t="array" ref="BU35:CD35">'[2]033_01_年収階級他別、世帯数2550'!$BS$110:$CB$110</f>
        <v>#DIV/0!</v>
      </c>
      <c r="BV35" s="486" t="e">
        <v>#DIV/0!</v>
      </c>
      <c r="BW35" s="487" t="e">
        <v>#DIV/0!</v>
      </c>
      <c r="BX35" s="487" t="e">
        <v>#DIV/0!</v>
      </c>
      <c r="BY35" s="487" t="e">
        <v>#DIV/0!</v>
      </c>
      <c r="BZ35" s="487" t="e">
        <v>#DIV/0!</v>
      </c>
      <c r="CA35" s="487" t="e">
        <v>#DIV/0!</v>
      </c>
      <c r="CB35" s="487" t="e">
        <v>#DIV/0!</v>
      </c>
      <c r="CC35" s="487" t="e">
        <v>#DIV/0!</v>
      </c>
      <c r="CD35" s="488" t="e">
        <v>#DIV/0!</v>
      </c>
    </row>
    <row r="36" spans="2:82">
      <c r="B36" s="200"/>
      <c r="D36" s="100"/>
      <c r="F36" s="353" t="s">
        <v>382</v>
      </c>
      <c r="G36" s="30" t="s">
        <v>334</v>
      </c>
      <c r="H36" s="492" t="e">
        <f t="array" ref="H36:Q36">'[2]033_01_年収階級他別、世帯数2550'!$F$118:$O$118</f>
        <v>#DIV/0!</v>
      </c>
      <c r="I36" s="486" t="e">
        <v>#DIV/0!</v>
      </c>
      <c r="J36" s="487" t="e">
        <v>#DIV/0!</v>
      </c>
      <c r="K36" s="487" t="e">
        <v>#DIV/0!</v>
      </c>
      <c r="L36" s="487" t="e">
        <v>#DIV/0!</v>
      </c>
      <c r="M36" s="487" t="e">
        <v>#DIV/0!</v>
      </c>
      <c r="N36" s="487" t="e">
        <v>#DIV/0!</v>
      </c>
      <c r="O36" s="487" t="e">
        <v>#DIV/0!</v>
      </c>
      <c r="P36" s="487" t="e">
        <v>#DIV/0!</v>
      </c>
      <c r="Q36" s="488" t="e">
        <v>#DIV/0!</v>
      </c>
      <c r="S36" s="30" t="s">
        <v>382</v>
      </c>
      <c r="T36" s="30" t="s">
        <v>334</v>
      </c>
      <c r="U36" s="492" t="e">
        <f t="array" ref="U36:AD36">'[2]033_01_年収階級他別、世帯数2550'!$S$118:$AB$118</f>
        <v>#DIV/0!</v>
      </c>
      <c r="V36" s="486" t="e">
        <v>#DIV/0!</v>
      </c>
      <c r="W36" s="487" t="e">
        <v>#DIV/0!</v>
      </c>
      <c r="X36" s="487" t="e">
        <v>#DIV/0!</v>
      </c>
      <c r="Y36" s="487" t="e">
        <v>#DIV/0!</v>
      </c>
      <c r="Z36" s="487" t="e">
        <v>#DIV/0!</v>
      </c>
      <c r="AA36" s="487" t="e">
        <v>#DIV/0!</v>
      </c>
      <c r="AB36" s="487" t="e">
        <v>#DIV/0!</v>
      </c>
      <c r="AC36" s="487" t="e">
        <v>#DIV/0!</v>
      </c>
      <c r="AD36" s="488" t="e">
        <v>#DIV/0!</v>
      </c>
      <c r="AF36" s="30" t="s">
        <v>382</v>
      </c>
      <c r="AG36" s="30" t="s">
        <v>334</v>
      </c>
      <c r="AH36" s="486" t="e">
        <f t="array" ref="AH36:AQ36">'[2]033_01_年収階級他別、世帯数2550'!$AF$118:$AO$118</f>
        <v>#DIV/0!</v>
      </c>
      <c r="AI36" s="491" t="e">
        <v>#DIV/0!</v>
      </c>
      <c r="AJ36" s="487" t="e">
        <v>#DIV/0!</v>
      </c>
      <c r="AK36" s="487" t="e">
        <v>#DIV/0!</v>
      </c>
      <c r="AL36" s="487" t="e">
        <v>#DIV/0!</v>
      </c>
      <c r="AM36" s="487" t="e">
        <v>#DIV/0!</v>
      </c>
      <c r="AN36" s="487" t="e">
        <v>#DIV/0!</v>
      </c>
      <c r="AO36" s="487" t="e">
        <v>#DIV/0!</v>
      </c>
      <c r="AP36" s="487" t="e">
        <v>#DIV/0!</v>
      </c>
      <c r="AQ36" s="488" t="e">
        <v>#DIV/0!</v>
      </c>
      <c r="AS36" s="30" t="s">
        <v>382</v>
      </c>
      <c r="AT36" s="30" t="s">
        <v>334</v>
      </c>
      <c r="AU36" s="486" t="e">
        <f t="array" ref="AU36:BD36">'[2]033_01_年収階級他別、世帯数2550'!$AS$118:$BB$118</f>
        <v>#DIV/0!</v>
      </c>
      <c r="AV36" s="491" t="e">
        <v>#DIV/0!</v>
      </c>
      <c r="AW36" s="487" t="e">
        <v>#DIV/0!</v>
      </c>
      <c r="AX36" s="487" t="e">
        <v>#DIV/0!</v>
      </c>
      <c r="AY36" s="487" t="e">
        <v>#DIV/0!</v>
      </c>
      <c r="AZ36" s="487" t="e">
        <v>#DIV/0!</v>
      </c>
      <c r="BA36" s="487" t="e">
        <v>#DIV/0!</v>
      </c>
      <c r="BB36" s="487" t="e">
        <v>#DIV/0!</v>
      </c>
      <c r="BC36" s="487" t="e">
        <v>#DIV/0!</v>
      </c>
      <c r="BD36" s="488" t="e">
        <v>#DIV/0!</v>
      </c>
      <c r="BF36" s="30" t="s">
        <v>382</v>
      </c>
      <c r="BG36" s="30" t="s">
        <v>334</v>
      </c>
      <c r="BH36" s="492" t="e">
        <f t="array" ref="BH36:BQ36">'[2]033_01_年収階級他別、世帯数2550'!$BF$118:$BO$118</f>
        <v>#DIV/0!</v>
      </c>
      <c r="BI36" s="486" t="e">
        <v>#DIV/0!</v>
      </c>
      <c r="BJ36" s="487" t="e">
        <v>#DIV/0!</v>
      </c>
      <c r="BK36" s="487" t="e">
        <v>#DIV/0!</v>
      </c>
      <c r="BL36" s="487" t="e">
        <v>#DIV/0!</v>
      </c>
      <c r="BM36" s="487" t="e">
        <v>#DIV/0!</v>
      </c>
      <c r="BN36" s="487" t="e">
        <v>#DIV/0!</v>
      </c>
      <c r="BO36" s="487" t="e">
        <v>#DIV/0!</v>
      </c>
      <c r="BP36" s="487" t="e">
        <v>#DIV/0!</v>
      </c>
      <c r="BQ36" s="488" t="e">
        <v>#DIV/0!</v>
      </c>
      <c r="BS36" s="353" t="s">
        <v>382</v>
      </c>
      <c r="BT36" s="353" t="s">
        <v>334</v>
      </c>
      <c r="BU36" s="456" t="e">
        <f t="array" ref="BU36:CD36">'[2]033_01_年収階級他別、世帯数2550'!$BS$118:$CB$118</f>
        <v>#DIV/0!</v>
      </c>
      <c r="BV36" s="457" t="e">
        <v>#DIV/0!</v>
      </c>
      <c r="BW36" s="458" t="e">
        <v>#DIV/0!</v>
      </c>
      <c r="BX36" s="458" t="e">
        <v>#DIV/0!</v>
      </c>
      <c r="BY36" s="458" t="e">
        <v>#DIV/0!</v>
      </c>
      <c r="BZ36" s="458" t="e">
        <v>#DIV/0!</v>
      </c>
      <c r="CA36" s="458" t="e">
        <v>#DIV/0!</v>
      </c>
      <c r="CB36" s="458" t="e">
        <v>#DIV/0!</v>
      </c>
      <c r="CC36" s="458" t="e">
        <v>#DIV/0!</v>
      </c>
      <c r="CD36" s="459" t="e">
        <v>#DIV/0!</v>
      </c>
    </row>
    <row r="37" spans="2:82">
      <c r="B37" s="200"/>
      <c r="D37" s="100"/>
      <c r="F37" s="352" t="s">
        <v>383</v>
      </c>
      <c r="G37" s="353" t="s">
        <v>334</v>
      </c>
      <c r="H37" s="460" t="e">
        <f t="array" ref="H37:Q37">'[2]033_01_年収階級他別、世帯数2550'!$F$126:$O$126</f>
        <v>#DIV/0!</v>
      </c>
      <c r="I37" s="461" t="e">
        <v>#DIV/0!</v>
      </c>
      <c r="J37" s="462" t="e">
        <v>#DIV/0!</v>
      </c>
      <c r="K37" s="462" t="e">
        <v>#DIV/0!</v>
      </c>
      <c r="L37" s="462" t="e">
        <v>#DIV/0!</v>
      </c>
      <c r="M37" s="462" t="e">
        <v>#DIV/0!</v>
      </c>
      <c r="N37" s="462" t="e">
        <v>#DIV/0!</v>
      </c>
      <c r="O37" s="462" t="e">
        <v>#DIV/0!</v>
      </c>
      <c r="P37" s="462" t="e">
        <v>#DIV/0!</v>
      </c>
      <c r="Q37" s="463" t="e">
        <v>#DIV/0!</v>
      </c>
      <c r="S37" s="353" t="s">
        <v>383</v>
      </c>
      <c r="T37" s="353" t="s">
        <v>334</v>
      </c>
      <c r="U37" s="456" t="e">
        <f t="array" ref="U37:AD37">'[2]033_01_年収階級他別、世帯数2550'!$S$126:$AB$126</f>
        <v>#DIV/0!</v>
      </c>
      <c r="V37" s="457" t="e">
        <v>#DIV/0!</v>
      </c>
      <c r="W37" s="458" t="e">
        <v>#DIV/0!</v>
      </c>
      <c r="X37" s="458" t="e">
        <v>#DIV/0!</v>
      </c>
      <c r="Y37" s="458" t="e">
        <v>#DIV/0!</v>
      </c>
      <c r="Z37" s="458" t="e">
        <v>#DIV/0!</v>
      </c>
      <c r="AA37" s="458" t="e">
        <v>#DIV/0!</v>
      </c>
      <c r="AB37" s="458" t="e">
        <v>#DIV/0!</v>
      </c>
      <c r="AC37" s="458" t="e">
        <v>#DIV/0!</v>
      </c>
      <c r="AD37" s="459" t="e">
        <v>#DIV/0!</v>
      </c>
      <c r="AF37" s="353" t="s">
        <v>383</v>
      </c>
      <c r="AG37" s="353" t="s">
        <v>334</v>
      </c>
      <c r="AH37" s="457" t="e">
        <f t="array" ref="AH37:AQ37">'[2]033_01_年収階級他別、世帯数2550'!$AF$126:$AO$126</f>
        <v>#DIV/0!</v>
      </c>
      <c r="AI37" s="493" t="e">
        <v>#DIV/0!</v>
      </c>
      <c r="AJ37" s="458" t="e">
        <v>#DIV/0!</v>
      </c>
      <c r="AK37" s="458" t="e">
        <v>#DIV/0!</v>
      </c>
      <c r="AL37" s="458" t="e">
        <v>#DIV/0!</v>
      </c>
      <c r="AM37" s="458" t="e">
        <v>#DIV/0!</v>
      </c>
      <c r="AN37" s="458" t="e">
        <v>#DIV/0!</v>
      </c>
      <c r="AO37" s="458" t="e">
        <v>#DIV/0!</v>
      </c>
      <c r="AP37" s="458" t="e">
        <v>#DIV/0!</v>
      </c>
      <c r="AQ37" s="459" t="e">
        <v>#DIV/0!</v>
      </c>
      <c r="AS37" s="353" t="s">
        <v>383</v>
      </c>
      <c r="AT37" s="353" t="s">
        <v>334</v>
      </c>
      <c r="AU37" s="457" t="e">
        <f t="array" ref="AU37:BD37">'[2]033_01_年収階級他別、世帯数2550'!$AS$126:$BB$126</f>
        <v>#DIV/0!</v>
      </c>
      <c r="AV37" s="493" t="e">
        <v>#DIV/0!</v>
      </c>
      <c r="AW37" s="458" t="e">
        <v>#DIV/0!</v>
      </c>
      <c r="AX37" s="458" t="e">
        <v>#DIV/0!</v>
      </c>
      <c r="AY37" s="458" t="e">
        <v>#DIV/0!</v>
      </c>
      <c r="AZ37" s="458" t="e">
        <v>#DIV/0!</v>
      </c>
      <c r="BA37" s="458" t="e">
        <v>#DIV/0!</v>
      </c>
      <c r="BB37" s="458" t="e">
        <v>#DIV/0!</v>
      </c>
      <c r="BC37" s="458" t="e">
        <v>#DIV/0!</v>
      </c>
      <c r="BD37" s="459" t="e">
        <v>#DIV/0!</v>
      </c>
      <c r="BF37" s="30" t="s">
        <v>383</v>
      </c>
      <c r="BG37" s="30" t="s">
        <v>334</v>
      </c>
      <c r="BH37" s="492" t="e">
        <f t="array" ref="BH37:BQ37">'[2]033_01_年収階級他別、世帯数2550'!$BF$126:$BO$126</f>
        <v>#DIV/0!</v>
      </c>
      <c r="BI37" s="486" t="e">
        <v>#DIV/0!</v>
      </c>
      <c r="BJ37" s="487" t="e">
        <v>#DIV/0!</v>
      </c>
      <c r="BK37" s="487" t="e">
        <v>#DIV/0!</v>
      </c>
      <c r="BL37" s="487" t="e">
        <v>#DIV/0!</v>
      </c>
      <c r="BM37" s="487" t="e">
        <v>#DIV/0!</v>
      </c>
      <c r="BN37" s="487" t="e">
        <v>#DIV/0!</v>
      </c>
      <c r="BO37" s="487" t="e">
        <v>#DIV/0!</v>
      </c>
      <c r="BP37" s="487" t="e">
        <v>#DIV/0!</v>
      </c>
      <c r="BQ37" s="488" t="e">
        <v>#DIV/0!</v>
      </c>
      <c r="BS37" s="30" t="s">
        <v>383</v>
      </c>
      <c r="BT37" s="30" t="s">
        <v>334</v>
      </c>
      <c r="BU37" s="492" t="e">
        <f t="array" ref="BU37:CD37">'[2]033_01_年収階級他別、世帯数2550'!$BS$126:$CB$126</f>
        <v>#DIV/0!</v>
      </c>
      <c r="BV37" s="486" t="e">
        <v>#DIV/0!</v>
      </c>
      <c r="BW37" s="487" t="e">
        <v>#DIV/0!</v>
      </c>
      <c r="BX37" s="487" t="e">
        <v>#DIV/0!</v>
      </c>
      <c r="BY37" s="487" t="e">
        <v>#DIV/0!</v>
      </c>
      <c r="BZ37" s="487" t="e">
        <v>#DIV/0!</v>
      </c>
      <c r="CA37" s="487" t="e">
        <v>#DIV/0!</v>
      </c>
      <c r="CB37" s="487" t="e">
        <v>#DIV/0!</v>
      </c>
      <c r="CC37" s="487" t="e">
        <v>#DIV/0!</v>
      </c>
      <c r="CD37" s="488" t="e">
        <v>#DIV/0!</v>
      </c>
    </row>
    <row r="38" spans="2:82">
      <c r="B38" s="200"/>
      <c r="D38" s="100"/>
      <c r="F38" s="489" t="s">
        <v>384</v>
      </c>
      <c r="G38" s="30" t="s">
        <v>334</v>
      </c>
      <c r="H38" s="492" t="e">
        <f t="array" ref="H38:Q38">'[2]033_01_年収階級他別、世帯数2550'!$F$134:$O$134</f>
        <v>#DIV/0!</v>
      </c>
      <c r="I38" s="486" t="e">
        <v>#DIV/0!</v>
      </c>
      <c r="J38" s="487" t="e">
        <v>#DIV/0!</v>
      </c>
      <c r="K38" s="487" t="e">
        <v>#DIV/0!</v>
      </c>
      <c r="L38" s="487" t="e">
        <v>#DIV/0!</v>
      </c>
      <c r="M38" s="487" t="e">
        <v>#DIV/0!</v>
      </c>
      <c r="N38" s="487" t="e">
        <v>#DIV/0!</v>
      </c>
      <c r="O38" s="487" t="e">
        <v>#DIV/0!</v>
      </c>
      <c r="P38" s="487" t="e">
        <v>#DIV/0!</v>
      </c>
      <c r="Q38" s="488" t="e">
        <v>#DIV/0!</v>
      </c>
      <c r="S38" s="489" t="s">
        <v>384</v>
      </c>
      <c r="T38" s="30" t="s">
        <v>334</v>
      </c>
      <c r="U38" s="492" t="e">
        <f t="array" ref="U38:AD38">'[2]033_01_年収階級他別、世帯数2550'!$S$134:$AB$134</f>
        <v>#DIV/0!</v>
      </c>
      <c r="V38" s="486" t="e">
        <v>#DIV/0!</v>
      </c>
      <c r="W38" s="487" t="e">
        <v>#DIV/0!</v>
      </c>
      <c r="X38" s="487" t="e">
        <v>#DIV/0!</v>
      </c>
      <c r="Y38" s="487" t="e">
        <v>#DIV/0!</v>
      </c>
      <c r="Z38" s="487" t="e">
        <v>#DIV/0!</v>
      </c>
      <c r="AA38" s="487" t="e">
        <v>#DIV/0!</v>
      </c>
      <c r="AB38" s="487" t="e">
        <v>#DIV/0!</v>
      </c>
      <c r="AC38" s="487" t="e">
        <v>#DIV/0!</v>
      </c>
      <c r="AD38" s="488" t="e">
        <v>#DIV/0!</v>
      </c>
      <c r="AF38" s="489" t="s">
        <v>384</v>
      </c>
      <c r="AG38" s="30" t="s">
        <v>334</v>
      </c>
      <c r="AH38" s="486" t="e">
        <f t="array" ref="AH38:AQ38">'[2]033_01_年収階級他別、世帯数2550'!$AF$134:$AO$134</f>
        <v>#DIV/0!</v>
      </c>
      <c r="AI38" s="491" t="e">
        <v>#DIV/0!</v>
      </c>
      <c r="AJ38" s="487" t="e">
        <v>#DIV/0!</v>
      </c>
      <c r="AK38" s="487" t="e">
        <v>#DIV/0!</v>
      </c>
      <c r="AL38" s="487" t="e">
        <v>#DIV/0!</v>
      </c>
      <c r="AM38" s="487" t="e">
        <v>#DIV/0!</v>
      </c>
      <c r="AN38" s="487" t="e">
        <v>#DIV/0!</v>
      </c>
      <c r="AO38" s="487" t="e">
        <v>#DIV/0!</v>
      </c>
      <c r="AP38" s="487" t="e">
        <v>#DIV/0!</v>
      </c>
      <c r="AQ38" s="488" t="e">
        <v>#DIV/0!</v>
      </c>
      <c r="AS38" s="489" t="s">
        <v>384</v>
      </c>
      <c r="AT38" s="30" t="s">
        <v>334</v>
      </c>
      <c r="AU38" s="486" t="e">
        <f t="array" ref="AU38:BD38">'[2]033_01_年収階級他別、世帯数2550'!$AS$134:$BB$134</f>
        <v>#DIV/0!</v>
      </c>
      <c r="AV38" s="491" t="e">
        <v>#DIV/0!</v>
      </c>
      <c r="AW38" s="487" t="e">
        <v>#DIV/0!</v>
      </c>
      <c r="AX38" s="487" t="e">
        <v>#DIV/0!</v>
      </c>
      <c r="AY38" s="487" t="e">
        <v>#DIV/0!</v>
      </c>
      <c r="AZ38" s="487" t="e">
        <v>#DIV/0!</v>
      </c>
      <c r="BA38" s="487" t="e">
        <v>#DIV/0!</v>
      </c>
      <c r="BB38" s="487" t="e">
        <v>#DIV/0!</v>
      </c>
      <c r="BC38" s="487" t="e">
        <v>#DIV/0!</v>
      </c>
      <c r="BD38" s="488" t="e">
        <v>#DIV/0!</v>
      </c>
      <c r="BF38" s="489" t="s">
        <v>384</v>
      </c>
      <c r="BG38" s="30" t="s">
        <v>334</v>
      </c>
      <c r="BH38" s="492" t="e">
        <f t="array" ref="BH38:BQ38">'[2]033_01_年収階級他別、世帯数2550'!$BF$134:$BO$134</f>
        <v>#DIV/0!</v>
      </c>
      <c r="BI38" s="486" t="e">
        <v>#DIV/0!</v>
      </c>
      <c r="BJ38" s="487" t="e">
        <v>#DIV/0!</v>
      </c>
      <c r="BK38" s="487" t="e">
        <v>#DIV/0!</v>
      </c>
      <c r="BL38" s="487" t="e">
        <v>#DIV/0!</v>
      </c>
      <c r="BM38" s="487" t="e">
        <v>#DIV/0!</v>
      </c>
      <c r="BN38" s="487" t="e">
        <v>#DIV/0!</v>
      </c>
      <c r="BO38" s="487" t="e">
        <v>#DIV/0!</v>
      </c>
      <c r="BP38" s="487" t="e">
        <v>#DIV/0!</v>
      </c>
      <c r="BQ38" s="488" t="e">
        <v>#DIV/0!</v>
      </c>
      <c r="BS38" s="485" t="s">
        <v>384</v>
      </c>
      <c r="BT38" s="450" t="s">
        <v>334</v>
      </c>
      <c r="BU38" s="460" t="e">
        <f t="array" ref="BU38:CD38">'[2]033_01_年収階級他別、世帯数2550'!$BS$134:$CB$134</f>
        <v>#DIV/0!</v>
      </c>
      <c r="BV38" s="461" t="e">
        <v>#DIV/0!</v>
      </c>
      <c r="BW38" s="462" t="e">
        <v>#DIV/0!</v>
      </c>
      <c r="BX38" s="462" t="e">
        <v>#DIV/0!</v>
      </c>
      <c r="BY38" s="462" t="e">
        <v>#DIV/0!</v>
      </c>
      <c r="BZ38" s="462" t="e">
        <v>#DIV/0!</v>
      </c>
      <c r="CA38" s="462" t="e">
        <v>#DIV/0!</v>
      </c>
      <c r="CB38" s="462" t="e">
        <v>#DIV/0!</v>
      </c>
      <c r="CC38" s="462" t="e">
        <v>#DIV/0!</v>
      </c>
      <c r="CD38" s="463" t="e">
        <v>#DIV/0!</v>
      </c>
    </row>
    <row r="39" spans="2:82">
      <c r="B39" s="200"/>
      <c r="D39" s="100"/>
    </row>
    <row r="40" spans="2:82">
      <c r="F40" s="22"/>
    </row>
    <row r="41" spans="2:82">
      <c r="B41" s="200"/>
      <c r="C41" s="247" t="s">
        <v>348</v>
      </c>
      <c r="D41" s="3" t="s">
        <v>509</v>
      </c>
      <c r="E41" s="433"/>
    </row>
    <row r="42" spans="2:82">
      <c r="B42" s="200"/>
      <c r="D42" s="24"/>
      <c r="E42" s="433"/>
    </row>
    <row r="43" spans="2:82">
      <c r="B43" s="200"/>
      <c r="D43" s="100"/>
      <c r="E43" s="430" t="s">
        <v>91</v>
      </c>
    </row>
    <row r="44" spans="2:82">
      <c r="B44" s="200"/>
      <c r="D44" s="100"/>
      <c r="E44" s="433"/>
      <c r="F44" s="255" t="s">
        <v>149</v>
      </c>
      <c r="G44" s="575" t="s">
        <v>349</v>
      </c>
      <c r="H44" s="576"/>
      <c r="I44" s="576"/>
      <c r="J44" s="576"/>
      <c r="K44" s="576"/>
      <c r="L44" s="576"/>
      <c r="M44" s="576"/>
      <c r="N44" s="577"/>
    </row>
    <row r="45" spans="2:82">
      <c r="B45" s="200"/>
      <c r="D45" s="100"/>
      <c r="E45" s="433"/>
      <c r="F45" s="256"/>
      <c r="G45" s="95">
        <f>'[1]012_01_条件設定_共通'!$F$126</f>
        <v>5</v>
      </c>
      <c r="H45" s="97" t="str">
        <f>'[1]012_01_条件設定_共通'!$F$127</f>
        <v>60歳以上を対象とする</v>
      </c>
      <c r="I45" s="98"/>
      <c r="J45" s="98"/>
      <c r="K45" s="98"/>
      <c r="L45" s="98"/>
      <c r="M45" s="98"/>
      <c r="N45" s="243"/>
    </row>
    <row r="46" spans="2:82">
      <c r="B46" s="200"/>
      <c r="D46" s="100"/>
      <c r="E46" s="433"/>
    </row>
    <row r="47" spans="2:82">
      <c r="B47" s="200"/>
      <c r="D47" s="100"/>
      <c r="E47" s="433"/>
      <c r="F47" s="255" t="s">
        <v>352</v>
      </c>
      <c r="G47" s="575" t="s">
        <v>353</v>
      </c>
      <c r="H47" s="576"/>
      <c r="I47" s="576"/>
      <c r="J47" s="576"/>
      <c r="K47" s="576"/>
      <c r="L47" s="576"/>
      <c r="M47" s="576"/>
      <c r="N47" s="577"/>
    </row>
    <row r="48" spans="2:82">
      <c r="B48" s="200"/>
      <c r="D48" s="100"/>
      <c r="E48" s="433"/>
      <c r="F48" s="256"/>
      <c r="G48" s="95">
        <f>'[1]012_04_条件設定_ストック'!$F$30</f>
        <v>2</v>
      </c>
      <c r="H48" s="97" t="str">
        <f>'[1]012_04_条件設定_ストック'!$F$31</f>
        <v>対数近似によるトレンド推計</v>
      </c>
      <c r="I48" s="98"/>
      <c r="J48" s="98"/>
      <c r="K48" s="98"/>
      <c r="L48" s="98"/>
      <c r="M48" s="98"/>
      <c r="N48" s="243"/>
    </row>
    <row r="49" spans="2:21">
      <c r="B49" s="200"/>
      <c r="D49" s="100"/>
      <c r="E49" s="433"/>
    </row>
    <row r="50" spans="2:21">
      <c r="B50" s="200"/>
      <c r="E50" s="431"/>
    </row>
    <row r="51" spans="2:21">
      <c r="B51" s="200"/>
      <c r="D51" s="100"/>
      <c r="E51" s="430" t="s">
        <v>95</v>
      </c>
    </row>
    <row r="52" spans="2:21">
      <c r="B52" s="200"/>
      <c r="D52" s="100"/>
      <c r="E52" s="431"/>
      <c r="F52" s="1" t="s">
        <v>350</v>
      </c>
      <c r="G52" s="431"/>
      <c r="H52" s="431"/>
      <c r="I52" s="431"/>
      <c r="J52" s="431"/>
      <c r="K52" s="431"/>
      <c r="L52" s="431"/>
      <c r="N52" s="14" t="s">
        <v>351</v>
      </c>
      <c r="R52" s="431"/>
      <c r="S52" s="431"/>
      <c r="T52" s="431"/>
      <c r="U52" s="431"/>
    </row>
    <row r="53" spans="2:21">
      <c r="B53" s="200"/>
      <c r="D53" s="100"/>
      <c r="E53" s="431"/>
      <c r="F53" s="473" t="s">
        <v>327</v>
      </c>
      <c r="G53" s="473" t="s">
        <v>321</v>
      </c>
      <c r="H53" s="475" t="s">
        <v>322</v>
      </c>
      <c r="I53" s="475" t="s">
        <v>323</v>
      </c>
      <c r="J53" s="475" t="s">
        <v>324</v>
      </c>
      <c r="K53" s="475" t="s">
        <v>325</v>
      </c>
      <c r="L53" s="476" t="s">
        <v>326</v>
      </c>
      <c r="N53" s="473" t="s">
        <v>327</v>
      </c>
      <c r="O53" s="473" t="s">
        <v>321</v>
      </c>
      <c r="P53" s="475" t="s">
        <v>322</v>
      </c>
      <c r="Q53" s="475" t="s">
        <v>323</v>
      </c>
      <c r="R53" s="475" t="s">
        <v>324</v>
      </c>
      <c r="S53" s="475" t="s">
        <v>325</v>
      </c>
      <c r="T53" s="476" t="s">
        <v>326</v>
      </c>
    </row>
    <row r="54" spans="2:21">
      <c r="B54" s="200"/>
      <c r="D54" s="100"/>
      <c r="E54" s="431"/>
      <c r="F54" s="18" t="s">
        <v>342</v>
      </c>
      <c r="G54" s="188">
        <f t="array" ref="G54:L54">_xlfn.IFS(
     AND($G$45=1,$G$48=1),TRANSPOSE('[2]033_11_単身割合_2550'!$E$57:$E$62),
     AND($G$45=2,$G$48=1),TRANSPOSE('[2]033_11_単身割合_2550'!$F$57:$F$62),
     AND($G$45=3,$G$48=1),TRANSPOSE('[2]033_11_単身割合_2550'!$G$57:$G$62),
     AND($G$45=4,$G$48=1),TRANSPOSE('[2]033_11_単身割合_2550'!$H$57:$H$62),
     AND($G$45=5,$G$48=1),TRANSPOSE('[2]033_11_単身割合_2550'!$I$57:$I$62),
     AND($G$45=6,$G$48=1),TRANSPOSE('[2]033_11_単身割合_2550'!$J$57:$J$62),
     AND($G$45=7,$G$48=1),1,
     AND($G$45=1,$G$48=2),TRANSPOSE('[2]033_11_単身割合_2550'!$E$45:$E$50),
     AND($G$45=2,$G$48=2),TRANSPOSE('[2]033_11_単身割合_2550'!$F$45:$F$50),
     AND($G$45=3,$G$48=2),TRANSPOSE('[2]033_11_単身割合_2550'!$G$45:$G$50),
     AND($G$45=4,$G$48=2),TRANSPOSE('[2]033_11_単身割合_2550'!$H$45:$H$50),
     AND($G$45=5,$G$48=2),TRANSPOSE('[2]033_11_単身割合_2550'!$I$45:$I$50),
     AND($G$45=6,$G$48=2),TRANSPOSE('[2]033_11_単身割合_2550'!$J$45:$J$50),
     AND($G$45=7,$G$48=2),1
)</f>
        <v>0</v>
      </c>
      <c r="H54" s="196">
        <v>0</v>
      </c>
      <c r="I54" s="196">
        <v>0</v>
      </c>
      <c r="J54" s="196">
        <v>0</v>
      </c>
      <c r="K54" s="196">
        <v>0</v>
      </c>
      <c r="L54" s="192">
        <v>0</v>
      </c>
      <c r="N54" s="18" t="s">
        <v>342</v>
      </c>
      <c r="O54" s="188">
        <f t="array" ref="O54:T54">_xlfn.IFS(
     $G$48=1,TRANSPOSE('[2]033_11_単身割合_2550'!$I$57:$I$62),
     $G$48=2,TRANSPOSE('[2]033_11_単身割合_2550'!$I$45:$I$50)
)</f>
        <v>0</v>
      </c>
      <c r="P54" s="196">
        <v>0</v>
      </c>
      <c r="Q54" s="196">
        <v>0</v>
      </c>
      <c r="R54" s="196">
        <v>0</v>
      </c>
      <c r="S54" s="196">
        <v>0</v>
      </c>
      <c r="T54" s="192">
        <v>0</v>
      </c>
    </row>
    <row r="55" spans="2:21">
      <c r="B55" s="200"/>
      <c r="D55" s="100"/>
      <c r="E55" s="431"/>
      <c r="F55" s="474" t="s">
        <v>343</v>
      </c>
      <c r="G55" s="190">
        <f t="array" ref="G55:L55">_xlfn.IFS(
     AND($G$45=1,$G$48=1),TRANSPOSE('[2]033_11_単身割合_2550'!$M$57:$M$62),
     AND($G$45=2,$G$48=1),TRANSPOSE('[2]033_11_単身割合_2550'!$N$57:$N$62),
     AND($G$45=3,$G$48=1),TRANSPOSE('[2]033_11_単身割合_2550'!$O$57:$O$62),
     AND($G$45=4,$G$48=1),TRANSPOSE('[2]033_11_単身割合_2550'!$P$57:$P$62),
     AND($G$45=5,$G$48=1),TRANSPOSE('[2]033_11_単身割合_2550'!$Q$57:$Q$62),
     AND($G$45=6,$G$48=1),TRANSPOSE('[2]033_11_単身割合_2550'!$R$57:$R$62),
     AND($G$45=7,$G$48=1),1,
     AND($G$45=1,$G$48=2),TRANSPOSE('[2]033_11_単身割合_2550'!$M$45:$M$50),
     AND($G$45=2,$G$48=2),TRANSPOSE('[2]033_11_単身割合_2550'!$N$45:$N$50),
     AND($G$45=3,$G$48=2),TRANSPOSE('[2]033_11_単身割合_2550'!$O$45:$O$50),
     AND($G$45=4,$G$48=2),TRANSPOSE('[2]033_11_単身割合_2550'!$P$45:$P$50),
     AND($G$45=5,$G$48=2),TRANSPOSE('[2]033_11_単身割合_2550'!$Q$45:$Q$50),
     AND($G$45=6,$G$48=2),TRANSPOSE('[2]033_11_単身割合_2550'!$R$45:$R$50),
     AND($G$45=7,$G$48=2),1
)</f>
        <v>0</v>
      </c>
      <c r="H55" s="195">
        <v>0</v>
      </c>
      <c r="I55" s="195">
        <v>0</v>
      </c>
      <c r="J55" s="195">
        <v>0</v>
      </c>
      <c r="K55" s="195">
        <v>0</v>
      </c>
      <c r="L55" s="193">
        <v>0</v>
      </c>
      <c r="N55" s="474" t="s">
        <v>343</v>
      </c>
      <c r="O55" s="190">
        <f t="array" ref="O55:T55">_xlfn.IFS(
     $G$48=2,TRANSPOSE('[2]033_11_単身割合_2550'!$Q$57:$Q$62),
     $G$48=1,TRANSPOSE('[2]033_11_単身割合_2550'!$Q$45:$Q$50)
)</f>
        <v>0</v>
      </c>
      <c r="P55" s="195">
        <v>0</v>
      </c>
      <c r="Q55" s="195">
        <v>0</v>
      </c>
      <c r="R55" s="195">
        <v>0</v>
      </c>
      <c r="S55" s="195">
        <v>0</v>
      </c>
      <c r="T55" s="193">
        <v>0</v>
      </c>
    </row>
    <row r="56" spans="2:21">
      <c r="B56" s="200"/>
      <c r="D56" s="100"/>
      <c r="E56" s="431"/>
      <c r="F56" s="17" t="s">
        <v>344</v>
      </c>
      <c r="G56" s="190">
        <f t="array" ref="G56:L56">_xlfn.IFS(
     AND($G$45=1,$G$48=1),TRANSPOSE('[2]033_11_単身割合_2550'!$U$57:$U$62),
     AND($G$45=2,$G$48=1),TRANSPOSE('[2]033_11_単身割合_2550'!$V$57:$V$62),
     AND($G$45=3,$G$48=1),TRANSPOSE('[2]033_11_単身割合_2550'!$W$57:$W$62),
     AND($G$45=4,$G$48=1),TRANSPOSE('[2]033_11_単身割合_2550'!$X$57:$X$62),
     AND($G$45=5,$G$48=1),TRANSPOSE('[2]033_11_単身割合_2550'!$Y$57:$Y$62),
     AND($G$45=6,$G$48=1),TRANSPOSE('[2]033_11_単身割合_2550'!$Z$57:$Z$62),
     AND($G$45=7,$G$48=1),1,
     AND($G$45=1,$G$48=2),TRANSPOSE('[2]033_11_単身割合_2550'!$U$45:$U$50),
     AND($G$45=2,$G$48=2),TRANSPOSE('[2]033_11_単身割合_2550'!$V$45:$V$50),
     AND($G$45=3,$G$48=2),TRANSPOSE('[2]033_11_単身割合_2550'!$W$45:$W$50),
     AND($G$45=4,$G$48=2),TRANSPOSE('[2]033_11_単身割合_2550'!$X$45:$X$50),
     AND($G$45=5,$G$48=2),TRANSPOSE('[2]033_11_単身割合_2550'!$Y$45:$Y$50),
     AND($G$45=6,$G$48=2),TRANSPOSE('[2]033_11_単身割合_2550'!$Z$45:$Z$50),
     AND($G$45=7,$G$48=2),1
)</f>
        <v>0</v>
      </c>
      <c r="H56" s="195">
        <v>0</v>
      </c>
      <c r="I56" s="195">
        <v>0</v>
      </c>
      <c r="J56" s="195">
        <v>0</v>
      </c>
      <c r="K56" s="195">
        <v>0</v>
      </c>
      <c r="L56" s="193">
        <v>0</v>
      </c>
      <c r="N56" s="17" t="s">
        <v>344</v>
      </c>
      <c r="O56" s="190">
        <f t="array" ref="O56:T56">_xlfn.IFS(
     $G$48=1,TRANSPOSE('[2]033_11_単身割合_2550'!$Y$57:$Y$62),
     $G$48=2,TRANSPOSE('[2]033_11_単身割合_2550'!$Y$45:$Y$50)
)</f>
        <v>0</v>
      </c>
      <c r="P56" s="195">
        <v>0</v>
      </c>
      <c r="Q56" s="195">
        <v>0</v>
      </c>
      <c r="R56" s="195">
        <v>0</v>
      </c>
      <c r="S56" s="195">
        <v>0</v>
      </c>
      <c r="T56" s="193">
        <v>0</v>
      </c>
    </row>
    <row r="57" spans="2:21">
      <c r="B57" s="200"/>
      <c r="D57" s="100"/>
      <c r="E57" s="431"/>
      <c r="F57" s="17" t="s">
        <v>345</v>
      </c>
      <c r="G57" s="190">
        <f t="array" ref="G57:L57">_xlfn.IFS(
     AND($G$45=1,$G$48=1),TRANSPOSE('[2]033_11_単身割合_2550'!$AC$57:$AC$62),
     AND($G$45=2,$G$48=1),TRANSPOSE('[2]033_11_単身割合_2550'!$AD$57:$AD$62),
     AND($G$45=3,$G$48=1),TRANSPOSE('[2]033_11_単身割合_2550'!$AE$57:$AE$62),
     AND($G$45=4,$G$48=1),TRANSPOSE('[2]033_11_単身割合_2550'!$AF$57:$AF$62),
     AND($G$45=5,$G$48=1),TRANSPOSE('[2]033_11_単身割合_2550'!$AG$57:$AG$62),
     AND($G$45=6,$G$48=1),TRANSPOSE('[2]033_11_単身割合_2550'!$AH$57:$AH$62),
     AND($G$45=7,$G$48=1),1,
     AND($G$45=1,$G$48=2),TRANSPOSE('[2]033_11_単身割合_2550'!$AC$45:$AC$50),
     AND($G$45=2,$G$48=2),TRANSPOSE('[2]033_11_単身割合_2550'!$AD$45:$AD$50),
     AND($G$45=3,$G$48=2),TRANSPOSE('[2]033_11_単身割合_2550'!$AE$45:$AE$50),
     AND($G$45=4,$G$48=2),TRANSPOSE('[2]033_11_単身割合_2550'!$AF$45:$AF$50),
     AND($G$45=5,$G$48=2),TRANSPOSE('[2]033_11_単身割合_2550'!$AG$45:$AG$50),
     AND($G$45=6,$G$48=2),TRANSPOSE('[2]033_11_単身割合_2550'!$AH$45:$AH$50),
     AND($G$45=7,$G$48=2),1
)</f>
        <v>0</v>
      </c>
      <c r="H57" s="195">
        <v>0</v>
      </c>
      <c r="I57" s="195">
        <v>0</v>
      </c>
      <c r="J57" s="195">
        <v>0</v>
      </c>
      <c r="K57" s="195">
        <v>0</v>
      </c>
      <c r="L57" s="193">
        <v>0</v>
      </c>
      <c r="N57" s="17" t="s">
        <v>345</v>
      </c>
      <c r="O57" s="190">
        <f t="array" ref="O57:T57">_xlfn.IFS(
     $G$48=1,TRANSPOSE('[2]033_11_単身割合_2550'!$AG$57:$AG$62),
     $G$48=2,TRANSPOSE('[2]033_11_単身割合_2550'!$AG$45:$AG$50)
)</f>
        <v>0</v>
      </c>
      <c r="P57" s="195">
        <v>0</v>
      </c>
      <c r="Q57" s="195">
        <v>0</v>
      </c>
      <c r="R57" s="195">
        <v>0</v>
      </c>
      <c r="S57" s="195">
        <v>0</v>
      </c>
      <c r="T57" s="193">
        <v>0</v>
      </c>
    </row>
    <row r="58" spans="2:21">
      <c r="B58" s="200"/>
      <c r="D58" s="100"/>
      <c r="E58" s="431"/>
      <c r="F58" s="17" t="s">
        <v>346</v>
      </c>
      <c r="G58" s="190">
        <f t="array" ref="G58:L58">_xlfn.IFS(
     AND($G$45=1,$G$48=1),TRANSPOSE('[2]033_11_単身割合_2550'!$AK$57:$AK$62),
     AND($G$45=2,$G$48=1),TRANSPOSE('[2]033_11_単身割合_2550'!$AL$57:$AL$62),
     AND($G$45=3,$G$48=1),TRANSPOSE('[2]033_11_単身割合_2550'!$AM$57:$AM$62),
     AND($G$45=4,$G$48=1),TRANSPOSE('[2]033_11_単身割合_2550'!$AN$57:$AN$62),
     AND($G$45=5,$G$48=1),TRANSPOSE('[2]033_11_単身割合_2550'!$AO$57:$AO$62),
     AND($G$45=6,$G$48=1),TRANSPOSE('[2]033_11_単身割合_2550'!$AP$57:$AP$62),
     AND($G$45=7,$G$48=1),1,
     AND($G$45=1,$G$48=2),TRANSPOSE('[2]033_11_単身割合_2550'!$AK$45:$AK$50),
     AND($G$45=2,$G$48=2),TRANSPOSE('[2]033_11_単身割合_2550'!$AL$45:$AL$50),
     AND($G$45=3,$G$48=2),TRANSPOSE('[2]033_11_単身割合_2550'!$AM$45:$AM$50),
     AND($G$45=4,$G$48=2),TRANSPOSE('[2]033_11_単身割合_2550'!$AN$45:$AN$50),
     AND($G$45=5,$G$48=2),TRANSPOSE('[2]033_11_単身割合_2550'!$AO$45:$AO$50),
     AND($G$45=6,$G$48=2),TRANSPOSE('[2]033_11_単身割合_2550'!$AP$45:$AP$50),
     AND($G$45=7,$G$48=2),1
)</f>
        <v>0</v>
      </c>
      <c r="H58" s="195">
        <v>0</v>
      </c>
      <c r="I58" s="195">
        <v>0</v>
      </c>
      <c r="J58" s="195">
        <v>0</v>
      </c>
      <c r="K58" s="195">
        <v>0</v>
      </c>
      <c r="L58" s="193">
        <v>0</v>
      </c>
      <c r="N58" s="17" t="s">
        <v>346</v>
      </c>
      <c r="O58" s="190">
        <f t="array" ref="O58:T58">_xlfn.IFS(
     $G$48=1,TRANSPOSE('[2]033_11_単身割合_2550'!$AO$57:$AO$62),
     $G$48=2,TRANSPOSE('[2]033_11_単身割合_2550'!$AO$45:$AO$50)
)</f>
        <v>0</v>
      </c>
      <c r="P58" s="195">
        <v>0</v>
      </c>
      <c r="Q58" s="195">
        <v>0</v>
      </c>
      <c r="R58" s="195">
        <v>0</v>
      </c>
      <c r="S58" s="195">
        <v>0</v>
      </c>
      <c r="T58" s="193">
        <v>0</v>
      </c>
    </row>
    <row r="59" spans="2:21">
      <c r="B59" s="200"/>
      <c r="D59" s="100"/>
      <c r="E59" s="431"/>
      <c r="F59" s="16" t="s">
        <v>347</v>
      </c>
      <c r="G59" s="191">
        <f t="array" ref="G59:L59">_xlfn.IFS(
     AND($G$45=1,$G$48=1),TRANSPOSE('[2]033_11_単身割合_2550'!$AS$57:$AS$62),
     AND($G$45=2,$G$48=1),TRANSPOSE('[2]033_11_単身割合_2550'!$AT$57:$AT$62),
     AND($G$45=3,$G$48=1),TRANSPOSE('[2]033_11_単身割合_2550'!$AU$57:$AU$62),
     AND($G$45=4,$G$48=1),TRANSPOSE('[2]033_11_単身割合_2550'!$AV$57:$AV$62),
     AND($G$45=5,$G$48=1),TRANSPOSE('[2]033_11_単身割合_2550'!$AW$57:$AW$62),
     AND($G$45=6,$G$48=1),TRANSPOSE('[2]033_11_単身割合_2550'!$AX$57:$AX$62),
     AND($G$45=7,$G$48=1),1,
     AND($G$45=1,$G$48=2),TRANSPOSE('[2]033_11_単身割合_2550'!$AS$45:$AS$50),
     AND($G$45=2,$G$48=2),TRANSPOSE('[2]033_11_単身割合_2550'!$AT$45:$AT$50),
     AND($G$45=3,$G$48=2),TRANSPOSE('[2]033_11_単身割合_2550'!$AU$45:$AU$50),
     AND($G$45=4,$G$48=2),TRANSPOSE('[2]033_11_単身割合_2550'!$AV$45:$AV$50),
     AND($G$45=5,$G$48=2),TRANSPOSE('[2]033_11_単身割合_2550'!$AW$45:$AW$50),
     AND($G$45=6,$G$48=2),TRANSPOSE('[2]033_11_単身割合_2550'!$AX$45:$AX$50),
     AND($G$45=7,$G$48=2),1
)</f>
        <v>0</v>
      </c>
      <c r="H59" s="197">
        <v>0</v>
      </c>
      <c r="I59" s="197">
        <v>0</v>
      </c>
      <c r="J59" s="197">
        <v>0</v>
      </c>
      <c r="K59" s="197">
        <v>0</v>
      </c>
      <c r="L59" s="194">
        <v>0</v>
      </c>
      <c r="N59" s="16" t="s">
        <v>347</v>
      </c>
      <c r="O59" s="191">
        <f t="array" ref="O59:T59">_xlfn.IFS(
     $G$48=1,TRANSPOSE('[2]033_11_単身割合_2550'!$AW$57:$AW$62),
     $G$48=2,TRANSPOSE('[2]033_11_単身割合_2550'!$AW$45:$AW$50)
)</f>
        <v>0</v>
      </c>
      <c r="P59" s="197">
        <v>0</v>
      </c>
      <c r="Q59" s="197">
        <v>0</v>
      </c>
      <c r="R59" s="197">
        <v>0</v>
      </c>
      <c r="S59" s="197">
        <v>0</v>
      </c>
      <c r="T59" s="194">
        <v>0</v>
      </c>
    </row>
    <row r="60" spans="2:21">
      <c r="B60" s="200"/>
      <c r="D60" s="100"/>
    </row>
    <row r="62" spans="2:21">
      <c r="B62" s="200"/>
      <c r="C62" s="247" t="s">
        <v>520</v>
      </c>
      <c r="D62" s="3" t="s">
        <v>521</v>
      </c>
      <c r="E62" s="433"/>
    </row>
    <row r="63" spans="2:21">
      <c r="B63" s="200"/>
      <c r="D63" s="24"/>
      <c r="E63" s="433"/>
    </row>
    <row r="64" spans="2:21">
      <c r="B64" s="200"/>
      <c r="D64" s="100"/>
      <c r="E64" s="430" t="s">
        <v>91</v>
      </c>
    </row>
    <row r="65" spans="2:21">
      <c r="B65" s="200"/>
      <c r="D65" s="100"/>
      <c r="E65" s="433"/>
      <c r="F65" s="255" t="s">
        <v>149</v>
      </c>
      <c r="G65" s="575" t="s">
        <v>349</v>
      </c>
      <c r="H65" s="576"/>
      <c r="I65" s="576"/>
      <c r="J65" s="576"/>
      <c r="K65" s="576"/>
      <c r="L65" s="576"/>
      <c r="M65" s="576"/>
      <c r="N65" s="577"/>
    </row>
    <row r="66" spans="2:21">
      <c r="B66" s="200"/>
      <c r="D66" s="100"/>
      <c r="E66" s="433"/>
      <c r="F66" s="256"/>
      <c r="G66" s="95">
        <f>'[1]012_01_条件設定_共通'!$F$141</f>
        <v>5</v>
      </c>
      <c r="H66" s="97" t="str">
        <f>'[1]012_01_条件設定_共通'!$F$142</f>
        <v>60歳以上を対象とする</v>
      </c>
      <c r="I66" s="98"/>
      <c r="J66" s="98"/>
      <c r="K66" s="98"/>
      <c r="L66" s="98"/>
      <c r="M66" s="98"/>
      <c r="N66" s="243"/>
    </row>
    <row r="67" spans="2:21">
      <c r="B67" s="200"/>
      <c r="D67" s="100"/>
      <c r="E67" s="433"/>
    </row>
    <row r="68" spans="2:21">
      <c r="B68" s="200"/>
      <c r="D68" s="100"/>
      <c r="E68" s="433"/>
      <c r="F68" s="255" t="s">
        <v>352</v>
      </c>
      <c r="G68" s="575" t="s">
        <v>353</v>
      </c>
      <c r="H68" s="576"/>
      <c r="I68" s="576"/>
      <c r="J68" s="576"/>
      <c r="K68" s="576"/>
      <c r="L68" s="576"/>
      <c r="M68" s="576"/>
      <c r="N68" s="577"/>
    </row>
    <row r="69" spans="2:21">
      <c r="B69" s="200"/>
      <c r="D69" s="100"/>
      <c r="E69" s="433"/>
      <c r="F69" s="256"/>
      <c r="G69" s="95">
        <f>'[1]012_04_条件設定_ストック'!$F$30</f>
        <v>2</v>
      </c>
      <c r="H69" s="97" t="str">
        <f>'[1]012_04_条件設定_ストック'!$F$31</f>
        <v>対数近似によるトレンド推計</v>
      </c>
      <c r="I69" s="98"/>
      <c r="J69" s="98"/>
      <c r="K69" s="98"/>
      <c r="L69" s="98"/>
      <c r="M69" s="98"/>
      <c r="N69" s="243"/>
    </row>
    <row r="70" spans="2:21">
      <c r="B70" s="200"/>
      <c r="D70" s="100"/>
      <c r="E70" s="433"/>
    </row>
    <row r="71" spans="2:21">
      <c r="B71" s="200"/>
      <c r="E71" s="431"/>
    </row>
    <row r="72" spans="2:21">
      <c r="B72" s="200"/>
      <c r="D72" s="100"/>
      <c r="E72" s="430" t="s">
        <v>95</v>
      </c>
    </row>
    <row r="73" spans="2:21">
      <c r="B73" s="200"/>
      <c r="D73" s="100"/>
      <c r="E73" s="431"/>
      <c r="F73" s="1" t="s">
        <v>350</v>
      </c>
      <c r="G73" s="431"/>
      <c r="H73" s="431"/>
      <c r="I73" s="431"/>
      <c r="J73" s="431"/>
      <c r="K73" s="431"/>
      <c r="L73" s="431"/>
      <c r="N73" s="14" t="s">
        <v>351</v>
      </c>
      <c r="R73" s="431"/>
      <c r="S73" s="431"/>
      <c r="T73" s="431"/>
      <c r="U73" s="431"/>
    </row>
    <row r="74" spans="2:21">
      <c r="B74" s="200"/>
      <c r="D74" s="100"/>
      <c r="E74" s="431"/>
      <c r="F74" s="473" t="s">
        <v>327</v>
      </c>
      <c r="G74" s="473" t="s">
        <v>321</v>
      </c>
      <c r="H74" s="475" t="s">
        <v>322</v>
      </c>
      <c r="I74" s="475" t="s">
        <v>323</v>
      </c>
      <c r="J74" s="475" t="s">
        <v>324</v>
      </c>
      <c r="K74" s="475" t="s">
        <v>325</v>
      </c>
      <c r="L74" s="476" t="s">
        <v>326</v>
      </c>
      <c r="N74" s="473" t="s">
        <v>327</v>
      </c>
      <c r="O74" s="473" t="s">
        <v>321</v>
      </c>
      <c r="P74" s="475" t="s">
        <v>322</v>
      </c>
      <c r="Q74" s="475" t="s">
        <v>323</v>
      </c>
      <c r="R74" s="475" t="s">
        <v>324</v>
      </c>
      <c r="S74" s="475" t="s">
        <v>325</v>
      </c>
      <c r="T74" s="476" t="s">
        <v>326</v>
      </c>
    </row>
    <row r="75" spans="2:21">
      <c r="B75" s="200"/>
      <c r="D75" s="100"/>
      <c r="E75" s="431"/>
      <c r="F75" s="18" t="s">
        <v>342</v>
      </c>
      <c r="G75" s="188">
        <f t="array" ref="G75:L75">_xlfn.IFS(
     AND($G$66=1,$G$69=1),TRANSPOSE('[2]033_11_単身割合_2550'!$E$57:$E$62),
     AND($G$66=2,$G$69=1),TRANSPOSE('[2]033_11_単身割合_2550'!$F$57:$F$62),
     AND($G$66=3,$G$69=1),TRANSPOSE('[2]033_11_単身割合_2550'!$G$57:$G$62),
     AND($G$66=4,$G$69=1),TRANSPOSE('[2]033_11_単身割合_2550'!$H$57:$H$62),
     AND($G$66=5,$G$69=1),TRANSPOSE('[2]033_11_単身割合_2550'!$I$57:$I$62),
     AND($G$66=6,$G$69=1),TRANSPOSE('[2]033_11_単身割合_2550'!$J$57:$J$62),
     AND($G$66=7,$G$69=1),1,
     AND($G$66=1,$G$69=2),TRANSPOSE('[2]033_11_単身割合_2550'!$E$45:$E$50),
     AND($G$66=2,$G$69=2),TRANSPOSE('[2]033_11_単身割合_2550'!$F$45:$F$50),
     AND($G$66=3,$G$69=2),TRANSPOSE('[2]033_11_単身割合_2550'!$G$45:$G$50),
     AND($G$66=4,$G$69=2),TRANSPOSE('[2]033_11_単身割合_2550'!$H$45:$H$50),
     AND($G$66=5,$G$69=2),TRANSPOSE('[2]033_11_単身割合_2550'!$I$45:$I$50),
     AND($G$66=6,$G$69=2),TRANSPOSE('[2]033_11_単身割合_2550'!$J$45:$J$50),
     AND($G$66=7,$G$69=2),1
)</f>
        <v>0</v>
      </c>
      <c r="H75" s="196">
        <v>0</v>
      </c>
      <c r="I75" s="196">
        <v>0</v>
      </c>
      <c r="J75" s="196">
        <v>0</v>
      </c>
      <c r="K75" s="196">
        <v>0</v>
      </c>
      <c r="L75" s="192">
        <v>0</v>
      </c>
      <c r="N75" s="18" t="s">
        <v>342</v>
      </c>
      <c r="O75" s="188">
        <f t="array" ref="O75:T75">_xlfn.IFS(
     $G$48=1,TRANSPOSE('[2]033_11_単身割合_2550'!$I$57:$I$62),
     $G$48=2,TRANSPOSE('[2]033_11_単身割合_2550'!$I$45:$I$50)
)</f>
        <v>0</v>
      </c>
      <c r="P75" s="196">
        <v>0</v>
      </c>
      <c r="Q75" s="196">
        <v>0</v>
      </c>
      <c r="R75" s="196">
        <v>0</v>
      </c>
      <c r="S75" s="196">
        <v>0</v>
      </c>
      <c r="T75" s="192">
        <v>0</v>
      </c>
    </row>
    <row r="76" spans="2:21">
      <c r="B76" s="200"/>
      <c r="D76" s="100"/>
      <c r="E76" s="431"/>
      <c r="F76" s="474" t="s">
        <v>343</v>
      </c>
      <c r="G76" s="190">
        <f t="array" ref="G76:L76">_xlfn.IFS(
     AND($G$66=1,$G$69=1),TRANSPOSE('[2]033_11_単身割合_2550'!$M$57:$M$62),
     AND($G$66=2,$G$69=1),TRANSPOSE('[2]033_11_単身割合_2550'!$N$57:$N$62),
     AND($G$66=3,$G$69=1),TRANSPOSE('[2]033_11_単身割合_2550'!$O$57:$O$62),
     AND($G$66=4,$G$69=1),TRANSPOSE('[2]033_11_単身割合_2550'!$P$57:$P$62),
     AND($G$66=5,$G$69=1),TRANSPOSE('[2]033_11_単身割合_2550'!$Q$57:$Q$62),
     AND($G$66=6,$G$69=1),TRANSPOSE('[2]033_11_単身割合_2550'!$R$57:$R$62),
     AND($G$66=7,$G$69=1),1,
     AND($G$66=1,$G$69=2),TRANSPOSE('[2]033_11_単身割合_2550'!$M$45:$M$50),
     AND($G$66=2,$G$69=2),TRANSPOSE('[2]033_11_単身割合_2550'!$N$45:$N$50),
     AND($G$66=3,$G$69=2),TRANSPOSE('[2]033_11_単身割合_2550'!$O$45:$O$50),
     AND($G$66=4,$G$69=2),TRANSPOSE('[2]033_11_単身割合_2550'!$P$45:$P$50),
     AND($G$66=5,$G$69=2),TRANSPOSE('[2]033_11_単身割合_2550'!$Q$45:$Q$50),
     AND($G$66=6,$G$69=2),TRANSPOSE('[2]033_11_単身割合_2550'!$R$45:$R$50),
     AND($G$66=7,$G$69=2),1
)</f>
        <v>0</v>
      </c>
      <c r="H76" s="195">
        <v>0</v>
      </c>
      <c r="I76" s="195">
        <v>0</v>
      </c>
      <c r="J76" s="195">
        <v>0</v>
      </c>
      <c r="K76" s="195">
        <v>0</v>
      </c>
      <c r="L76" s="193">
        <v>0</v>
      </c>
      <c r="N76" s="474" t="s">
        <v>343</v>
      </c>
      <c r="O76" s="190">
        <f t="array" ref="O76:T76">_xlfn.IFS(
     $G$48=2,TRANSPOSE('[2]033_11_単身割合_2550'!$Q$57:$Q$62),
     $G$48=1,TRANSPOSE('[2]033_11_単身割合_2550'!$Q$45:$Q$50)
)</f>
        <v>0</v>
      </c>
      <c r="P76" s="195">
        <v>0</v>
      </c>
      <c r="Q76" s="195">
        <v>0</v>
      </c>
      <c r="R76" s="195">
        <v>0</v>
      </c>
      <c r="S76" s="195">
        <v>0</v>
      </c>
      <c r="T76" s="193">
        <v>0</v>
      </c>
    </row>
    <row r="77" spans="2:21">
      <c r="B77" s="200"/>
      <c r="D77" s="100"/>
      <c r="E77" s="431"/>
      <c r="F77" s="17" t="s">
        <v>344</v>
      </c>
      <c r="G77" s="190">
        <f t="array" ref="G77:L77">_xlfn.IFS(
     AND($G$66=1,$G$69=1),TRANSPOSE('[2]033_11_単身割合_2550'!$U$57:$U$62),
     AND($G$66=2,$G$69=1),TRANSPOSE('[2]033_11_単身割合_2550'!$V$57:$V$62),
     AND($G$66=3,$G$69=1),TRANSPOSE('[2]033_11_単身割合_2550'!$W$57:$W$62),
     AND($G$66=4,$G$69=1),TRANSPOSE('[2]033_11_単身割合_2550'!$X$57:$X$62),
     AND($G$66=5,$G$69=1),TRANSPOSE('[2]033_11_単身割合_2550'!$Y$57:$Y$62),
     AND($G$66=6,$G$69=1),TRANSPOSE('[2]033_11_単身割合_2550'!$Z$57:$Z$62),
     AND($G$66=7,$G$69=1),1,
     AND($G$66=1,$G$69=2),TRANSPOSE('[2]033_11_単身割合_2550'!$U$45:$U$50),
     AND($G$66=2,$G$69=2),TRANSPOSE('[2]033_11_単身割合_2550'!$V$45:$V$50),
     AND($G$66=3,$G$69=2),TRANSPOSE('[2]033_11_単身割合_2550'!$W$45:$W$50),
     AND($G$66=4,$G$69=2),TRANSPOSE('[2]033_11_単身割合_2550'!$X$45:$X$50),
     AND($G$66=5,$G$69=2),TRANSPOSE('[2]033_11_単身割合_2550'!$Y$45:$Y$50),
     AND($G$66=6,$G$69=2),TRANSPOSE('[2]033_11_単身割合_2550'!$Z$45:$Z$50),
     AND($G$66=7,$G$69=2),1
)</f>
        <v>0</v>
      </c>
      <c r="H77" s="195">
        <v>0</v>
      </c>
      <c r="I77" s="195">
        <v>0</v>
      </c>
      <c r="J77" s="195">
        <v>0</v>
      </c>
      <c r="K77" s="195">
        <v>0</v>
      </c>
      <c r="L77" s="193">
        <v>0</v>
      </c>
      <c r="N77" s="17" t="s">
        <v>344</v>
      </c>
      <c r="O77" s="190">
        <f t="array" ref="O77:T77">_xlfn.IFS(
     $G$48=1,TRANSPOSE('[2]033_11_単身割合_2550'!$Y$57:$Y$62),
     $G$48=2,TRANSPOSE('[2]033_11_単身割合_2550'!$Y$45:$Y$50)
)</f>
        <v>0</v>
      </c>
      <c r="P77" s="195">
        <v>0</v>
      </c>
      <c r="Q77" s="195">
        <v>0</v>
      </c>
      <c r="R77" s="195">
        <v>0</v>
      </c>
      <c r="S77" s="195">
        <v>0</v>
      </c>
      <c r="T77" s="193">
        <v>0</v>
      </c>
    </row>
    <row r="78" spans="2:21">
      <c r="B78" s="200"/>
      <c r="D78" s="100"/>
      <c r="E78" s="431"/>
      <c r="F78" s="17" t="s">
        <v>345</v>
      </c>
      <c r="G78" s="190">
        <f t="array" ref="G78:L78">_xlfn.IFS(
     AND($G$66=1,$G$69=1),TRANSPOSE('[2]033_11_単身割合_2550'!$AC$57:$AC$62),
     AND($G$66=2,$G$69=1),TRANSPOSE('[2]033_11_単身割合_2550'!$AD$57:$AD$62),
     AND($G$66=3,$G$69=1),TRANSPOSE('[2]033_11_単身割合_2550'!$AE$57:$AE$62),
     AND($G$66=4,$G$69=1),TRANSPOSE('[2]033_11_単身割合_2550'!$AF$57:$AF$62),
     AND($G$66=5,$G$69=1),TRANSPOSE('[2]033_11_単身割合_2550'!$AG$57:$AG$62),
     AND($G$66=6,$G$69=1),TRANSPOSE('[2]033_11_単身割合_2550'!$AH$57:$AH$62),
     AND($G$66=7,$G$69=1),1,
     AND($G$66=1,$G$69=2),TRANSPOSE('[2]033_11_単身割合_2550'!$AC$45:$AC$50),
     AND($G$66=2,$G$69=2),TRANSPOSE('[2]033_11_単身割合_2550'!$AD$45:$AD$50),
     AND($G$66=3,$G$69=2),TRANSPOSE('[2]033_11_単身割合_2550'!$AE$45:$AE$50),
     AND($G$66=4,$G$69=2),TRANSPOSE('[2]033_11_単身割合_2550'!$AF$45:$AF$50),
     AND($G$66=5,$G$69=2),TRANSPOSE('[2]033_11_単身割合_2550'!$AG$45:$AG$50),
     AND($G$66=6,$G$69=2),TRANSPOSE('[2]033_11_単身割合_2550'!$AH$45:$AH$50),
     AND($G$66=7,$G$69=2),1
)</f>
        <v>0</v>
      </c>
      <c r="H78" s="195">
        <v>0</v>
      </c>
      <c r="I78" s="195">
        <v>0</v>
      </c>
      <c r="J78" s="195">
        <v>0</v>
      </c>
      <c r="K78" s="195">
        <v>0</v>
      </c>
      <c r="L78" s="193">
        <v>0</v>
      </c>
      <c r="N78" s="17" t="s">
        <v>345</v>
      </c>
      <c r="O78" s="190">
        <f t="array" ref="O78:T78">_xlfn.IFS(
     $G$48=1,TRANSPOSE('[2]033_11_単身割合_2550'!$AG$57:$AG$62),
     $G$48=2,TRANSPOSE('[2]033_11_単身割合_2550'!$AG$45:$AG$50)
)</f>
        <v>0</v>
      </c>
      <c r="P78" s="195">
        <v>0</v>
      </c>
      <c r="Q78" s="195">
        <v>0</v>
      </c>
      <c r="R78" s="195">
        <v>0</v>
      </c>
      <c r="S78" s="195">
        <v>0</v>
      </c>
      <c r="T78" s="193">
        <v>0</v>
      </c>
    </row>
    <row r="79" spans="2:21">
      <c r="B79" s="200"/>
      <c r="D79" s="100"/>
      <c r="E79" s="431"/>
      <c r="F79" s="17" t="s">
        <v>346</v>
      </c>
      <c r="G79" s="190">
        <f t="array" ref="G79:L79">_xlfn.IFS(
     AND($G$66=1,$G$69=1),TRANSPOSE('[2]033_11_単身割合_2550'!$AK$57:$AK$62),
     AND($G$66=2,$G$69=1),TRANSPOSE('[2]033_11_単身割合_2550'!$AL$57:$AL$62),
     AND($G$66=3,$G$69=1),TRANSPOSE('[2]033_11_単身割合_2550'!$AM$57:$AM$62),
     AND($G$66=4,$G$69=1),TRANSPOSE('[2]033_11_単身割合_2550'!$AN$57:$AN$62),
     AND($G$66=5,$G$69=1),TRANSPOSE('[2]033_11_単身割合_2550'!$AO$57:$AO$62),
     AND($G$66=6,$G$69=1),TRANSPOSE('[2]033_11_単身割合_2550'!$AP$57:$AP$62),
     AND($G$66=7,$G$69=1),1,
     AND($G$66=1,$G$69=2),TRANSPOSE('[2]033_11_単身割合_2550'!$AK$45:$AK$50),
     AND($G$66=2,$G$69=2),TRANSPOSE('[2]033_11_単身割合_2550'!$AL$45:$AL$50),
     AND($G$66=3,$G$69=2),TRANSPOSE('[2]033_11_単身割合_2550'!$AM$45:$AM$50),
     AND($G$66=4,$G$69=2),TRANSPOSE('[2]033_11_単身割合_2550'!$AN$45:$AN$50),
     AND($G$66=5,$G$69=2),TRANSPOSE('[2]033_11_単身割合_2550'!$AO$45:$AO$50),
     AND($G$66=6,$G$69=2),TRANSPOSE('[2]033_11_単身割合_2550'!$AP$45:$AP$50),
     AND($G$66=7,$G$69=2),1
)</f>
        <v>0</v>
      </c>
      <c r="H79" s="195">
        <v>0</v>
      </c>
      <c r="I79" s="195">
        <v>0</v>
      </c>
      <c r="J79" s="195">
        <v>0</v>
      </c>
      <c r="K79" s="195">
        <v>0</v>
      </c>
      <c r="L79" s="193">
        <v>0</v>
      </c>
      <c r="N79" s="17" t="s">
        <v>346</v>
      </c>
      <c r="O79" s="190">
        <f t="array" ref="O79:T79">_xlfn.IFS(
     $G$48=1,TRANSPOSE('[2]033_11_単身割合_2550'!$AO$57:$AO$62),
     $G$48=2,TRANSPOSE('[2]033_11_単身割合_2550'!$AO$45:$AO$50)
)</f>
        <v>0</v>
      </c>
      <c r="P79" s="195">
        <v>0</v>
      </c>
      <c r="Q79" s="195">
        <v>0</v>
      </c>
      <c r="R79" s="195">
        <v>0</v>
      </c>
      <c r="S79" s="195">
        <v>0</v>
      </c>
      <c r="T79" s="193">
        <v>0</v>
      </c>
    </row>
    <row r="80" spans="2:21">
      <c r="B80" s="200"/>
      <c r="D80" s="100"/>
      <c r="E80" s="431"/>
      <c r="F80" s="16" t="s">
        <v>347</v>
      </c>
      <c r="G80" s="191">
        <f t="array" ref="G80:L80">_xlfn.IFS(
     AND($G$66=1,$G$69=1),TRANSPOSE('[2]033_11_単身割合_2550'!$AS$57:$AS$62),
     AND($G$66=2,$G$69=1),TRANSPOSE('[2]033_11_単身割合_2550'!$AT$57:$AT$62),
     AND($G$66=3,$G$69=1),TRANSPOSE('[2]033_11_単身割合_2550'!$AU$57:$AU$62),
     AND($G$66=4,$G$69=1),TRANSPOSE('[2]033_11_単身割合_2550'!$AV$57:$AV$62),
     AND($G$66=5,$G$69=1),TRANSPOSE('[2]033_11_単身割合_2550'!$AW$57:$AW$62),
     AND($G$66=6,$G$69=1),TRANSPOSE('[2]033_11_単身割合_2550'!$AX$57:$AX$62),
     AND($G$66=7,$G$69=1),1,
     AND($G$66=1,$G$69=2),TRANSPOSE('[2]033_11_単身割合_2550'!$AS$45:$AS$50),
     AND($G$66=2,$G$69=2),TRANSPOSE('[2]033_11_単身割合_2550'!$AT$45:$AT$50),
     AND($G$66=3,$G$69=2),TRANSPOSE('[2]033_11_単身割合_2550'!$AU$45:$AU$50),
     AND($G$66=4,$G$69=2),TRANSPOSE('[2]033_11_単身割合_2550'!$AV$45:$AV$50),
     AND($G$66=5,$G$69=2),TRANSPOSE('[2]033_11_単身割合_2550'!$AW$45:$AW$50),
     AND($G$66=6,$G$69=2),TRANSPOSE('[2]033_11_単身割合_2550'!$AX$45:$AX$50),
     AND($G$66=7,$G$69=2),1
)</f>
        <v>0</v>
      </c>
      <c r="H80" s="197">
        <v>0</v>
      </c>
      <c r="I80" s="197">
        <v>0</v>
      </c>
      <c r="J80" s="197">
        <v>0</v>
      </c>
      <c r="K80" s="197">
        <v>0</v>
      </c>
      <c r="L80" s="194">
        <v>0</v>
      </c>
      <c r="N80" s="16" t="s">
        <v>347</v>
      </c>
      <c r="O80" s="191">
        <f t="array" ref="O80:T80">_xlfn.IFS(
     $G$48=1,TRANSPOSE('[2]033_11_単身割合_2550'!$AW$57:$AW$62),
     $G$48=2,TRANSPOSE('[2]033_11_単身割合_2550'!$AW$45:$AW$50)
)</f>
        <v>0</v>
      </c>
      <c r="P80" s="197">
        <v>0</v>
      </c>
      <c r="Q80" s="197">
        <v>0</v>
      </c>
      <c r="R80" s="197">
        <v>0</v>
      </c>
      <c r="S80" s="197">
        <v>0</v>
      </c>
      <c r="T80" s="194">
        <v>0</v>
      </c>
    </row>
    <row r="81" spans="2:25">
      <c r="B81" s="200"/>
      <c r="D81" s="100"/>
    </row>
    <row r="83" spans="2:25">
      <c r="B83" s="200"/>
      <c r="C83" s="247" t="s">
        <v>354</v>
      </c>
      <c r="D83" s="3" t="s">
        <v>355</v>
      </c>
      <c r="E83" s="433"/>
    </row>
    <row r="84" spans="2:25">
      <c r="B84" s="200"/>
      <c r="D84" s="24"/>
      <c r="E84" s="433"/>
    </row>
    <row r="85" spans="2:25">
      <c r="B85" s="200"/>
      <c r="D85" s="100"/>
      <c r="E85" s="430" t="s">
        <v>91</v>
      </c>
    </row>
    <row r="86" spans="2:25" ht="18.75" customHeight="1">
      <c r="B86" s="200"/>
      <c r="D86" s="100"/>
      <c r="E86" s="433"/>
      <c r="F86" s="255" t="s">
        <v>158</v>
      </c>
      <c r="G86" s="575" t="s">
        <v>356</v>
      </c>
      <c r="H86" s="576"/>
      <c r="I86" s="576"/>
      <c r="J86" s="576"/>
      <c r="K86" s="576"/>
      <c r="L86" s="576"/>
      <c r="M86" s="576"/>
      <c r="N86" s="577"/>
    </row>
    <row r="87" spans="2:25">
      <c r="B87" s="200"/>
      <c r="D87" s="100"/>
      <c r="E87" s="433"/>
      <c r="F87" s="256"/>
      <c r="G87" s="95">
        <f>'[1]012_01_条件設定_共通'!$F$155</f>
        <v>5</v>
      </c>
      <c r="H87" s="107" t="str">
        <f>'[1]012_01_条件設定_共通'!$F$156</f>
        <v>60歳以上を対象とする</v>
      </c>
      <c r="I87" s="98"/>
      <c r="J87" s="98"/>
      <c r="K87" s="98"/>
      <c r="L87" s="98"/>
      <c r="M87" s="98"/>
      <c r="N87" s="243"/>
    </row>
    <row r="88" spans="2:25">
      <c r="B88" s="200"/>
      <c r="D88" s="100"/>
      <c r="E88" s="433"/>
    </row>
    <row r="89" spans="2:25">
      <c r="B89" s="200"/>
      <c r="D89" s="100"/>
      <c r="E89" s="433"/>
      <c r="F89" s="255" t="s">
        <v>358</v>
      </c>
      <c r="G89" s="575" t="s">
        <v>359</v>
      </c>
      <c r="H89" s="576"/>
      <c r="I89" s="576"/>
      <c r="J89" s="576"/>
      <c r="K89" s="576"/>
      <c r="L89" s="576"/>
      <c r="M89" s="576"/>
      <c r="N89" s="577"/>
    </row>
    <row r="90" spans="2:25">
      <c r="B90" s="200"/>
      <c r="D90" s="100"/>
      <c r="E90" s="433"/>
      <c r="F90" s="256"/>
      <c r="G90" s="95">
        <f>'[1]012_04_条件設定_ストック'!$F$39</f>
        <v>2</v>
      </c>
      <c r="H90" s="97" t="str">
        <f>'[1]012_04_条件設定_ストック'!$F$40</f>
        <v>対数近似によるトレンド推計</v>
      </c>
      <c r="I90" s="98"/>
      <c r="J90" s="98"/>
      <c r="K90" s="98"/>
      <c r="L90" s="98"/>
      <c r="M90" s="98"/>
      <c r="N90" s="243"/>
    </row>
    <row r="91" spans="2:25">
      <c r="B91" s="200"/>
      <c r="D91" s="100"/>
      <c r="E91" s="433"/>
    </row>
    <row r="92" spans="2:25">
      <c r="B92" s="200"/>
      <c r="E92" s="431"/>
    </row>
    <row r="93" spans="2:25">
      <c r="B93" s="200"/>
      <c r="D93" s="100"/>
      <c r="E93" s="430" t="s">
        <v>95</v>
      </c>
    </row>
    <row r="94" spans="2:25">
      <c r="B94" s="200"/>
      <c r="D94" s="100"/>
      <c r="E94" s="431"/>
      <c r="F94" s="1" t="s">
        <v>350</v>
      </c>
      <c r="G94" s="431"/>
      <c r="H94" s="431"/>
      <c r="I94" s="431"/>
      <c r="J94" s="431"/>
      <c r="K94" s="431"/>
      <c r="L94" s="431"/>
      <c r="N94" s="14" t="s">
        <v>360</v>
      </c>
      <c r="R94" s="431"/>
      <c r="S94" s="431"/>
      <c r="T94" s="431"/>
      <c r="U94" s="431"/>
      <c r="V94" s="431"/>
      <c r="W94" s="431"/>
      <c r="X94" s="431"/>
      <c r="Y94" s="431"/>
    </row>
    <row r="95" spans="2:25">
      <c r="B95" s="200"/>
      <c r="D95" s="100"/>
      <c r="E95" s="431"/>
      <c r="F95" s="473" t="s">
        <v>327</v>
      </c>
      <c r="G95" s="473" t="s">
        <v>321</v>
      </c>
      <c r="H95" s="475" t="s">
        <v>322</v>
      </c>
      <c r="I95" s="475" t="s">
        <v>323</v>
      </c>
      <c r="J95" s="475" t="s">
        <v>324</v>
      </c>
      <c r="K95" s="475" t="s">
        <v>325</v>
      </c>
      <c r="L95" s="476" t="s">
        <v>326</v>
      </c>
      <c r="N95" s="473" t="s">
        <v>327</v>
      </c>
      <c r="O95" s="473" t="s">
        <v>321</v>
      </c>
      <c r="P95" s="475" t="s">
        <v>322</v>
      </c>
      <c r="Q95" s="475" t="s">
        <v>323</v>
      </c>
      <c r="R95" s="475" t="s">
        <v>324</v>
      </c>
      <c r="S95" s="475" t="s">
        <v>325</v>
      </c>
      <c r="T95" s="476" t="s">
        <v>326</v>
      </c>
    </row>
    <row r="96" spans="2:25">
      <c r="B96" s="200"/>
      <c r="D96" s="100"/>
      <c r="E96" s="431"/>
      <c r="F96" s="18" t="s">
        <v>342</v>
      </c>
      <c r="G96" s="188">
        <f t="array" ref="G96:L96">_xlfn.IFS(
     AND($G$87=1,$G$90=1),TRANSPOSE('[2]033_12_夫婦のみ割合_2550'!$E$57:$E$62),
     AND($G$87=2,$G$90=1),TRANSPOSE('[2]033_12_夫婦のみ割合_2550'!$F$57:$F$62),
     AND($G$87=3,$G$90=1),TRANSPOSE('[2]033_12_夫婦のみ割合_2550'!$G$57:$G$62),
     AND($G$87=4,$G$90=1),TRANSPOSE('[2]033_12_夫婦のみ割合_2550'!$H$57:$H$62),
     AND($G$87=5,$G$90=1),TRANSPOSE('[2]033_12_夫婦のみ割合_2550'!$I$57:$I$62),
     AND($G$87=6,$G$90=1),TRANSPOSE('[2]033_12_夫婦のみ割合_2550'!$J$57:$J$62),
     AND($G$87=7,$G$90=1),1,
     AND($G$87=1,$G$90=2),TRANSPOSE('[2]033_12_夫婦のみ割合_2550'!$E$45:$E$50),
     AND($G$87=2,$G$90=2),TRANSPOSE('[2]033_12_夫婦のみ割合_2550'!$F$45:$F$50),
     AND($G$87=3,$G$90=2),TRANSPOSE('[2]033_12_夫婦のみ割合_2550'!$G$45:$G$50),
     AND($G$87=4,$G$90=2),TRANSPOSE('[2]033_12_夫婦のみ割合_2550'!$H$45:$H$50),
     AND($G$87=5,$G$90=2),TRANSPOSE('[2]033_12_夫婦のみ割合_2550'!$I$45:$I$50),
     AND($G$87=6,$G$90=2),TRANSPOSE('[2]033_12_夫婦のみ割合_2550'!$J$45:$J$50),
     AND($G$87=7,$G$90=2),1
)</f>
        <v>0</v>
      </c>
      <c r="H96" s="196">
        <v>0</v>
      </c>
      <c r="I96" s="196">
        <v>0</v>
      </c>
      <c r="J96" s="196">
        <v>0</v>
      </c>
      <c r="K96" s="196">
        <v>0</v>
      </c>
      <c r="L96" s="192">
        <v>0</v>
      </c>
      <c r="N96" s="18" t="s">
        <v>342</v>
      </c>
      <c r="O96" s="188">
        <f t="array" ref="O96:T96">_xlfn.IFS(
     $G$48=1,TRANSPOSE('[2]033_12_夫婦のみ割合_2550'!$I$57:$I$62),
     $G$48=2,TRANSPOSE('[2]033_12_夫婦のみ割合_2550'!$I$45:$I$50)
)</f>
        <v>0</v>
      </c>
      <c r="P96" s="196">
        <v>0</v>
      </c>
      <c r="Q96" s="196">
        <v>0</v>
      </c>
      <c r="R96" s="196">
        <v>0</v>
      </c>
      <c r="S96" s="196">
        <v>0</v>
      </c>
      <c r="T96" s="192">
        <v>0</v>
      </c>
    </row>
    <row r="97" spans="2:20">
      <c r="B97" s="200"/>
      <c r="D97" s="100"/>
      <c r="E97" s="431"/>
      <c r="F97" s="474" t="s">
        <v>343</v>
      </c>
      <c r="G97" s="190">
        <f t="array" ref="G97:L97">_xlfn.IFS(
     AND($G$87=1,$G$90=1),TRANSPOSE('[2]033_12_夫婦のみ割合_2550'!$M$57:$M$62),
     AND($G$87=2,$G$90=1),TRANSPOSE('[2]033_12_夫婦のみ割合_2550'!$N$57:$N$62),
     AND($G$87=3,$G$90=1),TRANSPOSE('[2]033_12_夫婦のみ割合_2550'!$O$57:$O$62),
     AND($G$87=4,$G$90=1),TRANSPOSE('[2]033_12_夫婦のみ割合_2550'!$P$57:$P$62),
     AND($G$87=5,$G$90=1),TRANSPOSE('[2]033_12_夫婦のみ割合_2550'!$Q$57:$Q$62),
     AND($G$87=6,$G$90=1),TRANSPOSE('[2]033_12_夫婦のみ割合_2550'!$R$57:$R$62),
     AND($G$87=7,$G$90=1),1,
     AND($G$87=1,$G$90=2),TRANSPOSE('[2]033_12_夫婦のみ割合_2550'!$M$45:$M$50),
     AND($G$87=2,$G$90=2),TRANSPOSE('[2]033_12_夫婦のみ割合_2550'!$N$45:$N$50),
     AND($G$87=3,$G$90=2),TRANSPOSE('[2]033_12_夫婦のみ割合_2550'!$O$45:$O$50),
     AND($G$87=4,$G$90=2),TRANSPOSE('[2]033_12_夫婦のみ割合_2550'!$P$45:$P$50),
     AND($G$87=5,$G$90=2),TRANSPOSE('[2]033_12_夫婦のみ割合_2550'!$Q$45:$Q$50),
     AND($G$87=6,$G$90=2),TRANSPOSE('[2]033_12_夫婦のみ割合_2550'!$R$45:$R$50),
     AND($G$87=7,$G$90=2),1
)</f>
        <v>0</v>
      </c>
      <c r="H97" s="195">
        <v>0</v>
      </c>
      <c r="I97" s="195">
        <v>0</v>
      </c>
      <c r="J97" s="195">
        <v>0</v>
      </c>
      <c r="K97" s="195">
        <v>0</v>
      </c>
      <c r="L97" s="193">
        <v>0</v>
      </c>
      <c r="N97" s="474" t="s">
        <v>343</v>
      </c>
      <c r="O97" s="190">
        <f t="array" ref="O97:T97">_xlfn.IFS(
     $G$48=2,TRANSPOSE('[2]033_12_夫婦のみ割合_2550'!$Q$57:$Q$62),
     $G$48=1,TRANSPOSE('[2]033_12_夫婦のみ割合_2550'!$Q$45:$Q$50)
)</f>
        <v>0</v>
      </c>
      <c r="P97" s="195">
        <v>0</v>
      </c>
      <c r="Q97" s="195">
        <v>0</v>
      </c>
      <c r="R97" s="195">
        <v>0</v>
      </c>
      <c r="S97" s="195">
        <v>0</v>
      </c>
      <c r="T97" s="193">
        <v>0</v>
      </c>
    </row>
    <row r="98" spans="2:20">
      <c r="B98" s="200"/>
      <c r="D98" s="100"/>
      <c r="E98" s="431"/>
      <c r="F98" s="17" t="s">
        <v>344</v>
      </c>
      <c r="G98" s="190">
        <f t="array" ref="G98:L98">_xlfn.IFS(
     AND($G$87=1,$G$90=1),TRANSPOSE('[2]033_12_夫婦のみ割合_2550'!$U$57:$U$62),
     AND($G$87=2,$G$90=1),TRANSPOSE('[2]033_12_夫婦のみ割合_2550'!$V$57:$V$62),
     AND($G$87=3,$G$90=1),TRANSPOSE('[2]033_12_夫婦のみ割合_2550'!$W$57:$W$62),
     AND($G$87=4,$G$90=1),TRANSPOSE('[2]033_12_夫婦のみ割合_2550'!$X$57:$X$62),
     AND($G$87=5,$G$90=1),TRANSPOSE('[2]033_12_夫婦のみ割合_2550'!$Y$57:$Y$62),
     AND($G$87=6,$G$90=1),TRANSPOSE('[2]033_12_夫婦のみ割合_2550'!$Z$57:$Z$62),
     AND($G$87=7,$G$90=1),1,
     AND($G$87=1,$G$90=2),TRANSPOSE('[2]033_12_夫婦のみ割合_2550'!$U$45:$U$50),
     AND($G$87=2,$G$90=2),TRANSPOSE('[2]033_12_夫婦のみ割合_2550'!$V$45:$V$50),
     AND($G$87=3,$G$90=2),TRANSPOSE('[2]033_12_夫婦のみ割合_2550'!$W$45:$W$50),
     AND($G$87=4,$G$90=2),TRANSPOSE('[2]033_12_夫婦のみ割合_2550'!$X$45:$X$50),
     AND($G$87=5,$G$90=2),TRANSPOSE('[2]033_12_夫婦のみ割合_2550'!$Y$45:$Y$50),
     AND($G$87=6,$G$90=2),TRANSPOSE('[2]033_12_夫婦のみ割合_2550'!$Z$45:$Z$50),
     AND($G$87=7,$G$90=2),1
)</f>
        <v>0</v>
      </c>
      <c r="H98" s="195">
        <v>0</v>
      </c>
      <c r="I98" s="195">
        <v>0</v>
      </c>
      <c r="J98" s="195">
        <v>0</v>
      </c>
      <c r="K98" s="195">
        <v>0</v>
      </c>
      <c r="L98" s="193">
        <v>0</v>
      </c>
      <c r="N98" s="17" t="s">
        <v>344</v>
      </c>
      <c r="O98" s="190">
        <f t="array" ref="O98:T98">_xlfn.IFS(
     $G$48=1,TRANSPOSE('[2]033_12_夫婦のみ割合_2550'!$Y$57:$Y$62),
     $G$48=2,TRANSPOSE('[2]033_12_夫婦のみ割合_2550'!$Y$45:$Y$50)
)</f>
        <v>0</v>
      </c>
      <c r="P98" s="195">
        <v>0</v>
      </c>
      <c r="Q98" s="195">
        <v>0</v>
      </c>
      <c r="R98" s="195">
        <v>0</v>
      </c>
      <c r="S98" s="195">
        <v>0</v>
      </c>
      <c r="T98" s="193">
        <v>0</v>
      </c>
    </row>
    <row r="99" spans="2:20">
      <c r="B99" s="200"/>
      <c r="D99" s="100"/>
      <c r="E99" s="431"/>
      <c r="F99" s="17" t="s">
        <v>345</v>
      </c>
      <c r="G99" s="190">
        <f t="array" ref="G99:L99">_xlfn.IFS(
     AND($G$87=1,$G$90=1),TRANSPOSE('[2]033_12_夫婦のみ割合_2550'!$AC$57:$AC$62),
     AND($G$87=2,$G$90=1),TRANSPOSE('[2]033_12_夫婦のみ割合_2550'!$AD$57:$AD$62),
     AND($G$87=3,$G$90=1),TRANSPOSE('[2]033_12_夫婦のみ割合_2550'!$AE$57:$AE$62),
     AND($G$87=4,$G$90=1),TRANSPOSE('[2]033_12_夫婦のみ割合_2550'!$AF$57:$AF$62),
     AND($G$87=5,$G$90=1),TRANSPOSE('[2]033_12_夫婦のみ割合_2550'!$AG$57:$AG$62),
     AND($G$87=6,$G$90=1),TRANSPOSE('[2]033_12_夫婦のみ割合_2550'!$AH$57:$AH$62),
     AND($G$87=7,$G$90=1),1,
     AND($G$87=1,$G$90=2),TRANSPOSE('[2]033_12_夫婦のみ割合_2550'!$AC$45:$AC$50),
     AND($G$87=2,$G$90=2),TRANSPOSE('[2]033_12_夫婦のみ割合_2550'!$AD$45:$AD$50),
     AND($G$87=3,$G$90=2),TRANSPOSE('[2]033_12_夫婦のみ割合_2550'!$AE$45:$AE$50),
     AND($G$87=4,$G$90=2),TRANSPOSE('[2]033_12_夫婦のみ割合_2550'!$AF$45:$AF$50),
     AND($G$87=5,$G$90=2),TRANSPOSE('[2]033_12_夫婦のみ割合_2550'!$AG$45:$AG$50),
     AND($G$87=6,$G$90=2),TRANSPOSE('[2]033_12_夫婦のみ割合_2550'!$AH$45:$AH$50),
     AND($G$87=7,$G$90=2),1
)</f>
        <v>0</v>
      </c>
      <c r="H99" s="195">
        <v>0</v>
      </c>
      <c r="I99" s="195">
        <v>0</v>
      </c>
      <c r="J99" s="195">
        <v>0</v>
      </c>
      <c r="K99" s="195">
        <v>0</v>
      </c>
      <c r="L99" s="193">
        <v>0</v>
      </c>
      <c r="N99" s="17" t="s">
        <v>345</v>
      </c>
      <c r="O99" s="190">
        <f t="array" ref="O99:T99">_xlfn.IFS(
     $G$48=1,TRANSPOSE('[2]033_12_夫婦のみ割合_2550'!$AG$57:$AG$62),
     $G$48=2,TRANSPOSE('[2]033_12_夫婦のみ割合_2550'!$AG$45:$AG$50)
)</f>
        <v>0</v>
      </c>
      <c r="P99" s="195">
        <v>0</v>
      </c>
      <c r="Q99" s="195">
        <v>0</v>
      </c>
      <c r="R99" s="195">
        <v>0</v>
      </c>
      <c r="S99" s="195">
        <v>0</v>
      </c>
      <c r="T99" s="193">
        <v>0</v>
      </c>
    </row>
    <row r="100" spans="2:20">
      <c r="B100" s="200"/>
      <c r="D100" s="100"/>
      <c r="E100" s="431"/>
      <c r="F100" s="17" t="s">
        <v>346</v>
      </c>
      <c r="G100" s="190">
        <f t="array" ref="G100:L100">_xlfn.IFS(
     AND($G$87=1,$G$90=1),TRANSPOSE('[2]033_12_夫婦のみ割合_2550'!$AK$57:$AK$62),
     AND($G$87=2,$G$90=1),TRANSPOSE('[2]033_12_夫婦のみ割合_2550'!$AL$57:$AL$62),
     AND($G$87=3,$G$90=1),TRANSPOSE('[2]033_12_夫婦のみ割合_2550'!$AM$57:$AM$62),
     AND($G$87=4,$G$90=1),TRANSPOSE('[2]033_12_夫婦のみ割合_2550'!$AN$57:$AN$62),
     AND($G$87=5,$G$90=1),TRANSPOSE('[2]033_12_夫婦のみ割合_2550'!$AO$57:$AO$62),
     AND($G$87=6,$G$90=1),TRANSPOSE('[2]033_12_夫婦のみ割合_2550'!$AP$57:$AP$62),
     AND($G$87=7,$G$90=1),1,
     AND($G$87=1,$G$90=2),TRANSPOSE('[2]033_12_夫婦のみ割合_2550'!$AK$45:$AK$50),
     AND($G$87=2,$G$90=2),TRANSPOSE('[2]033_12_夫婦のみ割合_2550'!$AL$45:$AL$50),
     AND($G$87=3,$G$90=2),TRANSPOSE('[2]033_12_夫婦のみ割合_2550'!$AM$45:$AM$50),
     AND($G$87=4,$G$90=2),TRANSPOSE('[2]033_12_夫婦のみ割合_2550'!$AN$45:$AN$50),
     AND($G$87=5,$G$90=2),TRANSPOSE('[2]033_12_夫婦のみ割合_2550'!$AO$45:$AO$50),
     AND($G$87=6,$G$90=2),TRANSPOSE('[2]033_12_夫婦のみ割合_2550'!$AP$45:$AP$50),
     AND($G$87=7,$G$90=2),1
)</f>
        <v>0</v>
      </c>
      <c r="H100" s="195">
        <v>0</v>
      </c>
      <c r="I100" s="195">
        <v>0</v>
      </c>
      <c r="J100" s="195">
        <v>0</v>
      </c>
      <c r="K100" s="195">
        <v>0</v>
      </c>
      <c r="L100" s="193">
        <v>0</v>
      </c>
      <c r="N100" s="17" t="s">
        <v>346</v>
      </c>
      <c r="O100" s="190">
        <f t="array" ref="O100:T100">_xlfn.IFS(
     $G$48=1,TRANSPOSE('[2]033_12_夫婦のみ割合_2550'!$AO$57:$AO$62),
     $G$48=2,TRANSPOSE('[2]033_12_夫婦のみ割合_2550'!$AO$45:$AO$50)
)</f>
        <v>0</v>
      </c>
      <c r="P100" s="195">
        <v>0</v>
      </c>
      <c r="Q100" s="195">
        <v>0</v>
      </c>
      <c r="R100" s="195">
        <v>0</v>
      </c>
      <c r="S100" s="195">
        <v>0</v>
      </c>
      <c r="T100" s="193">
        <v>0</v>
      </c>
    </row>
    <row r="101" spans="2:20">
      <c r="B101" s="200"/>
      <c r="D101" s="100"/>
      <c r="E101" s="431"/>
      <c r="F101" s="16" t="s">
        <v>347</v>
      </c>
      <c r="G101" s="191">
        <f t="array" ref="G101:L101">_xlfn.IFS(
     AND($G$87=1,$G$90=1),TRANSPOSE('[2]033_12_夫婦のみ割合_2550'!$AS$57:$AS$62),
     AND($G$87=2,$G$90=1),TRANSPOSE('[2]033_12_夫婦のみ割合_2550'!$AT$57:$AT$62),
     AND($G$87=3,$G$90=1),TRANSPOSE('[2]033_12_夫婦のみ割合_2550'!$AU$57:$AU$62),
     AND($G$87=4,$G$90=1),TRANSPOSE('[2]033_12_夫婦のみ割合_2550'!$AV$57:$AV$62),
     AND($G$87=5,$G$90=1),TRANSPOSE('[2]033_12_夫婦のみ割合_2550'!$AW$57:$AW$62),
     AND($G$87=6,$G$90=1),TRANSPOSE('[2]033_12_夫婦のみ割合_2550'!$AX$57:$AX$62),
     AND($G$87=7,$G$90=1),1,
     AND($G$87=1,$G$90=2),TRANSPOSE('[2]033_12_夫婦のみ割合_2550'!$AS$45:$AS$50),
     AND($G$87=2,$G$90=2),TRANSPOSE('[2]033_12_夫婦のみ割合_2550'!$AT$45:$AT$50),
     AND($G$87=3,$G$90=2),TRANSPOSE('[2]033_12_夫婦のみ割合_2550'!$AU$45:$AU$50),
     AND($G$87=4,$G$90=2),TRANSPOSE('[2]033_12_夫婦のみ割合_2550'!$AV$45:$AV$50),
     AND($G$87=5,$G$90=2),TRANSPOSE('[2]033_12_夫婦のみ割合_2550'!$AW$45:$AW$50),
     AND($G$87=6,$G$90=2),TRANSPOSE('[2]033_12_夫婦のみ割合_2550'!$AX$45:$AX$50),
     AND($G$87=7,$G$90=2),1
)</f>
        <v>0</v>
      </c>
      <c r="H101" s="197">
        <v>0</v>
      </c>
      <c r="I101" s="197">
        <v>0</v>
      </c>
      <c r="J101" s="197">
        <v>0</v>
      </c>
      <c r="K101" s="197">
        <v>0</v>
      </c>
      <c r="L101" s="194">
        <v>0</v>
      </c>
      <c r="N101" s="16" t="s">
        <v>347</v>
      </c>
      <c r="O101" s="191">
        <f t="array" ref="O101:T101">_xlfn.IFS(
     $G$48=1,TRANSPOSE('[2]033_12_夫婦のみ割合_2550'!$AW$57:$AW$62),
     $G$48=2,TRANSPOSE('[2]033_12_夫婦のみ割合_2550'!$AW$45:$AW$50)
)</f>
        <v>0</v>
      </c>
      <c r="P101" s="197">
        <v>0</v>
      </c>
      <c r="Q101" s="197">
        <v>0</v>
      </c>
      <c r="R101" s="197">
        <v>0</v>
      </c>
      <c r="S101" s="197">
        <v>0</v>
      </c>
      <c r="T101" s="194">
        <v>0</v>
      </c>
    </row>
    <row r="102" spans="2:20">
      <c r="B102" s="200"/>
      <c r="D102" s="100"/>
    </row>
    <row r="104" spans="2:20">
      <c r="B104" s="200"/>
      <c r="C104" s="247" t="s">
        <v>361</v>
      </c>
      <c r="D104" s="3" t="s">
        <v>217</v>
      </c>
      <c r="E104" s="433"/>
    </row>
    <row r="105" spans="2:20">
      <c r="B105" s="200"/>
      <c r="D105" s="24"/>
      <c r="E105" s="433"/>
    </row>
    <row r="106" spans="2:20">
      <c r="B106" s="200"/>
      <c r="D106" s="100"/>
      <c r="E106" s="430" t="s">
        <v>91</v>
      </c>
    </row>
    <row r="107" spans="2:20" ht="18.75" customHeight="1">
      <c r="B107" s="200"/>
      <c r="D107" s="100"/>
      <c r="E107" s="433"/>
      <c r="F107" s="255" t="s">
        <v>159</v>
      </c>
      <c r="G107" s="575" t="s">
        <v>216</v>
      </c>
      <c r="H107" s="576"/>
      <c r="I107" s="576"/>
      <c r="J107" s="576"/>
      <c r="K107" s="576"/>
      <c r="L107" s="576"/>
      <c r="M107" s="576"/>
      <c r="N107" s="577"/>
    </row>
    <row r="108" spans="2:20">
      <c r="B108" s="200"/>
      <c r="D108" s="100"/>
      <c r="E108" s="433"/>
      <c r="F108" s="252"/>
      <c r="G108" s="95">
        <f>'[1]012_01_条件設定_共通'!$F$168</f>
        <v>1</v>
      </c>
      <c r="H108" s="107" t="str">
        <f>'[1]012_01_条件設定_共通'!$F$169</f>
        <v>子どもが６歳未満の世帯を対象とする</v>
      </c>
      <c r="I108" s="98"/>
      <c r="J108" s="98"/>
      <c r="K108" s="98"/>
      <c r="L108" s="98"/>
      <c r="M108" s="98"/>
      <c r="N108" s="243"/>
    </row>
    <row r="109" spans="2:20">
      <c r="B109" s="200"/>
      <c r="D109" s="100"/>
      <c r="E109" s="433"/>
    </row>
    <row r="110" spans="2:20" ht="18.75" customHeight="1">
      <c r="B110" s="200"/>
      <c r="D110" s="100"/>
      <c r="E110" s="433"/>
      <c r="F110" s="255" t="s">
        <v>160</v>
      </c>
      <c r="G110" s="578" t="s">
        <v>215</v>
      </c>
      <c r="H110" s="579"/>
      <c r="I110" s="579"/>
      <c r="J110" s="579"/>
      <c r="K110" s="579"/>
      <c r="L110" s="579"/>
      <c r="M110" s="579"/>
      <c r="N110" s="580"/>
    </row>
    <row r="111" spans="2:20">
      <c r="B111" s="200"/>
      <c r="D111" s="100"/>
      <c r="E111" s="433"/>
      <c r="F111" s="252"/>
      <c r="G111" s="95">
        <f>'[1]012_01_条件設定_共通'!$F$177</f>
        <v>2</v>
      </c>
      <c r="H111" s="107" t="str">
        <f>'[1]012_01_条件設定_共通'!$F$178</f>
        <v>対数近似によるトレンド推計</v>
      </c>
      <c r="I111" s="98"/>
      <c r="J111" s="98"/>
      <c r="K111" s="98"/>
      <c r="L111" s="98"/>
      <c r="M111" s="98"/>
      <c r="N111" s="243"/>
    </row>
    <row r="112" spans="2:20">
      <c r="B112" s="200"/>
      <c r="D112" s="100"/>
      <c r="E112" s="433"/>
    </row>
    <row r="113" spans="2:46">
      <c r="B113" s="200"/>
      <c r="E113" s="431"/>
    </row>
    <row r="114" spans="2:46">
      <c r="B114" s="200"/>
      <c r="D114" s="100"/>
      <c r="E114" s="430" t="s">
        <v>95</v>
      </c>
    </row>
    <row r="115" spans="2:46">
      <c r="B115" s="200"/>
      <c r="D115" s="100"/>
      <c r="E115" s="431"/>
      <c r="F115" s="1" t="s">
        <v>364</v>
      </c>
      <c r="G115" s="431"/>
      <c r="H115" s="431"/>
      <c r="I115" s="431"/>
      <c r="J115" s="431"/>
      <c r="K115" s="431"/>
      <c r="N115" s="14"/>
      <c r="R115" s="431"/>
      <c r="S115" s="431"/>
      <c r="T115" s="431"/>
      <c r="U115" s="431"/>
      <c r="V115" s="431"/>
      <c r="W115" s="431"/>
      <c r="X115" s="431"/>
      <c r="Y115" s="431"/>
    </row>
    <row r="116" spans="2:46">
      <c r="B116" s="200"/>
      <c r="D116" s="100"/>
      <c r="E116" s="431"/>
      <c r="F116" s="3" t="s">
        <v>96</v>
      </c>
      <c r="M116" s="3" t="s">
        <v>97</v>
      </c>
      <c r="T116" s="3" t="s">
        <v>98</v>
      </c>
      <c r="AA116" s="3" t="s">
        <v>99</v>
      </c>
      <c r="AH116" s="3" t="s">
        <v>100</v>
      </c>
      <c r="AO116" s="3" t="s">
        <v>101</v>
      </c>
    </row>
    <row r="117" spans="2:46">
      <c r="B117" s="200"/>
      <c r="D117" s="100"/>
      <c r="E117" s="431"/>
      <c r="F117" s="477" t="s">
        <v>327</v>
      </c>
      <c r="G117" s="93" t="s">
        <v>161</v>
      </c>
      <c r="H117" s="93" t="s">
        <v>162</v>
      </c>
      <c r="I117" s="93" t="s">
        <v>163</v>
      </c>
      <c r="J117" s="93" t="s">
        <v>164</v>
      </c>
      <c r="K117" s="94" t="s">
        <v>165</v>
      </c>
      <c r="M117" s="477" t="s">
        <v>327</v>
      </c>
      <c r="N117" s="93" t="s">
        <v>161</v>
      </c>
      <c r="O117" s="93" t="s">
        <v>162</v>
      </c>
      <c r="P117" s="93" t="s">
        <v>163</v>
      </c>
      <c r="Q117" s="93" t="s">
        <v>164</v>
      </c>
      <c r="R117" s="94" t="s">
        <v>165</v>
      </c>
      <c r="T117" s="477" t="s">
        <v>327</v>
      </c>
      <c r="U117" s="93" t="s">
        <v>161</v>
      </c>
      <c r="V117" s="93" t="s">
        <v>162</v>
      </c>
      <c r="W117" s="93" t="s">
        <v>163</v>
      </c>
      <c r="X117" s="93" t="s">
        <v>164</v>
      </c>
      <c r="Y117" s="94" t="s">
        <v>165</v>
      </c>
      <c r="AA117" s="477" t="s">
        <v>327</v>
      </c>
      <c r="AB117" s="93" t="s">
        <v>161</v>
      </c>
      <c r="AC117" s="93" t="s">
        <v>162</v>
      </c>
      <c r="AD117" s="93" t="s">
        <v>163</v>
      </c>
      <c r="AE117" s="93" t="s">
        <v>164</v>
      </c>
      <c r="AF117" s="94" t="s">
        <v>165</v>
      </c>
      <c r="AH117" s="477" t="s">
        <v>327</v>
      </c>
      <c r="AI117" s="93" t="s">
        <v>161</v>
      </c>
      <c r="AJ117" s="93" t="s">
        <v>162</v>
      </c>
      <c r="AK117" s="93" t="s">
        <v>163</v>
      </c>
      <c r="AL117" s="93" t="s">
        <v>164</v>
      </c>
      <c r="AM117" s="94" t="s">
        <v>165</v>
      </c>
      <c r="AO117" s="477" t="s">
        <v>327</v>
      </c>
      <c r="AP117" s="93" t="s">
        <v>161</v>
      </c>
      <c r="AQ117" s="93" t="s">
        <v>162</v>
      </c>
      <c r="AR117" s="93" t="s">
        <v>163</v>
      </c>
      <c r="AS117" s="93" t="s">
        <v>164</v>
      </c>
      <c r="AT117" s="94" t="s">
        <v>165</v>
      </c>
    </row>
    <row r="118" spans="2:46">
      <c r="B118" s="200"/>
      <c r="D118" s="100"/>
      <c r="E118" s="431"/>
      <c r="F118" s="124" t="s">
        <v>173</v>
      </c>
      <c r="G118" s="188" t="e">
        <f t="array" ref="G118:K118">_xlfn.IFS(
     AND($G$108=1,$G$111=1),'[3]031_43_子育て割合_2550'!$AY$160:$BC$160,
     AND($G$108=2,$G$111=1),'[3]031_43_子育て割合_2550'!$BG$160:$BK$160,
     AND($G$108=3,$G$111=1),'[3]031_43_子育て割合_2550'!$BO$160:$BS$160,
     AND($G$108=4,$G$111=1),'[3]031_43_子育て割合_2550'!$BW$160:$CA$160,
     AND($G$108=5,$G$111=1),'[3]031_43_子育て割合_2550'!$CE$160:$CI$160,
     AND($G$108=1,$G$111=2),'[3]031_43_子育て割合_2550'!$G$160:$K$160,
     AND($G$108=2,$G$111=2),'[3]031_43_子育て割合_2550'!$O$160:$S$160,
     AND($G$108=3,$G$111=2),'[3]031_43_子育て割合_2550'!$W$160:$AA$160,
     AND($G$108=4,$G$111=2),'[3]031_43_子育て割合_2550'!$AE$160:$AI$160,
     AND($G$108=5,$G$111=2),'[3]031_43_子育て割合_2550'!$AM$160:$AQ$160
)</f>
        <v>#DIV/0!</v>
      </c>
      <c r="H118" s="196" t="e">
        <v>#DIV/0!</v>
      </c>
      <c r="I118" s="196" t="e">
        <v>#DIV/0!</v>
      </c>
      <c r="J118" s="196" t="e">
        <v>#DIV/0!</v>
      </c>
      <c r="K118" s="192" t="e">
        <v>#DIV/0!</v>
      </c>
      <c r="M118" s="124" t="s">
        <v>173</v>
      </c>
      <c r="N118" s="188" t="e">
        <f t="array" ref="N118:R118">_xlfn.IFS(
     AND($G$108=1,$G$111=1),'[3]031_43_子育て割合_2550'!$AY$161:$BC$161,
     AND($G$108=2,$G$111=1),'[3]031_43_子育て割合_2550'!$BG$161:$BK$161,
     AND($G$108=3,$G$111=1),'[3]031_43_子育て割合_2550'!$BO$161:$BS$161,
     AND($G$108=4,$G$111=1),'[3]031_43_子育て割合_2550'!$BW$161:$CA$161,
     AND($G$108=5,$G$111=1),'[3]031_43_子育て割合_2550'!$CE$161:$CI$161,
     AND($G$108=1,$G$111=2),'[3]031_43_子育て割合_2550'!$G$161:$K$161,
     AND($G$108=2,$G$111=2),'[3]031_43_子育て割合_2550'!$O$161:$S$161,
     AND($G$108=3,$G$111=2),'[3]031_43_子育て割合_2550'!$W$161:$AA$161,
     AND($G$108=4,$G$111=2),'[3]031_43_子育て割合_2550'!$AE$161:$AI$161,
     AND($G$108=5,$G$111=2),'[3]031_43_子育て割合_2550'!$AM$161:$AQ$161
)</f>
        <v>#DIV/0!</v>
      </c>
      <c r="O118" s="196" t="e">
        <v>#DIV/0!</v>
      </c>
      <c r="P118" s="196" t="e">
        <v>#DIV/0!</v>
      </c>
      <c r="Q118" s="196" t="e">
        <v>#DIV/0!</v>
      </c>
      <c r="R118" s="192" t="e">
        <v>#DIV/0!</v>
      </c>
      <c r="T118" s="124" t="s">
        <v>173</v>
      </c>
      <c r="U118" s="188" t="e">
        <f t="array" ref="U118:Y118">_xlfn.IFS(
     AND($G$108=1,$G$111=1),'[3]031_43_子育て割合_2550'!$AY$162:$BC$162,
     AND($G$108=2,$G$111=1),'[3]031_43_子育て割合_2550'!$BG$162:$BK$162,
     AND($G$108=3,$G$111=1),'[3]031_43_子育て割合_2550'!$BO$162:$BS$162,
     AND($G$108=4,$G$111=1),'[3]031_43_子育て割合_2550'!$BW$162:$CA$162,
     AND($G$108=5,$G$111=1),'[3]031_43_子育て割合_2550'!$CE$162:$CI$162,
     AND($G$108=1,$G$111=2),'[3]031_43_子育て割合_2550'!$G$162:$K$162,
     AND($G$108=2,$G$111=2),'[3]031_43_子育て割合_2550'!$O$162:$S$162,
     AND($G$108=3,$G$111=2),'[3]031_43_子育て割合_2550'!$W$162:$AA$162,
     AND($G$108=4,$G$111=2),'[3]031_43_子育て割合_2550'!$AE$162:$AI$162,
     AND($G$108=5,$G$111=2),'[3]031_43_子育て割合_2550'!$AM$162:$AQ$162
)</f>
        <v>#DIV/0!</v>
      </c>
      <c r="V118" s="196" t="e">
        <v>#DIV/0!</v>
      </c>
      <c r="W118" s="196" t="e">
        <v>#DIV/0!</v>
      </c>
      <c r="X118" s="196" t="e">
        <v>#DIV/0!</v>
      </c>
      <c r="Y118" s="192" t="e">
        <v>#DIV/0!</v>
      </c>
      <c r="AA118" s="124" t="s">
        <v>173</v>
      </c>
      <c r="AB118" s="188" t="e">
        <f t="array" ref="AB118:AF118">_xlfn.IFS(
     AND($G$108=1,$G$111=1),'[3]031_43_子育て割合_2550'!$AY$163:$BC$163,
     AND($G$108=2,$G$111=1),'[3]031_43_子育て割合_2550'!$BG$163:$BK$163,
     AND($G$108=3,$G$111=1),'[3]031_43_子育て割合_2550'!$BO$163:$BS$163,
     AND($G$108=4,$G$111=1),'[3]031_43_子育て割合_2550'!$BW$163:$CA$163,
     AND($G$108=5,$G$111=1),'[3]031_43_子育て割合_2550'!$CE$163:$CI$163,
     AND($G$108=1,$G$111=2),'[3]031_43_子育て割合_2550'!$G$163:$K$163,
     AND($G$108=2,$G$111=2),'[3]031_43_子育て割合_2550'!$O$163:$S$163,
     AND($G$108=3,$G$111=2),'[3]031_43_子育て割合_2550'!$W$163:$AA$163,
     AND($G$108=4,$G$111=2),'[3]031_43_子育て割合_2550'!$AE$163:$AI$163,
     AND($G$108=5,$G$111=2),'[3]031_43_子育て割合_2550'!$AM$163:$AQ$163
)</f>
        <v>#DIV/0!</v>
      </c>
      <c r="AC118" s="196" t="e">
        <v>#DIV/0!</v>
      </c>
      <c r="AD118" s="196" t="e">
        <v>#DIV/0!</v>
      </c>
      <c r="AE118" s="196" t="e">
        <v>#DIV/0!</v>
      </c>
      <c r="AF118" s="192" t="e">
        <v>#DIV/0!</v>
      </c>
      <c r="AH118" s="124" t="s">
        <v>173</v>
      </c>
      <c r="AI118" s="188" t="e">
        <f t="array" ref="AI118:AM118">_xlfn.IFS(
     AND($G$108=1,$G$111=1),'[3]031_43_子育て割合_2550'!$AY$164:$BC$164,
     AND($G$108=2,$G$111=1),'[3]031_43_子育て割合_2550'!$BG$164:$BK$164,
     AND($G$108=3,$G$111=1),'[3]031_43_子育て割合_2550'!$BO$164:$BS$164,
     AND($G$108=4,$G$111=1),'[3]031_43_子育て割合_2550'!$BW$164:$CA$164,
     AND($G$108=5,$G$111=1),'[3]031_43_子育て割合_2550'!$CE$164:$CI$164,
     AND($G$108=1,$G$111=2),'[3]031_43_子育て割合_2550'!$G$164:$K$164,
     AND($G$108=2,$G$111=2),'[3]031_43_子育て割合_2550'!$O$164:$S$164,
     AND($G$108=3,$G$111=2),'[3]031_43_子育て割合_2550'!$W$164:$AA$164,
     AND($G$108=4,$G$111=2),'[3]031_43_子育て割合_2550'!$AE$164:$AI$164,
     AND($G$108=5,$G$111=2),'[3]031_43_子育て割合_2550'!$AM$164:$AQ$164
)</f>
        <v>#DIV/0!</v>
      </c>
      <c r="AJ118" s="196" t="e">
        <v>#DIV/0!</v>
      </c>
      <c r="AK118" s="196" t="e">
        <v>#DIV/0!</v>
      </c>
      <c r="AL118" s="196" t="e">
        <v>#DIV/0!</v>
      </c>
      <c r="AM118" s="192" t="e">
        <v>#DIV/0!</v>
      </c>
      <c r="AO118" s="124" t="s">
        <v>173</v>
      </c>
      <c r="AP118" s="188" t="e">
        <f t="array" ref="AP118:AT118">_xlfn.IFS(
     AND($G$108=1,$G$111=1),'[3]031_43_子育て割合_2550'!$AY$165:$BC$165,
     AND($G$108=2,$G$111=1),'[3]031_43_子育て割合_2550'!$BG$165:$BK$165,
     AND($G$108=3,$G$111=1),'[3]031_43_子育て割合_2550'!$BO$165:$BS$165,
     AND($G$108=4,$G$111=1),'[3]031_43_子育て割合_2550'!$BW$165:$CA$165,
     AND($G$108=5,$G$111=1),'[3]031_43_子育て割合_2550'!$CE$165:$CI$165,
     AND($G$108=1,$G$111=2),'[3]031_43_子育て割合_2550'!$G$165:$K$165,
     AND($G$108=2,$G$111=2),'[3]031_43_子育て割合_2550'!$O$165:$S$165,
     AND($G$108=3,$G$111=2),'[3]031_43_子育て割合_2550'!$W$165:$AA$165,
     AND($G$108=4,$G$111=2),'[3]031_43_子育て割合_2550'!$AE$165:$AI$165,
     AND($G$108=5,$G$111=2),'[3]031_43_子育て割合_2550'!$AM$165:$AQ$165
)</f>
        <v>#DIV/0!</v>
      </c>
      <c r="AQ118" s="196" t="e">
        <v>#DIV/0!</v>
      </c>
      <c r="AR118" s="196" t="e">
        <v>#DIV/0!</v>
      </c>
      <c r="AS118" s="196" t="e">
        <v>#DIV/0!</v>
      </c>
      <c r="AT118" s="192" t="e">
        <v>#DIV/0!</v>
      </c>
    </row>
    <row r="119" spans="2:46">
      <c r="B119" s="200"/>
      <c r="D119" s="100"/>
      <c r="E119" s="431"/>
      <c r="F119" s="124" t="s">
        <v>174</v>
      </c>
      <c r="G119" s="190" t="e">
        <f t="array" ref="G119:K119">_xlfn.IFS(
     AND($G$108=1,$G$111=1),'[3]031_43_子育て割合_2550'!$AY$166:$BC$166,
     AND($G$108=2,$G$111=1),'[3]031_43_子育て割合_2550'!$BG$166:$BK$166,
     AND($G$108=3,$G$111=1),'[3]031_43_子育て割合_2550'!$BO$166:$BS$166,
     AND($G$108=4,$G$111=1),'[3]031_43_子育て割合_2550'!$BW$166:$CA$166,
     AND($G$108=5,$G$111=1),'[3]031_43_子育て割合_2550'!$CE$166:$CI$166,
     AND($G$108=1,$G$111=2),'[3]031_43_子育て割合_2550'!$G$166:$K$166,
     AND($G$108=2,$G$111=2),'[3]031_43_子育て割合_2550'!$O$166:$S$166,
     AND($G$108=3,$G$111=2),'[3]031_43_子育て割合_2550'!$W$166:$AA$166,
     AND($G$108=4,$G$111=2),'[3]031_43_子育て割合_2550'!$AE$166:$AI$166,
     AND($G$108=5,$G$111=2),'[3]031_43_子育て割合_2550'!$AM$166:$AQ$166
)</f>
        <v>#DIV/0!</v>
      </c>
      <c r="H119" s="195" t="e">
        <v>#DIV/0!</v>
      </c>
      <c r="I119" s="195" t="e">
        <v>#DIV/0!</v>
      </c>
      <c r="J119" s="195" t="e">
        <v>#DIV/0!</v>
      </c>
      <c r="K119" s="193" t="e">
        <v>#DIV/0!</v>
      </c>
      <c r="M119" s="124" t="s">
        <v>174</v>
      </c>
      <c r="N119" s="190" t="e">
        <f t="array" ref="N119:R119">_xlfn.IFS(
     AND($G$108=1,$G$111=1),'[3]031_43_子育て割合_2550'!$AY$167:$BC$167,
     AND($G$108=2,$G$111=1),'[3]031_43_子育て割合_2550'!$BG$167:$BK$167,
     AND($G$108=3,$G$111=1),'[3]031_43_子育て割合_2550'!$BO$167:$BS$167,
     AND($G$108=4,$G$111=1),'[3]031_43_子育て割合_2550'!$BW$167:$CA$167,
     AND($G$108=5,$G$111=1),'[3]031_43_子育て割合_2550'!$CE$167:$CI$167,
     AND($G$108=1,$G$111=2),'[3]031_43_子育て割合_2550'!$G$167:$K$167,
     AND($G$108=2,$G$111=2),'[3]031_43_子育て割合_2550'!$O$167:$S$167,
     AND($G$108=3,$G$111=2),'[3]031_43_子育て割合_2550'!$W$167:$AA$167,
     AND($G$108=4,$G$111=2),'[3]031_43_子育て割合_2550'!$AE$167:$AI$167,
     AND($G$108=5,$G$111=2),'[3]031_43_子育て割合_2550'!$AM$167:$AQ$167
)</f>
        <v>#DIV/0!</v>
      </c>
      <c r="O119" s="195" t="e">
        <v>#DIV/0!</v>
      </c>
      <c r="P119" s="195" t="e">
        <v>#DIV/0!</v>
      </c>
      <c r="Q119" s="195" t="e">
        <v>#DIV/0!</v>
      </c>
      <c r="R119" s="193" t="e">
        <v>#DIV/0!</v>
      </c>
      <c r="T119" s="124" t="s">
        <v>174</v>
      </c>
      <c r="U119" s="190" t="e">
        <f t="array" ref="U119:Y119">_xlfn.IFS(
     AND($G$108=1,$G$111=1),'[3]031_43_子育て割合_2550'!$AY$168:$BC$168,
     AND($G$108=2,$G$111=1),'[3]031_43_子育て割合_2550'!$BG$168:$BK$168,
     AND($G$108=3,$G$111=1),'[3]031_43_子育て割合_2550'!$BO$168:$BS$168,
     AND($G$108=4,$G$111=1),'[3]031_43_子育て割合_2550'!$BW$168:$CA$168,
     AND($G$108=5,$G$111=1),'[3]031_43_子育て割合_2550'!$CE$168:$CI$168,
     AND($G$108=1,$G$111=2),'[3]031_43_子育て割合_2550'!$G$168:$K$168,
     AND($G$108=2,$G$111=2),'[3]031_43_子育て割合_2550'!$O$168:$S$168,
     AND($G$108=3,$G$111=2),'[3]031_43_子育て割合_2550'!$W$168:$AA$168,
     AND($G$108=4,$G$111=2),'[3]031_43_子育て割合_2550'!$AE$168:$AI$168,
     AND($G$108=5,$G$111=2),'[3]031_43_子育て割合_2550'!$AM$168:$AQ$168
)</f>
        <v>#DIV/0!</v>
      </c>
      <c r="V119" s="195" t="e">
        <v>#DIV/0!</v>
      </c>
      <c r="W119" s="195" t="e">
        <v>#DIV/0!</v>
      </c>
      <c r="X119" s="195" t="e">
        <v>#DIV/0!</v>
      </c>
      <c r="Y119" s="193" t="e">
        <v>#DIV/0!</v>
      </c>
      <c r="AA119" s="124" t="s">
        <v>174</v>
      </c>
      <c r="AB119" s="190" t="e">
        <f t="array" ref="AB119:AF119">_xlfn.IFS(
     AND($G$108=1,$G$111=1),'[3]031_43_子育て割合_2550'!$AY$169:$BC$169,
     AND($G$108=2,$G$111=1),'[3]031_43_子育て割合_2550'!$BG$169:$BK$169,
     AND($G$108=3,$G$111=1),'[3]031_43_子育て割合_2550'!$BO$169:$BS$169,
     AND($G$108=4,$G$111=1),'[3]031_43_子育て割合_2550'!$BW$169:$CA$169,
     AND($G$108=5,$G$111=1),'[3]031_43_子育て割合_2550'!$CE$169:$CI$169,
     AND($G$108=1,$G$111=2),'[3]031_43_子育て割合_2550'!$G$169:$K$169,
     AND($G$108=2,$G$111=2),'[3]031_43_子育て割合_2550'!$O$169:$S$169,
     AND($G$108=3,$G$111=2),'[3]031_43_子育て割合_2550'!$W$169:$AA$169,
     AND($G$108=4,$G$111=2),'[3]031_43_子育て割合_2550'!$AE$169:$AI$169,
     AND($G$108=5,$G$111=2),'[3]031_43_子育て割合_2550'!$AM$169:$AQ$169
)</f>
        <v>#DIV/0!</v>
      </c>
      <c r="AC119" s="195" t="e">
        <v>#DIV/0!</v>
      </c>
      <c r="AD119" s="195" t="e">
        <v>#DIV/0!</v>
      </c>
      <c r="AE119" s="195" t="e">
        <v>#DIV/0!</v>
      </c>
      <c r="AF119" s="193" t="e">
        <v>#DIV/0!</v>
      </c>
      <c r="AH119" s="124" t="s">
        <v>174</v>
      </c>
      <c r="AI119" s="190" t="e">
        <f t="array" ref="AI119:AM119">_xlfn.IFS(
     AND($G$108=1,$G$111=1),'[3]031_43_子育て割合_2550'!$AY$170:$BC$170,
     AND($G$108=2,$G$111=1),'[3]031_43_子育て割合_2550'!$BG$170:$BK$170,
     AND($G$108=3,$G$111=1),'[3]031_43_子育て割合_2550'!$BO$170:$BS$170,
     AND($G$108=4,$G$111=1),'[3]031_43_子育て割合_2550'!$BW$170:$CA$170,
     AND($G$108=5,$G$111=1),'[3]031_43_子育て割合_2550'!$CE$170:$CI$170,
     AND($G$108=1,$G$111=2),'[3]031_43_子育て割合_2550'!$G$170:$K$170,
     AND($G$108=2,$G$111=2),'[3]031_43_子育て割合_2550'!$O$170:$S$170,
     AND($G$108=3,$G$111=2),'[3]031_43_子育て割合_2550'!$W$170:$AA$170,
     AND($G$108=4,$G$111=2),'[3]031_43_子育て割合_2550'!$AE$170:$AI$170,
     AND($G$108=5,$G$111=2),'[3]031_43_子育て割合_2550'!$AM$170:$AQ$170
)</f>
        <v>#DIV/0!</v>
      </c>
      <c r="AJ119" s="195" t="e">
        <v>#DIV/0!</v>
      </c>
      <c r="AK119" s="195" t="e">
        <v>#DIV/0!</v>
      </c>
      <c r="AL119" s="195" t="e">
        <v>#DIV/0!</v>
      </c>
      <c r="AM119" s="193" t="e">
        <v>#DIV/0!</v>
      </c>
      <c r="AO119" s="124" t="s">
        <v>174</v>
      </c>
      <c r="AP119" s="190" t="e">
        <f t="array" ref="AP119:AT119">_xlfn.IFS(
     AND($G$108=1,$G$111=1),'[3]031_43_子育て割合_2550'!$AY$171:$BC$171,
     AND($G$108=2,$G$111=1),'[3]031_43_子育て割合_2550'!$BG$171:$BK$171,
     AND($G$108=3,$G$111=1),'[3]031_43_子育て割合_2550'!$BO$171:$BS$171,
     AND($G$108=4,$G$111=1),'[3]031_43_子育て割合_2550'!$BW$171:$CA$171,
     AND($G$108=5,$G$111=1),'[3]031_43_子育て割合_2550'!$CE$171:$CI$171,
     AND($G$108=1,$G$111=2),'[3]031_43_子育て割合_2550'!$G$171:$K$171,
     AND($G$108=2,$G$111=2),'[3]031_43_子育て割合_2550'!$O$171:$S$171,
     AND($G$108=3,$G$111=2),'[3]031_43_子育て割合_2550'!$W$171:$AA$171,
     AND($G$108=4,$G$111=2),'[3]031_43_子育て割合_2550'!$AE$171:$AI$171,
     AND($G$108=5,$G$111=2),'[3]031_43_子育て割合_2550'!$AM$171:$AQ$171
)</f>
        <v>#DIV/0!</v>
      </c>
      <c r="AQ119" s="195" t="e">
        <v>#DIV/0!</v>
      </c>
      <c r="AR119" s="195" t="e">
        <v>#DIV/0!</v>
      </c>
      <c r="AS119" s="195" t="e">
        <v>#DIV/0!</v>
      </c>
      <c r="AT119" s="193" t="e">
        <v>#DIV/0!</v>
      </c>
    </row>
    <row r="120" spans="2:46">
      <c r="B120" s="200"/>
      <c r="D120" s="100"/>
      <c r="E120" s="431"/>
      <c r="F120" s="124" t="s">
        <v>175</v>
      </c>
      <c r="G120" s="190" t="e">
        <f t="array" ref="G120:K120">_xlfn.IFS(
     AND($G$108=1,$G$111=1),'[3]031_43_子育て割合_2550'!$AY$172:$BC$172,
     AND($G$108=2,$G$111=1),'[3]031_43_子育て割合_2550'!$BG$172:$BK$172,
     AND($G$108=3,$G$111=1),'[3]031_43_子育て割合_2550'!$BO$172:$BS$172,
     AND($G$108=4,$G$111=1),'[3]031_43_子育て割合_2550'!$BW$172:$CA$172,
     AND($G$108=5,$G$111=1),'[3]031_43_子育て割合_2550'!$CE$172:$CI$172,
     AND($G$108=1,$G$111=2),'[3]031_43_子育て割合_2550'!$G$172:$K$172,
     AND($G$108=2,$G$111=2),'[3]031_43_子育て割合_2550'!$O$172:$S$172,
     AND($G$108=3,$G$111=2),'[3]031_43_子育て割合_2550'!$W$172:$AA$172,
     AND($G$108=4,$G$111=2),'[3]031_43_子育て割合_2550'!$AE$172:$AI$172,
     AND($G$108=5,$G$111=2),'[3]031_43_子育て割合_2550'!$AM$172:$AQ$172
)</f>
        <v>#DIV/0!</v>
      </c>
      <c r="H120" s="195" t="e">
        <v>#DIV/0!</v>
      </c>
      <c r="I120" s="195" t="e">
        <v>#DIV/0!</v>
      </c>
      <c r="J120" s="195" t="e">
        <v>#DIV/0!</v>
      </c>
      <c r="K120" s="193" t="e">
        <v>#DIV/0!</v>
      </c>
      <c r="M120" s="124" t="s">
        <v>175</v>
      </c>
      <c r="N120" s="190" t="e">
        <f t="array" ref="N120:R120">_xlfn.IFS(
     AND($G$108=1,$G$111=1),'[3]031_43_子育て割合_2550'!$AY$173:$BC$173,
     AND($G$108=2,$G$111=1),'[3]031_43_子育て割合_2550'!$BG$173:$BK$173,
     AND($G$108=3,$G$111=1),'[3]031_43_子育て割合_2550'!$BO$173:$BS$173,
     AND($G$108=4,$G$111=1),'[3]031_43_子育て割合_2550'!$BW$173:$CA$173,
     AND($G$108=5,$G$111=1),'[3]031_43_子育て割合_2550'!$CE$173:$CI$173,
     AND($G$108=1,$G$111=2),'[3]031_43_子育て割合_2550'!$G$173:$K$173,
     AND($G$108=2,$G$111=2),'[3]031_43_子育て割合_2550'!$O$173:$S$173,
     AND($G$108=3,$G$111=2),'[3]031_43_子育て割合_2550'!$W$173:$AA$173,
     AND($G$108=4,$G$111=2),'[3]031_43_子育て割合_2550'!$AE$173:$AI$173,
     AND($G$108=5,$G$111=2),'[3]031_43_子育て割合_2550'!$AM$173:$AQ$173
)</f>
        <v>#DIV/0!</v>
      </c>
      <c r="O120" s="195" t="e">
        <v>#DIV/0!</v>
      </c>
      <c r="P120" s="195" t="e">
        <v>#DIV/0!</v>
      </c>
      <c r="Q120" s="195" t="e">
        <v>#DIV/0!</v>
      </c>
      <c r="R120" s="193" t="e">
        <v>#DIV/0!</v>
      </c>
      <c r="T120" s="124" t="s">
        <v>175</v>
      </c>
      <c r="U120" s="190" t="e">
        <f t="array" ref="U120:Y120">_xlfn.IFS(
     AND($G$108=1,$G$111=1),'[3]031_43_子育て割合_2550'!$AY$174:$BC$174,
     AND($G$108=2,$G$111=1),'[3]031_43_子育て割合_2550'!$BG$174:$BK$174,
     AND($G$108=3,$G$111=1),'[3]031_43_子育て割合_2550'!$BO$174:$BS$174,
     AND($G$108=4,$G$111=1),'[3]031_43_子育て割合_2550'!$BW$174:$CA$174,
     AND($G$108=5,$G$111=1),'[3]031_43_子育て割合_2550'!$CE$174:$CI$174,
     AND($G$108=1,$G$111=2),'[3]031_43_子育て割合_2550'!$G$174:$K$174,
     AND($G$108=2,$G$111=2),'[3]031_43_子育て割合_2550'!$O$174:$S$174,
     AND($G$108=3,$G$111=2),'[3]031_43_子育て割合_2550'!$W$174:$AA$174,
     AND($G$108=4,$G$111=2),'[3]031_43_子育て割合_2550'!$AE$174:$AI$174,
     AND($G$108=5,$G$111=2),'[3]031_43_子育て割合_2550'!$AM$174:$AQ$174
)</f>
        <v>#DIV/0!</v>
      </c>
      <c r="V120" s="195" t="e">
        <v>#DIV/0!</v>
      </c>
      <c r="W120" s="195" t="e">
        <v>#DIV/0!</v>
      </c>
      <c r="X120" s="195" t="e">
        <v>#DIV/0!</v>
      </c>
      <c r="Y120" s="193" t="e">
        <v>#DIV/0!</v>
      </c>
      <c r="AA120" s="124" t="s">
        <v>175</v>
      </c>
      <c r="AB120" s="190" t="e">
        <f t="array" ref="AB120:AF120">_xlfn.IFS(
     AND($G$108=1,$G$111=1),'[3]031_43_子育て割合_2550'!$AY$175:$BC$175,
     AND($G$108=2,$G$111=1),'[3]031_43_子育て割合_2550'!$BG$175:$BK$175,
     AND($G$108=3,$G$111=1),'[3]031_43_子育て割合_2550'!$BO$175:$BS$175,
     AND($G$108=4,$G$111=1),'[3]031_43_子育て割合_2550'!$BW$175:$CA$175,
     AND($G$108=5,$G$111=1),'[3]031_43_子育て割合_2550'!$CE$175:$CI$175,
     AND($G$108=1,$G$111=2),'[3]031_43_子育て割合_2550'!$G$175:$K$175,
     AND($G$108=2,$G$111=2),'[3]031_43_子育て割合_2550'!$O$175:$S$175,
     AND($G$108=3,$G$111=2),'[3]031_43_子育て割合_2550'!$W$175:$AA$175,
     AND($G$108=4,$G$111=2),'[3]031_43_子育て割合_2550'!$AE$175:$AI$175,
     AND($G$108=5,$G$111=2),'[3]031_43_子育て割合_2550'!$AM$175:$AQ$175
)</f>
        <v>#DIV/0!</v>
      </c>
      <c r="AC120" s="195" t="e">
        <v>#DIV/0!</v>
      </c>
      <c r="AD120" s="195" t="e">
        <v>#DIV/0!</v>
      </c>
      <c r="AE120" s="195" t="e">
        <v>#DIV/0!</v>
      </c>
      <c r="AF120" s="193" t="e">
        <v>#DIV/0!</v>
      </c>
      <c r="AH120" s="124" t="s">
        <v>175</v>
      </c>
      <c r="AI120" s="190" t="e">
        <f t="array" ref="AI120:AM120">_xlfn.IFS(
     AND($G$108=1,$G$111=1),'[3]031_43_子育て割合_2550'!$AY$176:$BC$176,
     AND($G$108=2,$G$111=1),'[3]031_43_子育て割合_2550'!$BG$176:$BK$176,
     AND($G$108=3,$G$111=1),'[3]031_43_子育て割合_2550'!$BO$176:$BS$176,
     AND($G$108=4,$G$111=1),'[3]031_43_子育て割合_2550'!$BW$176:$CA$176,
     AND($G$108=5,$G$111=1),'[3]031_43_子育て割合_2550'!$CE$176:$CI$176,
     AND($G$108=1,$G$111=2),'[3]031_43_子育て割合_2550'!$G$176:$K$176,
     AND($G$108=2,$G$111=2),'[3]031_43_子育て割合_2550'!$O$176:$S$176,
     AND($G$108=3,$G$111=2),'[3]031_43_子育て割合_2550'!$W$176:$AA$176,
     AND($G$108=4,$G$111=2),'[3]031_43_子育て割合_2550'!$AE$176:$AI$176,
     AND($G$108=5,$G$111=2),'[3]031_43_子育て割合_2550'!$AM$176:$AQ$176
)</f>
        <v>#DIV/0!</v>
      </c>
      <c r="AJ120" s="195" t="e">
        <v>#DIV/0!</v>
      </c>
      <c r="AK120" s="195" t="e">
        <v>#DIV/0!</v>
      </c>
      <c r="AL120" s="195" t="e">
        <v>#DIV/0!</v>
      </c>
      <c r="AM120" s="193" t="e">
        <v>#DIV/0!</v>
      </c>
      <c r="AO120" s="124" t="s">
        <v>175</v>
      </c>
      <c r="AP120" s="190" t="e">
        <f t="array" ref="AP120:AT120">_xlfn.IFS(
     AND($G$108=1,$G$111=1),'[3]031_43_子育て割合_2550'!$AY$177:$BC$177,
     AND($G$108=2,$G$111=1),'[3]031_43_子育て割合_2550'!$BG$177:$BK$177,
     AND($G$108=3,$G$111=1),'[3]031_43_子育て割合_2550'!$BO$177:$BS$177,
     AND($G$108=4,$G$111=1),'[3]031_43_子育て割合_2550'!$BW$177:$CA$177,
     AND($G$108=5,$G$111=1),'[3]031_43_子育て割合_2550'!$CE$177:$CI$177,
     AND($G$108=1,$G$111=2),'[3]031_43_子育て割合_2550'!$G$177:$K$177,
     AND($G$108=2,$G$111=2),'[3]031_43_子育て割合_2550'!$O$177:$S$177,
     AND($G$108=3,$G$111=2),'[3]031_43_子育て割合_2550'!$W$177:$AA$177,
     AND($G$108=4,$G$111=2),'[3]031_43_子育て割合_2550'!$AE$177:$AI$177,
     AND($G$108=5,$G$111=2),'[3]031_43_子育て割合_2550'!$AM$177:$AQ$177
)</f>
        <v>#DIV/0!</v>
      </c>
      <c r="AQ120" s="195" t="e">
        <v>#DIV/0!</v>
      </c>
      <c r="AR120" s="195" t="e">
        <v>#DIV/0!</v>
      </c>
      <c r="AS120" s="195" t="e">
        <v>#DIV/0!</v>
      </c>
      <c r="AT120" s="193" t="e">
        <v>#DIV/0!</v>
      </c>
    </row>
    <row r="121" spans="2:46">
      <c r="B121" s="200"/>
      <c r="D121" s="100"/>
      <c r="E121" s="431"/>
      <c r="F121" s="124" t="s">
        <v>176</v>
      </c>
      <c r="G121" s="190" t="e">
        <f t="array" ref="G121:K121">_xlfn.IFS(
     AND($G$108=1,$G$111=1),'[3]031_43_子育て割合_2550'!$AY$178:$BC$178,
     AND($G$108=2,$G$111=1),'[3]031_43_子育て割合_2550'!$BG$178:$BK$178,
     AND($G$108=3,$G$111=1),'[3]031_43_子育て割合_2550'!$BO$178:$BS$178,
     AND($G$108=4,$G$111=1),'[3]031_43_子育て割合_2550'!$BW$178:$CA$178,
     AND($G$108=5,$G$111=1),'[3]031_43_子育て割合_2550'!$CE$178:$CI$178,
     AND($G$108=1,$G$111=2),'[3]031_43_子育て割合_2550'!$G$178:$K$178,
     AND($G$108=2,$G$111=2),'[3]031_43_子育て割合_2550'!$O$178:$S$178,
     AND($G$108=3,$G$111=2),'[3]031_43_子育て割合_2550'!$W$178:$AA$178,
     AND($G$108=4,$G$111=2),'[3]031_43_子育て割合_2550'!$AE$178:$AI$178,
     AND($G$108=5,$G$111=2),'[3]031_43_子育て割合_2550'!$AM$178:$AQ$178
)</f>
        <v>#DIV/0!</v>
      </c>
      <c r="H121" s="195" t="e">
        <v>#DIV/0!</v>
      </c>
      <c r="I121" s="195" t="e">
        <v>#DIV/0!</v>
      </c>
      <c r="J121" s="195" t="e">
        <v>#DIV/0!</v>
      </c>
      <c r="K121" s="193" t="e">
        <v>#DIV/0!</v>
      </c>
      <c r="M121" s="124" t="s">
        <v>176</v>
      </c>
      <c r="N121" s="190" t="e">
        <f t="array" ref="N121:R121">_xlfn.IFS(
     AND($G$108=1,$G$111=1),'[3]031_43_子育て割合_2550'!$AY$179:$BC$179,
     AND($G$108=2,$G$111=1),'[3]031_43_子育て割合_2550'!$BG$179:$BK$179,
     AND($G$108=3,$G$111=1),'[3]031_43_子育て割合_2550'!$BO$179:$BS$179,
     AND($G$108=4,$G$111=1),'[3]031_43_子育て割合_2550'!$BW$179:$CA$179,
     AND($G$108=5,$G$111=1),'[3]031_43_子育て割合_2550'!$CE$179:$CI$179,
     AND($G$108=1,$G$111=2),'[3]031_43_子育て割合_2550'!$G$179:$K$179,
     AND($G$108=2,$G$111=2),'[3]031_43_子育て割合_2550'!$O$179:$S$179,
     AND($G$108=3,$G$111=2),'[3]031_43_子育て割合_2550'!$W$179:$AA$179,
     AND($G$108=4,$G$111=2),'[3]031_43_子育て割合_2550'!$AE$179:$AI$179,
     AND($G$108=5,$G$111=2),'[3]031_43_子育て割合_2550'!$AM$179:$AQ$179
)</f>
        <v>#DIV/0!</v>
      </c>
      <c r="O121" s="195" t="e">
        <v>#DIV/0!</v>
      </c>
      <c r="P121" s="195" t="e">
        <v>#DIV/0!</v>
      </c>
      <c r="Q121" s="195" t="e">
        <v>#DIV/0!</v>
      </c>
      <c r="R121" s="193" t="e">
        <v>#DIV/0!</v>
      </c>
      <c r="T121" s="124" t="s">
        <v>176</v>
      </c>
      <c r="U121" s="190" t="e">
        <f t="array" ref="U121:Y121">_xlfn.IFS(
     AND($G$108=1,$G$111=1),'[3]031_43_子育て割合_2550'!$AY$180:$BC$180,
     AND($G$108=2,$G$111=1),'[3]031_43_子育て割合_2550'!$BG$180:$BK$180,
     AND($G$108=3,$G$111=1),'[3]031_43_子育て割合_2550'!$BO$180:$BS$180,
     AND($G$108=4,$G$111=1),'[3]031_43_子育て割合_2550'!$BW$180:$CA$180,
     AND($G$108=5,$G$111=1),'[3]031_43_子育て割合_2550'!$CE$180:$CI$180,
     AND($G$108=1,$G$111=2),'[3]031_43_子育て割合_2550'!$G$180:$K$180,
     AND($G$108=2,$G$111=2),'[3]031_43_子育て割合_2550'!$O$180:$S$180,
     AND($G$108=3,$G$111=2),'[3]031_43_子育て割合_2550'!$W$180:$AA$180,
     AND($G$108=4,$G$111=2),'[3]031_43_子育て割合_2550'!$AE$180:$AI$180,
     AND($G$108=5,$G$111=2),'[3]031_43_子育て割合_2550'!$AM$180:$AQ$180
)</f>
        <v>#DIV/0!</v>
      </c>
      <c r="V121" s="195" t="e">
        <v>#DIV/0!</v>
      </c>
      <c r="W121" s="195" t="e">
        <v>#DIV/0!</v>
      </c>
      <c r="X121" s="195" t="e">
        <v>#DIV/0!</v>
      </c>
      <c r="Y121" s="193" t="e">
        <v>#DIV/0!</v>
      </c>
      <c r="AA121" s="124" t="s">
        <v>176</v>
      </c>
      <c r="AB121" s="190" t="e">
        <f t="array" ref="AB121:AF121">_xlfn.IFS(
     AND($G$108=1,$G$111=1),'[3]031_43_子育て割合_2550'!$AY$181:$BC$181,
     AND($G$108=2,$G$111=1),'[3]031_43_子育て割合_2550'!$BG$181:$BK$181,
     AND($G$108=3,$G$111=1),'[3]031_43_子育て割合_2550'!$BO$181:$BS$181,
     AND($G$108=4,$G$111=1),'[3]031_43_子育て割合_2550'!$BW$181:$CA$181,
     AND($G$108=5,$G$111=1),'[3]031_43_子育て割合_2550'!$CE$181:$CI$181,
     AND($G$108=1,$G$111=2),'[3]031_43_子育て割合_2550'!$G$181:$K$181,
     AND($G$108=2,$G$111=2),'[3]031_43_子育て割合_2550'!$O$181:$S$181,
     AND($G$108=3,$G$111=2),'[3]031_43_子育て割合_2550'!$W$181:$AA$181,
     AND($G$108=4,$G$111=2),'[3]031_43_子育て割合_2550'!$AE$181:$AI$181,
     AND($G$108=5,$G$111=2),'[3]031_43_子育て割合_2550'!$AM$181:$AQ$181
)</f>
        <v>#DIV/0!</v>
      </c>
      <c r="AC121" s="195" t="e">
        <v>#DIV/0!</v>
      </c>
      <c r="AD121" s="195" t="e">
        <v>#DIV/0!</v>
      </c>
      <c r="AE121" s="195" t="e">
        <v>#DIV/0!</v>
      </c>
      <c r="AF121" s="193" t="e">
        <v>#DIV/0!</v>
      </c>
      <c r="AH121" s="124" t="s">
        <v>176</v>
      </c>
      <c r="AI121" s="190" t="e">
        <f t="array" ref="AI121:AM121">_xlfn.IFS(
     AND($G$108=1,$G$111=1),'[3]031_43_子育て割合_2550'!$AY$182:$BC$182,
     AND($G$108=2,$G$111=1),'[3]031_43_子育て割合_2550'!$BG$182:$BK$182,
     AND($G$108=3,$G$111=1),'[3]031_43_子育て割合_2550'!$BO$182:$BS$182,
     AND($G$108=4,$G$111=1),'[3]031_43_子育て割合_2550'!$BW$182:$CA$182,
     AND($G$108=5,$G$111=1),'[3]031_43_子育て割合_2550'!$CE$182:$CI$182,
     AND($G$108=1,$G$111=2),'[3]031_43_子育て割合_2550'!$G$182:$K$182,
     AND($G$108=2,$G$111=2),'[3]031_43_子育て割合_2550'!$O$182:$S$182,
     AND($G$108=3,$G$111=2),'[3]031_43_子育て割合_2550'!$W$182:$AA$182,
     AND($G$108=4,$G$111=2),'[3]031_43_子育て割合_2550'!$AE$182:$AI$182,
     AND($G$108=5,$G$111=2),'[3]031_43_子育て割合_2550'!$AM$182:$AQ$182
)</f>
        <v>#DIV/0!</v>
      </c>
      <c r="AJ121" s="195" t="e">
        <v>#DIV/0!</v>
      </c>
      <c r="AK121" s="195" t="e">
        <v>#DIV/0!</v>
      </c>
      <c r="AL121" s="195" t="e">
        <v>#DIV/0!</v>
      </c>
      <c r="AM121" s="193" t="e">
        <v>#DIV/0!</v>
      </c>
      <c r="AO121" s="124" t="s">
        <v>176</v>
      </c>
      <c r="AP121" s="190" t="e">
        <f t="array" ref="AP121:AT121">_xlfn.IFS(
     AND($G$108=1,$G$111=1),'[3]031_43_子育て割合_2550'!$AY$183:$BC$183,
     AND($G$108=2,$G$111=1),'[3]031_43_子育て割合_2550'!$BG$183:$BK$183,
     AND($G$108=3,$G$111=1),'[3]031_43_子育て割合_2550'!$BO$183:$BS$183,
     AND($G$108=4,$G$111=1),'[3]031_43_子育て割合_2550'!$BW$183:$CA$183,
     AND($G$108=5,$G$111=1),'[3]031_43_子育て割合_2550'!$CE$183:$CI$183,
     AND($G$108=1,$G$111=2),'[3]031_43_子育て割合_2550'!$G$183:$K$183,
     AND($G$108=2,$G$111=2),'[3]031_43_子育て割合_2550'!$O$183:$S$183,
     AND($G$108=3,$G$111=2),'[3]031_43_子育て割合_2550'!$W$183:$AA$183,
     AND($G$108=4,$G$111=2),'[3]031_43_子育て割合_2550'!$AE$183:$AI$183,
     AND($G$108=5,$G$111=2),'[3]031_43_子育て割合_2550'!$AM$183:$AQ$183
)</f>
        <v>#DIV/0!</v>
      </c>
      <c r="AQ121" s="195" t="e">
        <v>#DIV/0!</v>
      </c>
      <c r="AR121" s="195" t="e">
        <v>#DIV/0!</v>
      </c>
      <c r="AS121" s="195" t="e">
        <v>#DIV/0!</v>
      </c>
      <c r="AT121" s="193" t="e">
        <v>#DIV/0!</v>
      </c>
    </row>
    <row r="122" spans="2:46">
      <c r="B122" s="200"/>
      <c r="D122" s="100"/>
      <c r="E122" s="431"/>
      <c r="F122" s="125" t="s">
        <v>154</v>
      </c>
      <c r="G122" s="191" t="e">
        <f t="array" ref="G122:K122">_xlfn.IFS(
     AND($G$108=1,$G$111=1),'[3]031_43_子育て割合_2550'!$AY$184:$BC$184,
     AND($G$108=2,$G$111=1),'[3]031_43_子育て割合_2550'!$BG$184:$BK$184,
     AND($G$108=3,$G$111=1),'[3]031_43_子育て割合_2550'!$BO$184:$BS$184,
     AND($G$108=4,$G$111=1),'[3]031_43_子育て割合_2550'!$BW$184:$CA$184,
     AND($G$108=5,$G$111=1),'[3]031_43_子育て割合_2550'!$CE$184:$CI$184,
     AND($G$108=1,$G$111=2),'[3]031_43_子育て割合_2550'!$G$184:$K$184,
     AND($G$108=2,$G$111=2),'[3]031_43_子育て割合_2550'!$O$184:$S$184,
     AND($G$108=3,$G$111=2),'[3]031_43_子育て割合_2550'!$W$184:$AA$184,
     AND($G$108=4,$G$111=2),'[3]031_43_子育て割合_2550'!$AE$184:$AI$184,
     AND($G$108=5,$G$111=2),'[3]031_43_子育て割合_2550'!$AM$184:$AQ$184
)</f>
        <v>#DIV/0!</v>
      </c>
      <c r="H122" s="197" t="e">
        <v>#DIV/0!</v>
      </c>
      <c r="I122" s="197" t="e">
        <v>#DIV/0!</v>
      </c>
      <c r="J122" s="197" t="e">
        <v>#DIV/0!</v>
      </c>
      <c r="K122" s="194" t="e">
        <v>#DIV/0!</v>
      </c>
      <c r="M122" s="125" t="s">
        <v>154</v>
      </c>
      <c r="N122" s="191" t="e">
        <f t="array" ref="N122:R122">_xlfn.IFS(
     AND($G$108=1,$G$111=1),'[3]031_43_子育て割合_2550'!$AY$185:$BC$185,
     AND($G$108=2,$G$111=1),'[3]031_43_子育て割合_2550'!$BG$185:$BK$185,
     AND($G$108=3,$G$111=1),'[3]031_43_子育て割合_2550'!$BO$185:$BS$185,
     AND($G$108=4,$G$111=1),'[3]031_43_子育て割合_2550'!$BW$185:$CA$185,
     AND($G$108=5,$G$111=1),'[3]031_43_子育て割合_2550'!$CE$185:$CI$185,
     AND($G$108=1,$G$111=2),'[3]031_43_子育て割合_2550'!$G$185:$K$185,
     AND($G$108=2,$G$111=2),'[3]031_43_子育て割合_2550'!$O$185:$S$185,
     AND($G$108=3,$G$111=2),'[3]031_43_子育て割合_2550'!$W$185:$AA$185,
     AND($G$108=4,$G$111=2),'[3]031_43_子育て割合_2550'!$AE$185:$AI$185,
     AND($G$108=5,$G$111=2),'[3]031_43_子育て割合_2550'!$AM$185:$AQ$185
)</f>
        <v>#DIV/0!</v>
      </c>
      <c r="O122" s="197" t="e">
        <v>#DIV/0!</v>
      </c>
      <c r="P122" s="197" t="e">
        <v>#DIV/0!</v>
      </c>
      <c r="Q122" s="197" t="e">
        <v>#DIV/0!</v>
      </c>
      <c r="R122" s="194" t="e">
        <v>#DIV/0!</v>
      </c>
      <c r="T122" s="125" t="s">
        <v>154</v>
      </c>
      <c r="U122" s="191" t="e">
        <f t="array" ref="U122:Y122">_xlfn.IFS(
     AND($G$108=1,$G$111=1),'[3]031_43_子育て割合_2550'!$AY$186:$BC$186,
     AND($G$108=2,$G$111=1),'[3]031_43_子育て割合_2550'!$BG$186:$BK$186,
     AND($G$108=3,$G$111=1),'[3]031_43_子育て割合_2550'!$BO$186:$BS$186,
     AND($G$108=4,$G$111=1),'[3]031_43_子育て割合_2550'!$BW$186:$CA$186,
     AND($G$108=5,$G$111=1),'[3]031_43_子育て割合_2550'!$CE$186:$CI$186,
     AND($G$108=1,$G$111=2),'[3]031_43_子育て割合_2550'!$G$186:$K$186,
     AND($G$108=2,$G$111=2),'[3]031_43_子育て割合_2550'!$O$186:$S$186,
     AND($G$108=3,$G$111=2),'[3]031_43_子育て割合_2550'!$W$186:$AA$186,
     AND($G$108=4,$G$111=2),'[3]031_43_子育て割合_2550'!$AE$186:$AI$186,
     AND($G$108=5,$G$111=2),'[3]031_43_子育て割合_2550'!$AM$186:$AQ$186
)</f>
        <v>#DIV/0!</v>
      </c>
      <c r="V122" s="197" t="e">
        <v>#DIV/0!</v>
      </c>
      <c r="W122" s="197" t="e">
        <v>#DIV/0!</v>
      </c>
      <c r="X122" s="197" t="e">
        <v>#DIV/0!</v>
      </c>
      <c r="Y122" s="194" t="e">
        <v>#DIV/0!</v>
      </c>
      <c r="AA122" s="125" t="s">
        <v>154</v>
      </c>
      <c r="AB122" s="191" t="e">
        <f t="array" ref="AB122:AF122">_xlfn.IFS(
     AND($G$108=1,$G$111=1),'[3]031_43_子育て割合_2550'!$AY$187:$BC$187,
     AND($G$108=2,$G$111=1),'[3]031_43_子育て割合_2550'!$BG$187:$BK$187,
     AND($G$108=3,$G$111=1),'[3]031_43_子育て割合_2550'!$BO$187:$BS$187,
     AND($G$108=4,$G$111=1),'[3]031_43_子育て割合_2550'!$BW$187:$CA$187,
     AND($G$108=5,$G$111=1),'[3]031_43_子育て割合_2550'!$CE$187:$CI$187,
     AND($G$108=1,$G$111=2),'[3]031_43_子育て割合_2550'!$G$187:$K$187,
     AND($G$108=2,$G$111=2),'[3]031_43_子育て割合_2550'!$O$187:$S$187,
     AND($G$108=3,$G$111=2),'[3]031_43_子育て割合_2550'!$W$187:$AA$187,
     AND($G$108=4,$G$111=2),'[3]031_43_子育て割合_2550'!$AE$187:$AI$187,
     AND($G$108=5,$G$111=2),'[3]031_43_子育て割合_2550'!$AM$187:$AQ$187
)</f>
        <v>#DIV/0!</v>
      </c>
      <c r="AC122" s="197" t="e">
        <v>#DIV/0!</v>
      </c>
      <c r="AD122" s="197" t="e">
        <v>#DIV/0!</v>
      </c>
      <c r="AE122" s="197" t="e">
        <v>#DIV/0!</v>
      </c>
      <c r="AF122" s="194" t="e">
        <v>#DIV/0!</v>
      </c>
      <c r="AH122" s="125" t="s">
        <v>154</v>
      </c>
      <c r="AI122" s="191" t="e">
        <f t="array" ref="AI122:AM122">_xlfn.IFS(
     AND($G$108=1,$G$111=1),'[3]031_43_子育て割合_2550'!$AY$188:$BC$188,
     AND($G$108=2,$G$111=1),'[3]031_43_子育て割合_2550'!$BG$188:$BK$188,
     AND($G$108=3,$G$111=1),'[3]031_43_子育て割合_2550'!$BO$188:$BS$188,
     AND($G$108=4,$G$111=1),'[3]031_43_子育て割合_2550'!$BW$188:$CA$188,
     AND($G$108=5,$G$111=1),'[3]031_43_子育て割合_2550'!$CE$188:$CI$188,
     AND($G$108=1,$G$111=2),'[3]031_43_子育て割合_2550'!$G$188:$K$188,
     AND($G$108=2,$G$111=2),'[3]031_43_子育て割合_2550'!$O$188:$S$188,
     AND($G$108=3,$G$111=2),'[3]031_43_子育て割合_2550'!$W$188:$AA$188,
     AND($G$108=4,$G$111=2),'[3]031_43_子育て割合_2550'!$AE$188:$AI$188,
     AND($G$108=5,$G$111=2),'[3]031_43_子育て割合_2550'!$AM$188:$AQ$188
)</f>
        <v>#DIV/0!</v>
      </c>
      <c r="AJ122" s="197" t="e">
        <v>#DIV/0!</v>
      </c>
      <c r="AK122" s="197" t="e">
        <v>#DIV/0!</v>
      </c>
      <c r="AL122" s="197" t="e">
        <v>#DIV/0!</v>
      </c>
      <c r="AM122" s="194" t="e">
        <v>#DIV/0!</v>
      </c>
      <c r="AO122" s="125" t="s">
        <v>154</v>
      </c>
      <c r="AP122" s="191" t="e">
        <f t="array" ref="AP122:AT122">_xlfn.IFS(
     AND($G$108=1,$G$111=1),'[3]031_43_子育て割合_2550'!$AY$189:$BC$189,
     AND($G$108=2,$G$111=1),'[3]031_43_子育て割合_2550'!$BG$189:$BK$189,
     AND($G$108=3,$G$111=1),'[3]031_43_子育て割合_2550'!$BO$189:$BS$189,
     AND($G$108=4,$G$111=1),'[3]031_43_子育て割合_2550'!$BW$189:$CA$189,
     AND($G$108=5,$G$111=1),'[3]031_43_子育て割合_2550'!$CE$189:$CI$189,
     AND($G$108=1,$G$111=2),'[3]031_43_子育て割合_2550'!$G$189:$K$189,
     AND($G$108=2,$G$111=2),'[3]031_43_子育て割合_2550'!$O$189:$S$189,
     AND($G$108=3,$G$111=2),'[3]031_43_子育て割合_2550'!$W$189:$AA$189,
     AND($G$108=4,$G$111=2),'[3]031_43_子育て割合_2550'!$AE$189:$AI$189,
     AND($G$108=5,$G$111=2),'[3]031_43_子育て割合_2550'!$AM$189:$AQ$189
)</f>
        <v>#DIV/0!</v>
      </c>
      <c r="AQ122" s="197" t="e">
        <v>#DIV/0!</v>
      </c>
      <c r="AR122" s="197" t="e">
        <v>#DIV/0!</v>
      </c>
      <c r="AS122" s="197" t="e">
        <v>#DIV/0!</v>
      </c>
      <c r="AT122" s="194" t="e">
        <v>#DIV/0!</v>
      </c>
    </row>
    <row r="123" spans="2:46">
      <c r="B123" s="200"/>
      <c r="D123" s="100"/>
      <c r="E123" s="431"/>
      <c r="F123" s="431"/>
      <c r="G123" s="431"/>
      <c r="H123" s="431"/>
      <c r="I123" s="431"/>
      <c r="J123" s="431"/>
      <c r="K123" s="431"/>
      <c r="N123" s="431"/>
      <c r="O123" s="431"/>
      <c r="P123" s="431"/>
      <c r="Q123" s="431"/>
      <c r="R123" s="431"/>
      <c r="U123" s="431"/>
      <c r="V123" s="431"/>
      <c r="W123" s="431"/>
      <c r="X123" s="431"/>
      <c r="Y123" s="431"/>
      <c r="AB123" s="431"/>
      <c r="AC123" s="431"/>
      <c r="AD123" s="431"/>
      <c r="AE123" s="431"/>
      <c r="AF123" s="431"/>
      <c r="AI123" s="431"/>
      <c r="AJ123" s="431"/>
      <c r="AK123" s="431"/>
      <c r="AL123" s="431"/>
      <c r="AM123" s="431"/>
      <c r="AP123" s="431"/>
      <c r="AQ123" s="431"/>
      <c r="AR123" s="431"/>
      <c r="AS123" s="431"/>
      <c r="AT123" s="431"/>
    </row>
    <row r="124" spans="2:46">
      <c r="B124" s="200"/>
      <c r="D124" s="100"/>
      <c r="E124" s="431"/>
      <c r="F124" s="1" t="s">
        <v>365</v>
      </c>
      <c r="G124" s="431"/>
      <c r="H124" s="431"/>
      <c r="I124" s="431"/>
      <c r="J124" s="431"/>
      <c r="K124" s="431"/>
      <c r="L124" s="431"/>
      <c r="M124" s="431"/>
      <c r="N124" s="431"/>
      <c r="O124" s="431"/>
      <c r="P124" s="431"/>
      <c r="Q124" s="431"/>
      <c r="R124" s="431"/>
      <c r="S124" s="431"/>
      <c r="T124" s="431"/>
      <c r="U124" s="431"/>
      <c r="V124" s="431"/>
      <c r="W124" s="431"/>
      <c r="X124" s="431"/>
      <c r="Y124" s="431"/>
      <c r="AB124" s="431"/>
      <c r="AC124" s="431"/>
      <c r="AD124" s="431"/>
      <c r="AE124" s="431"/>
      <c r="AF124" s="431"/>
      <c r="AI124" s="431"/>
      <c r="AJ124" s="431"/>
      <c r="AK124" s="431"/>
      <c r="AL124" s="431"/>
      <c r="AM124" s="431"/>
      <c r="AP124" s="431"/>
      <c r="AQ124" s="431"/>
      <c r="AR124" s="431"/>
      <c r="AS124" s="431"/>
      <c r="AT124" s="431"/>
    </row>
    <row r="125" spans="2:46">
      <c r="B125" s="200"/>
      <c r="D125" s="100"/>
      <c r="E125" s="431"/>
      <c r="F125" s="3" t="s">
        <v>96</v>
      </c>
      <c r="M125" s="3" t="s">
        <v>97</v>
      </c>
      <c r="T125" s="3" t="s">
        <v>98</v>
      </c>
      <c r="AA125" s="3" t="s">
        <v>99</v>
      </c>
      <c r="AH125" s="3" t="s">
        <v>100</v>
      </c>
      <c r="AO125" s="3" t="s">
        <v>101</v>
      </c>
    </row>
    <row r="126" spans="2:46">
      <c r="B126" s="200"/>
      <c r="D126" s="100"/>
      <c r="E126" s="431"/>
      <c r="F126" s="477" t="s">
        <v>327</v>
      </c>
      <c r="G126" s="93" t="s">
        <v>161</v>
      </c>
      <c r="H126" s="93" t="s">
        <v>162</v>
      </c>
      <c r="I126" s="93" t="s">
        <v>163</v>
      </c>
      <c r="J126" s="93" t="s">
        <v>164</v>
      </c>
      <c r="K126" s="94" t="s">
        <v>165</v>
      </c>
      <c r="M126" s="477" t="s">
        <v>327</v>
      </c>
      <c r="N126" s="93" t="s">
        <v>161</v>
      </c>
      <c r="O126" s="93" t="s">
        <v>162</v>
      </c>
      <c r="P126" s="93" t="s">
        <v>163</v>
      </c>
      <c r="Q126" s="93" t="s">
        <v>164</v>
      </c>
      <c r="R126" s="94" t="s">
        <v>165</v>
      </c>
      <c r="T126" s="477" t="s">
        <v>327</v>
      </c>
      <c r="U126" s="93" t="s">
        <v>161</v>
      </c>
      <c r="V126" s="93" t="s">
        <v>162</v>
      </c>
      <c r="W126" s="93" t="s">
        <v>163</v>
      </c>
      <c r="X126" s="93" t="s">
        <v>164</v>
      </c>
      <c r="Y126" s="94" t="s">
        <v>165</v>
      </c>
      <c r="AA126" s="477" t="s">
        <v>327</v>
      </c>
      <c r="AB126" s="93" t="s">
        <v>161</v>
      </c>
      <c r="AC126" s="93" t="s">
        <v>162</v>
      </c>
      <c r="AD126" s="93" t="s">
        <v>163</v>
      </c>
      <c r="AE126" s="93" t="s">
        <v>164</v>
      </c>
      <c r="AF126" s="94" t="s">
        <v>165</v>
      </c>
      <c r="AH126" s="477" t="s">
        <v>327</v>
      </c>
      <c r="AI126" s="93" t="s">
        <v>161</v>
      </c>
      <c r="AJ126" s="93" t="s">
        <v>162</v>
      </c>
      <c r="AK126" s="93" t="s">
        <v>163</v>
      </c>
      <c r="AL126" s="93" t="s">
        <v>164</v>
      </c>
      <c r="AM126" s="94" t="s">
        <v>165</v>
      </c>
      <c r="AO126" s="477" t="s">
        <v>327</v>
      </c>
      <c r="AP126" s="93" t="s">
        <v>161</v>
      </c>
      <c r="AQ126" s="93" t="s">
        <v>162</v>
      </c>
      <c r="AR126" s="93" t="s">
        <v>163</v>
      </c>
      <c r="AS126" s="93" t="s">
        <v>164</v>
      </c>
      <c r="AT126" s="94" t="s">
        <v>165</v>
      </c>
    </row>
    <row r="127" spans="2:46">
      <c r="B127" s="200"/>
      <c r="D127" s="100"/>
      <c r="E127" s="431"/>
      <c r="F127" s="124" t="s">
        <v>173</v>
      </c>
      <c r="G127" s="188" t="e">
        <f t="array" ref="G127:K127">_xlfn.IFS(
     AND($G$108=1,$G$111=1),'[3]031_44_子育て(ひとり親)割合_2550'!$AY$161:$BC$161,
     AND($G$108=2,$G$111=1),'[3]031_44_子育て(ひとり親)割合_2550'!$BG$161:$BK$161,
     AND($G$108=3,$G$111=1),'[3]031_44_子育て(ひとり親)割合_2550'!$BO$161:$BS$161,
     AND($G$108=4,$G$111=1),'[3]031_44_子育て(ひとり親)割合_2550'!$BW$161:$CA$161,
     AND($G$108=5,$G$111=1),'[3]031_44_子育て(ひとり親)割合_2550'!$CE$161:$CI$161,
     AND($G$108=1,$G$111=2),'[3]031_44_子育て(ひとり親)割合_2550'!$G$161:$K$161,
     AND($G$108=2,$G$111=2),'[3]031_44_子育て(ひとり親)割合_2550'!$O$161:$S$161,
     AND($G$108=3,$G$111=2),'[3]031_44_子育て(ひとり親)割合_2550'!$W$161:$AA$161,
     AND($G$108=4,$G$111=2),'[3]031_44_子育て(ひとり親)割合_2550'!$AE$161:$AI$161,
     AND($G$108=5,$G$111=2),'[3]031_44_子育て(ひとり親)割合_2550'!$AM$161:$AQ$161
)</f>
        <v>#DIV/0!</v>
      </c>
      <c r="H127" s="196" t="e">
        <v>#DIV/0!</v>
      </c>
      <c r="I127" s="196" t="e">
        <v>#DIV/0!</v>
      </c>
      <c r="J127" s="196" t="e">
        <v>#DIV/0!</v>
      </c>
      <c r="K127" s="192" t="e">
        <v>#DIV/0!</v>
      </c>
      <c r="M127" s="124" t="s">
        <v>173</v>
      </c>
      <c r="N127" s="188" t="e">
        <f t="array" ref="N127:R127">_xlfn.IFS(
     AND($G$108=1,$G$111=1),'[3]031_44_子育て(ひとり親)割合_2550'!$AY$162:$BC$162,
     AND($G$108=2,$G$111=1),'[3]031_44_子育て(ひとり親)割合_2550'!$BG$162:$BK$162,
     AND($G$108=3,$G$111=1),'[3]031_44_子育て(ひとり親)割合_2550'!$BO$162:$BS$162,
     AND($G$108=4,$G$111=1),'[3]031_44_子育て(ひとり親)割合_2550'!$BW$162:$CA$162,
     AND($G$108=5,$G$111=1),'[3]031_44_子育て(ひとり親)割合_2550'!$CE$162:$CI$162,
     AND($G$108=1,$G$111=2),'[3]031_44_子育て(ひとり親)割合_2550'!$G$162:$K$162,
     AND($G$108=2,$G$111=2),'[3]031_44_子育て(ひとり親)割合_2550'!$O$162:$S$162,
     AND($G$108=3,$G$111=2),'[3]031_44_子育て(ひとり親)割合_2550'!$W$162:$AA$162,
     AND($G$108=4,$G$111=2),'[3]031_44_子育て(ひとり親)割合_2550'!$AE$162:$AI$162,
     AND($G$108=5,$G$111=2),'[3]031_44_子育て(ひとり親)割合_2550'!$AM$162:$AQ$162
)</f>
        <v>#DIV/0!</v>
      </c>
      <c r="O127" s="196" t="e">
        <v>#DIV/0!</v>
      </c>
      <c r="P127" s="196" t="e">
        <v>#DIV/0!</v>
      </c>
      <c r="Q127" s="196" t="e">
        <v>#DIV/0!</v>
      </c>
      <c r="R127" s="192" t="e">
        <v>#DIV/0!</v>
      </c>
      <c r="T127" s="124" t="s">
        <v>173</v>
      </c>
      <c r="U127" s="188" t="e">
        <f t="array" ref="U127:Y127">_xlfn.IFS(
     AND($G$108=1,$G$111=1),'[3]031_44_子育て(ひとり親)割合_2550'!$AY$163:$BC$163,
     AND($G$108=2,$G$111=1),'[3]031_44_子育て(ひとり親)割合_2550'!$BG$163:$BK$163,
     AND($G$108=3,$G$111=1),'[3]031_44_子育て(ひとり親)割合_2550'!$BO$163:$BS$163,
     AND($G$108=4,$G$111=1),'[3]031_44_子育て(ひとり親)割合_2550'!$BW$163:$CA$163,
     AND($G$108=5,$G$111=1),'[3]031_44_子育て(ひとり親)割合_2550'!$CE$163:$CI$163,
     AND($G$108=1,$G$111=2),'[3]031_44_子育て(ひとり親)割合_2550'!$G$163:$K$163,
     AND($G$108=2,$G$111=2),'[3]031_44_子育て(ひとり親)割合_2550'!$O$163:$S$163,
     AND($G$108=3,$G$111=2),'[3]031_44_子育て(ひとり親)割合_2550'!$W$163:$AA$163,
     AND($G$108=4,$G$111=2),'[3]031_44_子育て(ひとり親)割合_2550'!$AE$163:$AI$163,
     AND($G$108=5,$G$111=2),'[3]031_44_子育て(ひとり親)割合_2550'!$AM$163:$AQ$163
)</f>
        <v>#DIV/0!</v>
      </c>
      <c r="V127" s="196" t="e">
        <v>#DIV/0!</v>
      </c>
      <c r="W127" s="196" t="e">
        <v>#DIV/0!</v>
      </c>
      <c r="X127" s="196" t="e">
        <v>#DIV/0!</v>
      </c>
      <c r="Y127" s="192" t="e">
        <v>#DIV/0!</v>
      </c>
      <c r="AA127" s="124" t="s">
        <v>173</v>
      </c>
      <c r="AB127" s="188" t="e">
        <f t="array" ref="AB127:AF127">_xlfn.IFS(
     AND($G$108=1,$G$111=1),'[3]031_44_子育て(ひとり親)割合_2550'!$AY$164:$BC$164,
     AND($G$108=2,$G$111=1),'[3]031_44_子育て(ひとり親)割合_2550'!$BG$164:$BK$164,
     AND($G$108=3,$G$111=1),'[3]031_44_子育て(ひとり親)割合_2550'!$BO$164:$BS$164,
     AND($G$108=4,$G$111=1),'[3]031_44_子育て(ひとり親)割合_2550'!$BW$164:$CA$164,
     AND($G$108=5,$G$111=1),'[3]031_44_子育て(ひとり親)割合_2550'!$CE$164:$CI$164,
     AND($G$108=1,$G$111=2),'[3]031_44_子育て(ひとり親)割合_2550'!$G$164:$K$164,
     AND($G$108=2,$G$111=2),'[3]031_44_子育て(ひとり親)割合_2550'!$O$164:$S$164,
     AND($G$108=3,$G$111=2),'[3]031_44_子育て(ひとり親)割合_2550'!$W$164:$AA$164,
     AND($G$108=4,$G$111=2),'[3]031_44_子育て(ひとり親)割合_2550'!$AE$164:$AI$164,
     AND($G$108=5,$G$111=2),'[3]031_44_子育て(ひとり親)割合_2550'!$AM$164:$AQ$164
)</f>
        <v>#DIV/0!</v>
      </c>
      <c r="AC127" s="196" t="e">
        <v>#DIV/0!</v>
      </c>
      <c r="AD127" s="196" t="e">
        <v>#DIV/0!</v>
      </c>
      <c r="AE127" s="196" t="e">
        <v>#DIV/0!</v>
      </c>
      <c r="AF127" s="192" t="e">
        <v>#DIV/0!</v>
      </c>
      <c r="AH127" s="124" t="s">
        <v>173</v>
      </c>
      <c r="AI127" s="188" t="e">
        <f t="array" ref="AI127:AM127">_xlfn.IFS(
     AND($G$108=1,$G$111=1),'[3]031_44_子育て(ひとり親)割合_2550'!$AY$165:$BC$165,
     AND($G$108=2,$G$111=1),'[3]031_44_子育て(ひとり親)割合_2550'!$BG$165:$BK$165,
     AND($G$108=3,$G$111=1),'[3]031_44_子育て(ひとり親)割合_2550'!$BO$165:$BS$165,
     AND($G$108=4,$G$111=1),'[3]031_44_子育て(ひとり親)割合_2550'!$BW$165:$CA$165,
     AND($G$108=5,$G$111=1),'[3]031_44_子育て(ひとり親)割合_2550'!$CE$165:$CI$165,
     AND($G$108=1,$G$111=2),'[3]031_44_子育て(ひとり親)割合_2550'!$G$165:$K$165,
     AND($G$108=2,$G$111=2),'[3]031_44_子育て(ひとり親)割合_2550'!$O$165:$S$165,
     AND($G$108=3,$G$111=2),'[3]031_44_子育て(ひとり親)割合_2550'!$W$165:$AA$165,
     AND($G$108=4,$G$111=2),'[3]031_44_子育て(ひとり親)割合_2550'!$AE$165:$AI$165,
     AND($G$108=5,$G$111=2),'[3]031_44_子育て(ひとり親)割合_2550'!$AM$165:$AQ$165
)</f>
        <v>#DIV/0!</v>
      </c>
      <c r="AJ127" s="196" t="e">
        <v>#DIV/0!</v>
      </c>
      <c r="AK127" s="196" t="e">
        <v>#DIV/0!</v>
      </c>
      <c r="AL127" s="196" t="e">
        <v>#DIV/0!</v>
      </c>
      <c r="AM127" s="192" t="e">
        <v>#DIV/0!</v>
      </c>
      <c r="AO127" s="124" t="s">
        <v>173</v>
      </c>
      <c r="AP127" s="188" t="e">
        <f t="array" ref="AP127:AT127">_xlfn.IFS(
     AND($G$108=1,$G$111=1),'[3]031_44_子育て(ひとり親)割合_2550'!$AY$166:$BC$166,
     AND($G$108=2,$G$111=1),'[3]031_44_子育て(ひとり親)割合_2550'!$BG$166:$BK$166,
     AND($G$108=3,$G$111=1),'[3]031_44_子育て(ひとり親)割合_2550'!$BO$166:$BS$166,
     AND($G$108=4,$G$111=1),'[3]031_44_子育て(ひとり親)割合_2550'!$BW$166:$CA$166,
     AND($G$108=5,$G$111=1),'[3]031_44_子育て(ひとり親)割合_2550'!$CE$166:$CI$166,
     AND($G$108=1,$G$111=2),'[3]031_44_子育て(ひとり親)割合_2550'!$G$166:$K$166,
     AND($G$108=2,$G$111=2),'[3]031_44_子育て(ひとり親)割合_2550'!$O$166:$S$166,
     AND($G$108=3,$G$111=2),'[3]031_44_子育て(ひとり親)割合_2550'!$W$166:$AA$166,
     AND($G$108=4,$G$111=2),'[3]031_44_子育て(ひとり親)割合_2550'!$AE$166:$AI$166,
     AND($G$108=5,$G$111=2),'[3]031_44_子育て(ひとり親)割合_2550'!$AM$166:$AQ$166
)</f>
        <v>#DIV/0!</v>
      </c>
      <c r="AQ127" s="196" t="e">
        <v>#DIV/0!</v>
      </c>
      <c r="AR127" s="196" t="e">
        <v>#DIV/0!</v>
      </c>
      <c r="AS127" s="196" t="e">
        <v>#DIV/0!</v>
      </c>
      <c r="AT127" s="192" t="e">
        <v>#DIV/0!</v>
      </c>
    </row>
    <row r="128" spans="2:46">
      <c r="B128" s="200"/>
      <c r="D128" s="100"/>
      <c r="E128" s="431"/>
      <c r="F128" s="124" t="s">
        <v>174</v>
      </c>
      <c r="G128" s="190" t="e">
        <f t="array" ref="G128:K128">_xlfn.IFS(
     AND($G$108=1,$G$111=1),'[3]031_44_子育て(ひとり親)割合_2550'!$AY$167:$BC$167,
     AND($G$108=2,$G$111=1),'[3]031_44_子育て(ひとり親)割合_2550'!$BG$167:$BK$167,
     AND($G$108=3,$G$111=1),'[3]031_44_子育て(ひとり親)割合_2550'!$BO$167:$BS$167,
     AND($G$108=4,$G$111=1),'[3]031_44_子育て(ひとり親)割合_2550'!$BW$167:$CA$167,
     AND($G$108=5,$G$111=1),'[3]031_44_子育て(ひとり親)割合_2550'!$CE$167:$CI$167,
     AND($G$108=1,$G$111=2),'[3]031_44_子育て(ひとり親)割合_2550'!$G$167:$K$167,
     AND($G$108=2,$G$111=2),'[3]031_44_子育て(ひとり親)割合_2550'!$O$167:$S$167,
     AND($G$108=3,$G$111=2),'[3]031_44_子育て(ひとり親)割合_2550'!$W$167:$AA$167,
     AND($G$108=4,$G$111=2),'[3]031_44_子育て(ひとり親)割合_2550'!$AE$167:$AI$167,
     AND($G$108=5,$G$111=2),'[3]031_44_子育て(ひとり親)割合_2550'!$AM$167:$AQ$167
)</f>
        <v>#DIV/0!</v>
      </c>
      <c r="H128" s="195" t="e">
        <v>#DIV/0!</v>
      </c>
      <c r="I128" s="195" t="e">
        <v>#DIV/0!</v>
      </c>
      <c r="J128" s="195" t="e">
        <v>#DIV/0!</v>
      </c>
      <c r="K128" s="193" t="e">
        <v>#DIV/0!</v>
      </c>
      <c r="M128" s="124" t="s">
        <v>174</v>
      </c>
      <c r="N128" s="190" t="e">
        <f t="array" ref="N128:R128">_xlfn.IFS(
     AND($G$108=1,$G$111=1),'[3]031_44_子育て(ひとり親)割合_2550'!$AY$168:$BC$168,
     AND($G$108=2,$G$111=1),'[3]031_44_子育て(ひとり親)割合_2550'!$BG$168:$BK$168,
     AND($G$108=3,$G$111=1),'[3]031_44_子育て(ひとり親)割合_2550'!$BO$168:$BS$168,
     AND($G$108=4,$G$111=1),'[3]031_44_子育て(ひとり親)割合_2550'!$BW$168:$CA$168,
     AND($G$108=5,$G$111=1),'[3]031_44_子育て(ひとり親)割合_2550'!$CE$168:$CI$168,
     AND($G$108=1,$G$111=2),'[3]031_44_子育て(ひとり親)割合_2550'!$G$168:$K$168,
     AND($G$108=2,$G$111=2),'[3]031_44_子育て(ひとり親)割合_2550'!$O$168:$S$168,
     AND($G$108=3,$G$111=2),'[3]031_44_子育て(ひとり親)割合_2550'!$W$168:$AA$168,
     AND($G$108=4,$G$111=2),'[3]031_44_子育て(ひとり親)割合_2550'!$AE$168:$AI$168,
     AND($G$108=5,$G$111=2),'[3]031_44_子育て(ひとり親)割合_2550'!$AM$168:$AQ$168
)</f>
        <v>#DIV/0!</v>
      </c>
      <c r="O128" s="195" t="e">
        <v>#DIV/0!</v>
      </c>
      <c r="P128" s="195" t="e">
        <v>#DIV/0!</v>
      </c>
      <c r="Q128" s="195" t="e">
        <v>#DIV/0!</v>
      </c>
      <c r="R128" s="193" t="e">
        <v>#DIV/0!</v>
      </c>
      <c r="T128" s="124" t="s">
        <v>174</v>
      </c>
      <c r="U128" s="190" t="e">
        <f t="array" ref="U128:Y128">_xlfn.IFS(
     AND($G$108=1,$G$111=1),'[3]031_44_子育て(ひとり親)割合_2550'!$AY$169:$BC$169,
     AND($G$108=2,$G$111=1),'[3]031_44_子育て(ひとり親)割合_2550'!$BG$169:$BK$169,
     AND($G$108=3,$G$111=1),'[3]031_44_子育て(ひとり親)割合_2550'!$BO$169:$BS$169,
     AND($G$108=4,$G$111=1),'[3]031_44_子育て(ひとり親)割合_2550'!$BW$169:$CA$169,
     AND($G$108=5,$G$111=1),'[3]031_44_子育て(ひとり親)割合_2550'!$CE$169:$CI$169,
     AND($G$108=1,$G$111=2),'[3]031_44_子育て(ひとり親)割合_2550'!$G$169:$K$169,
     AND($G$108=2,$G$111=2),'[3]031_44_子育て(ひとり親)割合_2550'!$O$169:$S$169,
     AND($G$108=3,$G$111=2),'[3]031_44_子育て(ひとり親)割合_2550'!$W$169:$AA$169,
     AND($G$108=4,$G$111=2),'[3]031_44_子育て(ひとり親)割合_2550'!$AE$169:$AI$169,
     AND($G$108=5,$G$111=2),'[3]031_44_子育て(ひとり親)割合_2550'!$AM$169:$AQ$169
)</f>
        <v>#DIV/0!</v>
      </c>
      <c r="V128" s="195" t="e">
        <v>#DIV/0!</v>
      </c>
      <c r="W128" s="195" t="e">
        <v>#DIV/0!</v>
      </c>
      <c r="X128" s="195" t="e">
        <v>#DIV/0!</v>
      </c>
      <c r="Y128" s="193" t="e">
        <v>#DIV/0!</v>
      </c>
      <c r="AA128" s="124" t="s">
        <v>174</v>
      </c>
      <c r="AB128" s="190" t="e">
        <f t="array" ref="AB128:AF128">_xlfn.IFS(
     AND($G$108=1,$G$111=1),'[3]031_44_子育て(ひとり親)割合_2550'!$AY$170:$BC$170,
     AND($G$108=2,$G$111=1),'[3]031_44_子育て(ひとり親)割合_2550'!$BG$170:$BK$170,
     AND($G$108=3,$G$111=1),'[3]031_44_子育て(ひとり親)割合_2550'!$BO$170:$BS$170,
     AND($G$108=4,$G$111=1),'[3]031_44_子育て(ひとり親)割合_2550'!$BW$170:$CA$170,
     AND($G$108=5,$G$111=1),'[3]031_44_子育て(ひとり親)割合_2550'!$CE$170:$CI$170,
     AND($G$108=1,$G$111=2),'[3]031_44_子育て(ひとり親)割合_2550'!$G$170:$K$170,
     AND($G$108=2,$G$111=2),'[3]031_44_子育て(ひとり親)割合_2550'!$O$170:$S$170,
     AND($G$108=3,$G$111=2),'[3]031_44_子育て(ひとり親)割合_2550'!$W$170:$AA$170,
     AND($G$108=4,$G$111=2),'[3]031_44_子育て(ひとり親)割合_2550'!$AE$170:$AI$170,
     AND($G$108=5,$G$111=2),'[3]031_44_子育て(ひとり親)割合_2550'!$AM$170:$AQ$170
)</f>
        <v>#DIV/0!</v>
      </c>
      <c r="AC128" s="195" t="e">
        <v>#DIV/0!</v>
      </c>
      <c r="AD128" s="195" t="e">
        <v>#DIV/0!</v>
      </c>
      <c r="AE128" s="195" t="e">
        <v>#DIV/0!</v>
      </c>
      <c r="AF128" s="193" t="e">
        <v>#DIV/0!</v>
      </c>
      <c r="AH128" s="124" t="s">
        <v>174</v>
      </c>
      <c r="AI128" s="190" t="e">
        <f t="array" ref="AI128:AM128">_xlfn.IFS(
     AND($G$108=1,$G$111=1),'[3]031_44_子育て(ひとり親)割合_2550'!$AY$171:$BC$171,
     AND($G$108=2,$G$111=1),'[3]031_44_子育て(ひとり親)割合_2550'!$BG$171:$BK$171,
     AND($G$108=3,$G$111=1),'[3]031_44_子育て(ひとり親)割合_2550'!$BO$171:$BS$171,
     AND($G$108=4,$G$111=1),'[3]031_44_子育て(ひとり親)割合_2550'!$BW$171:$CA$171,
     AND($G$108=5,$G$111=1),'[3]031_44_子育て(ひとり親)割合_2550'!$CE$171:$CI$171,
     AND($G$108=1,$G$111=2),'[3]031_44_子育て(ひとり親)割合_2550'!$G$171:$K$171,
     AND($G$108=2,$G$111=2),'[3]031_44_子育て(ひとり親)割合_2550'!$O$171:$S$171,
     AND($G$108=3,$G$111=2),'[3]031_44_子育て(ひとり親)割合_2550'!$W$171:$AA$171,
     AND($G$108=4,$G$111=2),'[3]031_44_子育て(ひとり親)割合_2550'!$AE$171:$AI$171,
     AND($G$108=5,$G$111=2),'[3]031_44_子育て(ひとり親)割合_2550'!$AM$171:$AQ$171
)</f>
        <v>#DIV/0!</v>
      </c>
      <c r="AJ128" s="195" t="e">
        <v>#DIV/0!</v>
      </c>
      <c r="AK128" s="195" t="e">
        <v>#DIV/0!</v>
      </c>
      <c r="AL128" s="195" t="e">
        <v>#DIV/0!</v>
      </c>
      <c r="AM128" s="193" t="e">
        <v>#DIV/0!</v>
      </c>
      <c r="AO128" s="124" t="s">
        <v>174</v>
      </c>
      <c r="AP128" s="190" t="e">
        <f t="array" ref="AP128:AT128">_xlfn.IFS(
     AND($G$108=1,$G$111=1),'[3]031_44_子育て(ひとり親)割合_2550'!$AY$172:$BC$172,
     AND($G$108=2,$G$111=1),'[3]031_44_子育て(ひとり親)割合_2550'!$BG$172:$BK$172,
     AND($G$108=3,$G$111=1),'[3]031_44_子育て(ひとり親)割合_2550'!$BO$172:$BS$172,
     AND($G$108=4,$G$111=1),'[3]031_44_子育て(ひとり親)割合_2550'!$BW$172:$CA$172,
     AND($G$108=5,$G$111=1),'[3]031_44_子育て(ひとり親)割合_2550'!$CE$172:$CI$172,
     AND($G$108=1,$G$111=2),'[3]031_44_子育て(ひとり親)割合_2550'!$G$172:$K$172,
     AND($G$108=2,$G$111=2),'[3]031_44_子育て(ひとり親)割合_2550'!$O$172:$S$172,
     AND($G$108=3,$G$111=2),'[3]031_44_子育て(ひとり親)割合_2550'!$W$172:$AA$172,
     AND($G$108=4,$G$111=2),'[3]031_44_子育て(ひとり親)割合_2550'!$AE$172:$AI$172,
     AND($G$108=5,$G$111=2),'[3]031_44_子育て(ひとり親)割合_2550'!$AM$172:$AQ$172
)</f>
        <v>#DIV/0!</v>
      </c>
      <c r="AQ128" s="195" t="e">
        <v>#DIV/0!</v>
      </c>
      <c r="AR128" s="195" t="e">
        <v>#DIV/0!</v>
      </c>
      <c r="AS128" s="195" t="e">
        <v>#DIV/0!</v>
      </c>
      <c r="AT128" s="193" t="e">
        <v>#DIV/0!</v>
      </c>
    </row>
    <row r="129" spans="2:46">
      <c r="B129" s="200"/>
      <c r="D129" s="100"/>
      <c r="E129" s="431"/>
      <c r="F129" s="124" t="s">
        <v>175</v>
      </c>
      <c r="G129" s="190" t="e">
        <f t="array" ref="G129:K129">_xlfn.IFS(
     AND($G$108=1,$G$111=1),'[3]031_44_子育て(ひとり親)割合_2550'!$AY$173:$BC$173,
     AND($G$108=2,$G$111=1),'[3]031_44_子育て(ひとり親)割合_2550'!$BG$173:$BK$173,
     AND($G$108=3,$G$111=1),'[3]031_44_子育て(ひとり親)割合_2550'!$BO$173:$BS$173,
     AND($G$108=4,$G$111=1),'[3]031_44_子育て(ひとり親)割合_2550'!$BW$173:$CA$173,
     AND($G$108=5,$G$111=1),'[3]031_44_子育て(ひとり親)割合_2550'!$CE$173:$CI$173,
     AND($G$108=1,$G$111=2),'[3]031_44_子育て(ひとり親)割合_2550'!$G$173:$K$173,
     AND($G$108=2,$G$111=2),'[3]031_44_子育て(ひとり親)割合_2550'!$O$173:$S$173,
     AND($G$108=3,$G$111=2),'[3]031_44_子育て(ひとり親)割合_2550'!$W$173:$AA$173,
     AND($G$108=4,$G$111=2),'[3]031_44_子育て(ひとり親)割合_2550'!$AE$173:$AI$173,
     AND($G$108=5,$G$111=2),'[3]031_44_子育て(ひとり親)割合_2550'!$AM$173:$AQ$173
)</f>
        <v>#DIV/0!</v>
      </c>
      <c r="H129" s="195" t="e">
        <v>#DIV/0!</v>
      </c>
      <c r="I129" s="195" t="e">
        <v>#DIV/0!</v>
      </c>
      <c r="J129" s="195" t="e">
        <v>#DIV/0!</v>
      </c>
      <c r="K129" s="193" t="e">
        <v>#DIV/0!</v>
      </c>
      <c r="M129" s="124" t="s">
        <v>175</v>
      </c>
      <c r="N129" s="190" t="e">
        <f t="array" ref="N129:R129">_xlfn.IFS(
     AND($G$108=1,$G$111=1),'[3]031_44_子育て(ひとり親)割合_2550'!$AY$174:$BC$174,
     AND($G$108=2,$G$111=1),'[3]031_44_子育て(ひとり親)割合_2550'!$BG$174:$BK$174,
     AND($G$108=3,$G$111=1),'[3]031_44_子育て(ひとり親)割合_2550'!$BO$174:$BS$174,
     AND($G$108=4,$G$111=1),'[3]031_44_子育て(ひとり親)割合_2550'!$BW$174:$CA$174,
     AND($G$108=5,$G$111=1),'[3]031_44_子育て(ひとり親)割合_2550'!$CE$174:$CI$174,
     AND($G$108=1,$G$111=2),'[3]031_44_子育て(ひとり親)割合_2550'!$G$174:$K$174,
     AND($G$108=2,$G$111=2),'[3]031_44_子育て(ひとり親)割合_2550'!$O$174:$S$174,
     AND($G$108=3,$G$111=2),'[3]031_44_子育て(ひとり親)割合_2550'!$W$174:$AA$174,
     AND($G$108=4,$G$111=2),'[3]031_44_子育て(ひとり親)割合_2550'!$AE$174:$AI$174,
     AND($G$108=5,$G$111=2),'[3]031_44_子育て(ひとり親)割合_2550'!$AM$174:$AQ$174
)</f>
        <v>#DIV/0!</v>
      </c>
      <c r="O129" s="195" t="e">
        <v>#DIV/0!</v>
      </c>
      <c r="P129" s="195" t="e">
        <v>#DIV/0!</v>
      </c>
      <c r="Q129" s="195" t="e">
        <v>#DIV/0!</v>
      </c>
      <c r="R129" s="193" t="e">
        <v>#DIV/0!</v>
      </c>
      <c r="T129" s="124" t="s">
        <v>175</v>
      </c>
      <c r="U129" s="190" t="e">
        <f t="array" ref="U129:Y129">_xlfn.IFS(
     AND($G$108=1,$G$111=1),'[3]031_44_子育て(ひとり親)割合_2550'!$AY$175:$BC$175,
     AND($G$108=2,$G$111=1),'[3]031_44_子育て(ひとり親)割合_2550'!$BG$175:$BK$175,
     AND($G$108=3,$G$111=1),'[3]031_44_子育て(ひとり親)割合_2550'!$BO$175:$BS$175,
     AND($G$108=4,$G$111=1),'[3]031_44_子育て(ひとり親)割合_2550'!$BW$175:$CA$175,
     AND($G$108=5,$G$111=1),'[3]031_44_子育て(ひとり親)割合_2550'!$CE$175:$CI$175,
     AND($G$108=1,$G$111=2),'[3]031_44_子育て(ひとり親)割合_2550'!$G$175:$K$175,
     AND($G$108=2,$G$111=2),'[3]031_44_子育て(ひとり親)割合_2550'!$O$175:$S$175,
     AND($G$108=3,$G$111=2),'[3]031_44_子育て(ひとり親)割合_2550'!$W$175:$AA$175,
     AND($G$108=4,$G$111=2),'[3]031_44_子育て(ひとり親)割合_2550'!$AE$175:$AI$175,
     AND($G$108=5,$G$111=2),'[3]031_44_子育て(ひとり親)割合_2550'!$AM$175:$AQ$175
)</f>
        <v>#DIV/0!</v>
      </c>
      <c r="V129" s="195" t="e">
        <v>#DIV/0!</v>
      </c>
      <c r="W129" s="195" t="e">
        <v>#DIV/0!</v>
      </c>
      <c r="X129" s="195" t="e">
        <v>#DIV/0!</v>
      </c>
      <c r="Y129" s="193" t="e">
        <v>#DIV/0!</v>
      </c>
      <c r="AA129" s="124" t="s">
        <v>175</v>
      </c>
      <c r="AB129" s="190" t="e">
        <f t="array" ref="AB129:AF129">_xlfn.IFS(
     AND($G$108=1,$G$111=1),'[3]031_44_子育て(ひとり親)割合_2550'!$AY$176:$BC$176,
     AND($G$108=2,$G$111=1),'[3]031_44_子育て(ひとり親)割合_2550'!$BG$176:$BK$176,
     AND($G$108=3,$G$111=1),'[3]031_44_子育て(ひとり親)割合_2550'!$BO$176:$BS$176,
     AND($G$108=4,$G$111=1),'[3]031_44_子育て(ひとり親)割合_2550'!$BW$176:$CA$176,
     AND($G$108=5,$G$111=1),'[3]031_44_子育て(ひとり親)割合_2550'!$CE$176:$CI$176,
     AND($G$108=1,$G$111=2),'[3]031_44_子育て(ひとり親)割合_2550'!$G$176:$K$176,
     AND($G$108=2,$G$111=2),'[3]031_44_子育て(ひとり親)割合_2550'!$O$176:$S$176,
     AND($G$108=3,$G$111=2),'[3]031_44_子育て(ひとり親)割合_2550'!$W$176:$AA$176,
     AND($G$108=4,$G$111=2),'[3]031_44_子育て(ひとり親)割合_2550'!$AE$176:$AI$176,
     AND($G$108=5,$G$111=2),'[3]031_44_子育て(ひとり親)割合_2550'!$AM$176:$AQ$176
)</f>
        <v>#DIV/0!</v>
      </c>
      <c r="AC129" s="195" t="e">
        <v>#DIV/0!</v>
      </c>
      <c r="AD129" s="195" t="e">
        <v>#DIV/0!</v>
      </c>
      <c r="AE129" s="195" t="e">
        <v>#DIV/0!</v>
      </c>
      <c r="AF129" s="193" t="e">
        <v>#DIV/0!</v>
      </c>
      <c r="AH129" s="124" t="s">
        <v>175</v>
      </c>
      <c r="AI129" s="190" t="e">
        <f t="array" ref="AI129:AM129">_xlfn.IFS(
     AND($G$108=1,$G$111=1),'[3]031_44_子育て(ひとり親)割合_2550'!$AY$177:$BC$177,
     AND($G$108=2,$G$111=1),'[3]031_44_子育て(ひとり親)割合_2550'!$BG$177:$BK$177,
     AND($G$108=3,$G$111=1),'[3]031_44_子育て(ひとり親)割合_2550'!$BO$177:$BS$177,
     AND($G$108=4,$G$111=1),'[3]031_44_子育て(ひとり親)割合_2550'!$BW$177:$CA$177,
     AND($G$108=5,$G$111=1),'[3]031_44_子育て(ひとり親)割合_2550'!$CE$177:$CI$177,
     AND($G$108=1,$G$111=2),'[3]031_44_子育て(ひとり親)割合_2550'!$G$177:$K$177,
     AND($G$108=2,$G$111=2),'[3]031_44_子育て(ひとり親)割合_2550'!$O$177:$S$177,
     AND($G$108=3,$G$111=2),'[3]031_44_子育て(ひとり親)割合_2550'!$W$177:$AA$177,
     AND($G$108=4,$G$111=2),'[3]031_44_子育て(ひとり親)割合_2550'!$AE$177:$AI$177,
     AND($G$108=5,$G$111=2),'[3]031_44_子育て(ひとり親)割合_2550'!$AM$177:$AQ$177
)</f>
        <v>#DIV/0!</v>
      </c>
      <c r="AJ129" s="195" t="e">
        <v>#DIV/0!</v>
      </c>
      <c r="AK129" s="195" t="e">
        <v>#DIV/0!</v>
      </c>
      <c r="AL129" s="195" t="e">
        <v>#DIV/0!</v>
      </c>
      <c r="AM129" s="193" t="e">
        <v>#DIV/0!</v>
      </c>
      <c r="AO129" s="124" t="s">
        <v>175</v>
      </c>
      <c r="AP129" s="190" t="e">
        <f t="array" ref="AP129:AT129">_xlfn.IFS(
     AND($G$108=1,$G$111=1),'[3]031_44_子育て(ひとり親)割合_2550'!$AY$178:$BC$178,
     AND($G$108=2,$G$111=1),'[3]031_44_子育て(ひとり親)割合_2550'!$BG$178:$BK$178,
     AND($G$108=3,$G$111=1),'[3]031_44_子育て(ひとり親)割合_2550'!$BO$178:$BS$178,
     AND($G$108=4,$G$111=1),'[3]031_44_子育て(ひとり親)割合_2550'!$BW$178:$CA$178,
     AND($G$108=5,$G$111=1),'[3]031_44_子育て(ひとり親)割合_2550'!$CE$178:$CI$178,
     AND($G$108=1,$G$111=2),'[3]031_44_子育て(ひとり親)割合_2550'!$G$178:$K$178,
     AND($G$108=2,$G$111=2),'[3]031_44_子育て(ひとり親)割合_2550'!$O$178:$S$178,
     AND($G$108=3,$G$111=2),'[3]031_44_子育て(ひとり親)割合_2550'!$W$178:$AA$178,
     AND($G$108=4,$G$111=2),'[3]031_44_子育て(ひとり親)割合_2550'!$AE$178:$AI$178,
     AND($G$108=5,$G$111=2),'[3]031_44_子育て(ひとり親)割合_2550'!$AM$178:$AQ$178
)</f>
        <v>#DIV/0!</v>
      </c>
      <c r="AQ129" s="195" t="e">
        <v>#DIV/0!</v>
      </c>
      <c r="AR129" s="195" t="e">
        <v>#DIV/0!</v>
      </c>
      <c r="AS129" s="195" t="e">
        <v>#DIV/0!</v>
      </c>
      <c r="AT129" s="193" t="e">
        <v>#DIV/0!</v>
      </c>
    </row>
    <row r="130" spans="2:46">
      <c r="B130" s="200"/>
      <c r="D130" s="100"/>
      <c r="E130" s="431"/>
      <c r="F130" s="124" t="s">
        <v>176</v>
      </c>
      <c r="G130" s="190" t="e">
        <f t="array" ref="G130:K130">_xlfn.IFS(
     AND($G$108=1,$G$111=1),'[3]031_44_子育て(ひとり親)割合_2550'!$AY$179:$BC$179,
     AND($G$108=2,$G$111=1),'[3]031_44_子育て(ひとり親)割合_2550'!$BG$179:$BK$179,
     AND($G$108=3,$G$111=1),'[3]031_44_子育て(ひとり親)割合_2550'!$BO$179:$BS$179,
     AND($G$108=4,$G$111=1),'[3]031_44_子育て(ひとり親)割合_2550'!$BW$179:$CA$179,
     AND($G$108=5,$G$111=1),'[3]031_44_子育て(ひとり親)割合_2550'!$CE$179:$CI$179,
     AND($G$108=1,$G$111=2),'[3]031_44_子育て(ひとり親)割合_2550'!$G$179:$K$179,
     AND($G$108=2,$G$111=2),'[3]031_44_子育て(ひとり親)割合_2550'!$O$179:$S$179,
     AND($G$108=3,$G$111=2),'[3]031_44_子育て(ひとり親)割合_2550'!$W$179:$AA$179,
     AND($G$108=4,$G$111=2),'[3]031_44_子育て(ひとり親)割合_2550'!$AE$179:$AI$179,
     AND($G$108=5,$G$111=2),'[3]031_44_子育て(ひとり親)割合_2550'!$AM$179:$AQ$179
)</f>
        <v>#DIV/0!</v>
      </c>
      <c r="H130" s="195" t="e">
        <v>#DIV/0!</v>
      </c>
      <c r="I130" s="195" t="e">
        <v>#DIV/0!</v>
      </c>
      <c r="J130" s="195" t="e">
        <v>#DIV/0!</v>
      </c>
      <c r="K130" s="193" t="e">
        <v>#DIV/0!</v>
      </c>
      <c r="M130" s="124" t="s">
        <v>176</v>
      </c>
      <c r="N130" s="190" t="e">
        <f t="array" ref="N130:R130">_xlfn.IFS(
     AND($G$108=1,$G$111=1),'[3]031_44_子育て(ひとり親)割合_2550'!$AY$180:$BC$180,
     AND($G$108=2,$G$111=1),'[3]031_44_子育て(ひとり親)割合_2550'!$BG$180:$BK$180,
     AND($G$108=3,$G$111=1),'[3]031_44_子育て(ひとり親)割合_2550'!$BO$180:$BS$180,
     AND($G$108=4,$G$111=1),'[3]031_44_子育て(ひとり親)割合_2550'!$BW$180:$CA$180,
     AND($G$108=5,$G$111=1),'[3]031_44_子育て(ひとり親)割合_2550'!$CE$180:$CI$180,
     AND($G$108=1,$G$111=2),'[3]031_44_子育て(ひとり親)割合_2550'!$G$180:$K$180,
     AND($G$108=2,$G$111=2),'[3]031_44_子育て(ひとり親)割合_2550'!$O$180:$S$180,
     AND($G$108=3,$G$111=2),'[3]031_44_子育て(ひとり親)割合_2550'!$W$180:$AA$180,
     AND($G$108=4,$G$111=2),'[3]031_44_子育て(ひとり親)割合_2550'!$AE$180:$AI$180,
     AND($G$108=5,$G$111=2),'[3]031_44_子育て(ひとり親)割合_2550'!$AM$180:$AQ$180
)</f>
        <v>#DIV/0!</v>
      </c>
      <c r="O130" s="195" t="e">
        <v>#DIV/0!</v>
      </c>
      <c r="P130" s="195" t="e">
        <v>#DIV/0!</v>
      </c>
      <c r="Q130" s="195" t="e">
        <v>#DIV/0!</v>
      </c>
      <c r="R130" s="193" t="e">
        <v>#DIV/0!</v>
      </c>
      <c r="T130" s="124" t="s">
        <v>176</v>
      </c>
      <c r="U130" s="190" t="e">
        <f t="array" ref="U130:Y130">_xlfn.IFS(
     AND($G$108=1,$G$111=1),'[3]031_44_子育て(ひとり親)割合_2550'!$AY$181:$BC$181,
     AND($G$108=2,$G$111=1),'[3]031_44_子育て(ひとり親)割合_2550'!$BG$181:$BK$181,
     AND($G$108=3,$G$111=1),'[3]031_44_子育て(ひとり親)割合_2550'!$BO$181:$BS$181,
     AND($G$108=4,$G$111=1),'[3]031_44_子育て(ひとり親)割合_2550'!$BW$181:$CA$181,
     AND($G$108=5,$G$111=1),'[3]031_44_子育て(ひとり親)割合_2550'!$CE$181:$CI$181,
     AND($G$108=1,$G$111=2),'[3]031_44_子育て(ひとり親)割合_2550'!$G$181:$K$181,
     AND($G$108=2,$G$111=2),'[3]031_44_子育て(ひとり親)割合_2550'!$O$181:$S$181,
     AND($G$108=3,$G$111=2),'[3]031_44_子育て(ひとり親)割合_2550'!$W$181:$AA$181,
     AND($G$108=4,$G$111=2),'[3]031_44_子育て(ひとり親)割合_2550'!$AE$181:$AI$181,
     AND($G$108=5,$G$111=2),'[3]031_44_子育て(ひとり親)割合_2550'!$AM$181:$AQ$181
)</f>
        <v>#DIV/0!</v>
      </c>
      <c r="V130" s="195" t="e">
        <v>#DIV/0!</v>
      </c>
      <c r="W130" s="195" t="e">
        <v>#DIV/0!</v>
      </c>
      <c r="X130" s="195" t="e">
        <v>#DIV/0!</v>
      </c>
      <c r="Y130" s="193" t="e">
        <v>#DIV/0!</v>
      </c>
      <c r="AA130" s="124" t="s">
        <v>176</v>
      </c>
      <c r="AB130" s="190" t="e">
        <f t="array" ref="AB130:AF130">_xlfn.IFS(
     AND($G$108=1,$G$111=1),'[3]031_44_子育て(ひとり親)割合_2550'!$AY$182:$BC$182,
     AND($G$108=2,$G$111=1),'[3]031_44_子育て(ひとり親)割合_2550'!$BG$182:$BK$182,
     AND($G$108=3,$G$111=1),'[3]031_44_子育て(ひとり親)割合_2550'!$BO$182:$BS$182,
     AND($G$108=4,$G$111=1),'[3]031_44_子育て(ひとり親)割合_2550'!$BW$182:$CA$182,
     AND($G$108=5,$G$111=1),'[3]031_44_子育て(ひとり親)割合_2550'!$CE$182:$CI$182,
     AND($G$108=1,$G$111=2),'[3]031_44_子育て(ひとり親)割合_2550'!$G$182:$K$182,
     AND($G$108=2,$G$111=2),'[3]031_44_子育て(ひとり親)割合_2550'!$O$182:$S$182,
     AND($G$108=3,$G$111=2),'[3]031_44_子育て(ひとり親)割合_2550'!$W$182:$AA$182,
     AND($G$108=4,$G$111=2),'[3]031_44_子育て(ひとり親)割合_2550'!$AE$182:$AI$182,
     AND($G$108=5,$G$111=2),'[3]031_44_子育て(ひとり親)割合_2550'!$AM$182:$AQ$182
)</f>
        <v>#DIV/0!</v>
      </c>
      <c r="AC130" s="195" t="e">
        <v>#DIV/0!</v>
      </c>
      <c r="AD130" s="195" t="e">
        <v>#DIV/0!</v>
      </c>
      <c r="AE130" s="195" t="e">
        <v>#DIV/0!</v>
      </c>
      <c r="AF130" s="193" t="e">
        <v>#DIV/0!</v>
      </c>
      <c r="AH130" s="124" t="s">
        <v>176</v>
      </c>
      <c r="AI130" s="190" t="e">
        <f t="array" ref="AI130:AM130">_xlfn.IFS(
     AND($G$108=1,$G$111=1),'[3]031_44_子育て(ひとり親)割合_2550'!$AY$183:$BC$183,
     AND($G$108=2,$G$111=1),'[3]031_44_子育て(ひとり親)割合_2550'!$BG$183:$BK$183,
     AND($G$108=3,$G$111=1),'[3]031_44_子育て(ひとり親)割合_2550'!$BO$183:$BS$183,
     AND($G$108=4,$G$111=1),'[3]031_44_子育て(ひとり親)割合_2550'!$BW$183:$CA$183,
     AND($G$108=5,$G$111=1),'[3]031_44_子育て(ひとり親)割合_2550'!$CE$183:$CI$183,
     AND($G$108=1,$G$111=2),'[3]031_44_子育て(ひとり親)割合_2550'!$G$183:$K$183,
     AND($G$108=2,$G$111=2),'[3]031_44_子育て(ひとり親)割合_2550'!$O$183:$S$183,
     AND($G$108=3,$G$111=2),'[3]031_44_子育て(ひとり親)割合_2550'!$W$183:$AA$183,
     AND($G$108=4,$G$111=2),'[3]031_44_子育て(ひとり親)割合_2550'!$AE$183:$AI$183,
     AND($G$108=5,$G$111=2),'[3]031_44_子育て(ひとり親)割合_2550'!$AM$183:$AQ$183
)</f>
        <v>#DIV/0!</v>
      </c>
      <c r="AJ130" s="195" t="e">
        <v>#DIV/0!</v>
      </c>
      <c r="AK130" s="195" t="e">
        <v>#DIV/0!</v>
      </c>
      <c r="AL130" s="195" t="e">
        <v>#DIV/0!</v>
      </c>
      <c r="AM130" s="193" t="e">
        <v>#DIV/0!</v>
      </c>
      <c r="AO130" s="124" t="s">
        <v>176</v>
      </c>
      <c r="AP130" s="190" t="e">
        <f t="array" ref="AP130:AT130">_xlfn.IFS(
     AND($G$108=1,$G$111=1),'[3]031_44_子育て(ひとり親)割合_2550'!$AY$184:$BC$184,
     AND($G$108=2,$G$111=1),'[3]031_44_子育て(ひとり親)割合_2550'!$BG$184:$BK$184,
     AND($G$108=3,$G$111=1),'[3]031_44_子育て(ひとり親)割合_2550'!$BO$184:$BS$184,
     AND($G$108=4,$G$111=1),'[3]031_44_子育て(ひとり親)割合_2550'!$BW$184:$CA$184,
     AND($G$108=5,$G$111=1),'[3]031_44_子育て(ひとり親)割合_2550'!$CE$184:$CI$184,
     AND($G$108=1,$G$111=2),'[3]031_44_子育て(ひとり親)割合_2550'!$G$184:$K$184,
     AND($G$108=2,$G$111=2),'[3]031_44_子育て(ひとり親)割合_2550'!$O$184:$S$184,
     AND($G$108=3,$G$111=2),'[3]031_44_子育て(ひとり親)割合_2550'!$W$184:$AA$184,
     AND($G$108=4,$G$111=2),'[3]031_44_子育て(ひとり親)割合_2550'!$AE$184:$AI$184,
     AND($G$108=5,$G$111=2),'[3]031_44_子育て(ひとり親)割合_2550'!$AM$184:$AQ$184
)</f>
        <v>#DIV/0!</v>
      </c>
      <c r="AQ130" s="195" t="e">
        <v>#DIV/0!</v>
      </c>
      <c r="AR130" s="195" t="e">
        <v>#DIV/0!</v>
      </c>
      <c r="AS130" s="195" t="e">
        <v>#DIV/0!</v>
      </c>
      <c r="AT130" s="193" t="e">
        <v>#DIV/0!</v>
      </c>
    </row>
    <row r="131" spans="2:46">
      <c r="B131" s="200"/>
      <c r="D131" s="100"/>
      <c r="E131" s="431"/>
      <c r="F131" s="125" t="s">
        <v>154</v>
      </c>
      <c r="G131" s="191" t="e">
        <f t="array" ref="G131:K131">_xlfn.IFS(
     AND($G$108=1,$G$111=1),'[3]031_44_子育て(ひとり親)割合_2550'!$AY$185:$BC$185,
     AND($G$108=2,$G$111=1),'[3]031_44_子育て(ひとり親)割合_2550'!$BG$185:$BK$185,
     AND($G$108=3,$G$111=1),'[3]031_44_子育て(ひとり親)割合_2550'!$BO$185:$BS$185,
     AND($G$108=4,$G$111=1),'[3]031_44_子育て(ひとり親)割合_2550'!$BW$185:$CA$185,
     AND($G$108=5,$G$111=1),'[3]031_44_子育て(ひとり親)割合_2550'!$CE$185:$CI$185,
     AND($G$108=1,$G$111=2),'[3]031_44_子育て(ひとり親)割合_2550'!$G$185:$K$185,
     AND($G$108=2,$G$111=2),'[3]031_44_子育て(ひとり親)割合_2550'!$O$185:$S$185,
     AND($G$108=3,$G$111=2),'[3]031_44_子育て(ひとり親)割合_2550'!$W$185:$AA$185,
     AND($G$108=4,$G$111=2),'[3]031_44_子育て(ひとり親)割合_2550'!$AE$185:$AI$185,
     AND($G$108=5,$G$111=2),'[3]031_44_子育て(ひとり親)割合_2550'!$AM$185:$AQ$185
)</f>
        <v>#DIV/0!</v>
      </c>
      <c r="H131" s="197" t="e">
        <v>#DIV/0!</v>
      </c>
      <c r="I131" s="197" t="e">
        <v>#DIV/0!</v>
      </c>
      <c r="J131" s="197" t="e">
        <v>#DIV/0!</v>
      </c>
      <c r="K131" s="194" t="e">
        <v>#DIV/0!</v>
      </c>
      <c r="M131" s="125" t="s">
        <v>154</v>
      </c>
      <c r="N131" s="191" t="e">
        <f t="array" ref="N131:R131">_xlfn.IFS(
     AND($G$108=1,$G$111=1),'[3]031_44_子育て(ひとり親)割合_2550'!$AY$186:$BC$186,
     AND($G$108=2,$G$111=1),'[3]031_44_子育て(ひとり親)割合_2550'!$BG$186:$BK$186,
     AND($G$108=3,$G$111=1),'[3]031_44_子育て(ひとり親)割合_2550'!$BO$186:$BS$186,
     AND($G$108=4,$G$111=1),'[3]031_44_子育て(ひとり親)割合_2550'!$BW$186:$CA$186,
     AND($G$108=5,$G$111=1),'[3]031_44_子育て(ひとり親)割合_2550'!$CE$186:$CI$186,
     AND($G$108=1,$G$111=2),'[3]031_44_子育て(ひとり親)割合_2550'!$G$186:$K$186,
     AND($G$108=2,$G$111=2),'[3]031_44_子育て(ひとり親)割合_2550'!$O$186:$S$186,
     AND($G$108=3,$G$111=2),'[3]031_44_子育て(ひとり親)割合_2550'!$W$186:$AA$186,
     AND($G$108=4,$G$111=2),'[3]031_44_子育て(ひとり親)割合_2550'!$AE$186:$AI$186,
     AND($G$108=5,$G$111=2),'[3]031_44_子育て(ひとり親)割合_2550'!$AM$186:$AQ$186
)</f>
        <v>#DIV/0!</v>
      </c>
      <c r="O131" s="197" t="e">
        <v>#DIV/0!</v>
      </c>
      <c r="P131" s="197" t="e">
        <v>#DIV/0!</v>
      </c>
      <c r="Q131" s="197" t="e">
        <v>#DIV/0!</v>
      </c>
      <c r="R131" s="194" t="e">
        <v>#DIV/0!</v>
      </c>
      <c r="T131" s="125" t="s">
        <v>154</v>
      </c>
      <c r="U131" s="191" t="e">
        <f t="array" ref="U131:Y131">_xlfn.IFS(
     AND($G$108=1,$G$111=1),'[3]031_44_子育て(ひとり親)割合_2550'!$AY$187:$BC$187,
     AND($G$108=2,$G$111=1),'[3]031_44_子育て(ひとり親)割合_2550'!$BG$187:$BK$187,
     AND($G$108=3,$G$111=1),'[3]031_44_子育て(ひとり親)割合_2550'!$BO$187:$BS$187,
     AND($G$108=4,$G$111=1),'[3]031_44_子育て(ひとり親)割合_2550'!$BW$187:$CA$187,
     AND($G$108=5,$G$111=1),'[3]031_44_子育て(ひとり親)割合_2550'!$CE$187:$CI$187,
     AND($G$108=1,$G$111=2),'[3]031_44_子育て(ひとり親)割合_2550'!$G$187:$K$187,
     AND($G$108=2,$G$111=2),'[3]031_44_子育て(ひとり親)割合_2550'!$O$187:$S$187,
     AND($G$108=3,$G$111=2),'[3]031_44_子育て(ひとり親)割合_2550'!$W$187:$AA$187,
     AND($G$108=4,$G$111=2),'[3]031_44_子育て(ひとり親)割合_2550'!$AE$187:$AI$187,
     AND($G$108=5,$G$111=2),'[3]031_44_子育て(ひとり親)割合_2550'!$AM$187:$AQ$187
)</f>
        <v>#DIV/0!</v>
      </c>
      <c r="V131" s="197" t="e">
        <v>#DIV/0!</v>
      </c>
      <c r="W131" s="197" t="e">
        <v>#DIV/0!</v>
      </c>
      <c r="X131" s="197" t="e">
        <v>#DIV/0!</v>
      </c>
      <c r="Y131" s="194" t="e">
        <v>#DIV/0!</v>
      </c>
      <c r="AA131" s="125" t="s">
        <v>154</v>
      </c>
      <c r="AB131" s="191" t="e">
        <f t="array" ref="AB131:AF131">_xlfn.IFS(
     AND($G$108=1,$G$111=1),'[3]031_44_子育て(ひとり親)割合_2550'!$AY$188:$BC$188,
     AND($G$108=2,$G$111=1),'[3]031_44_子育て(ひとり親)割合_2550'!$BG$188:$BK$188,
     AND($G$108=3,$G$111=1),'[3]031_44_子育て(ひとり親)割合_2550'!$BO$188:$BS$188,
     AND($G$108=4,$G$111=1),'[3]031_44_子育て(ひとり親)割合_2550'!$BW$188:$CA$188,
     AND($G$108=5,$G$111=1),'[3]031_44_子育て(ひとり親)割合_2550'!$CE$188:$CI$188,
     AND($G$108=1,$G$111=2),'[3]031_44_子育て(ひとり親)割合_2550'!$G$188:$K$188,
     AND($G$108=2,$G$111=2),'[3]031_44_子育て(ひとり親)割合_2550'!$O$188:$S$188,
     AND($G$108=3,$G$111=2),'[3]031_44_子育て(ひとり親)割合_2550'!$W$188:$AA$188,
     AND($G$108=4,$G$111=2),'[3]031_44_子育て(ひとり親)割合_2550'!$AE$188:$AI$188,
     AND($G$108=5,$G$111=2),'[3]031_44_子育て(ひとり親)割合_2550'!$AM$188:$AQ$188
)</f>
        <v>#DIV/0!</v>
      </c>
      <c r="AC131" s="197" t="e">
        <v>#DIV/0!</v>
      </c>
      <c r="AD131" s="197" t="e">
        <v>#DIV/0!</v>
      </c>
      <c r="AE131" s="197" t="e">
        <v>#DIV/0!</v>
      </c>
      <c r="AF131" s="194" t="e">
        <v>#DIV/0!</v>
      </c>
      <c r="AH131" s="125" t="s">
        <v>154</v>
      </c>
      <c r="AI131" s="191" t="e">
        <f t="array" ref="AI131:AM131">_xlfn.IFS(
     AND($G$108=1,$G$111=1),'[3]031_44_子育て(ひとり親)割合_2550'!$AY$189:$BC$189,
     AND($G$108=2,$G$111=1),'[3]031_44_子育て(ひとり親)割合_2550'!$BG$189:$BK$189,
     AND($G$108=3,$G$111=1),'[3]031_44_子育て(ひとり親)割合_2550'!$BO$189:$BS$189,
     AND($G$108=4,$G$111=1),'[3]031_44_子育て(ひとり親)割合_2550'!$BW$189:$CA$189,
     AND($G$108=5,$G$111=1),'[3]031_44_子育て(ひとり親)割合_2550'!$CE$189:$CI$189,
     AND($G$108=1,$G$111=2),'[3]031_44_子育て(ひとり親)割合_2550'!$G$189:$K$189,
     AND($G$108=2,$G$111=2),'[3]031_44_子育て(ひとり親)割合_2550'!$O$189:$S$189,
     AND($G$108=3,$G$111=2),'[3]031_44_子育て(ひとり親)割合_2550'!$W$189:$AA$189,
     AND($G$108=4,$G$111=2),'[3]031_44_子育て(ひとり親)割合_2550'!$AE$189:$AI$189,
     AND($G$108=5,$G$111=2),'[3]031_44_子育て(ひとり親)割合_2550'!$AM$189:$AQ$189
)</f>
        <v>#DIV/0!</v>
      </c>
      <c r="AJ131" s="197" t="e">
        <v>#DIV/0!</v>
      </c>
      <c r="AK131" s="197" t="e">
        <v>#DIV/0!</v>
      </c>
      <c r="AL131" s="197" t="e">
        <v>#DIV/0!</v>
      </c>
      <c r="AM131" s="194" t="e">
        <v>#DIV/0!</v>
      </c>
      <c r="AO131" s="125" t="s">
        <v>154</v>
      </c>
      <c r="AP131" s="191" t="e">
        <f t="array" ref="AP131:AT131">_xlfn.IFS(
     AND($G$108=1,$G$111=1),'[3]031_44_子育て(ひとり親)割合_2550'!$AY$190:$BC$190,
     AND($G$108=2,$G$111=1),'[3]031_44_子育て(ひとり親)割合_2550'!$BG$190:$BK$190,
     AND($G$108=3,$G$111=1),'[3]031_44_子育て(ひとり親)割合_2550'!$BO$190:$BS$190,
     AND($G$108=4,$G$111=1),'[3]031_44_子育て(ひとり親)割合_2550'!$BW$190:$CA$190,
     AND($G$108=5,$G$111=1),'[3]031_44_子育て(ひとり親)割合_2550'!$CE$190:$CI$190,
     AND($G$108=1,$G$111=2),'[3]031_44_子育て(ひとり親)割合_2550'!$G$190:$K$190,
     AND($G$108=2,$G$111=2),'[3]031_44_子育て(ひとり親)割合_2550'!$O$190:$S$190,
     AND($G$108=3,$G$111=2),'[3]031_44_子育て(ひとり親)割合_2550'!$W$190:$AA$190,
     AND($G$108=4,$G$111=2),'[3]031_44_子育て(ひとり親)割合_2550'!$AE$190:$AI$190,
     AND($G$108=5,$G$111=2),'[3]031_44_子育て(ひとり親)割合_2550'!$AM$190:$AQ$190
)</f>
        <v>#DIV/0!</v>
      </c>
      <c r="AQ131" s="197" t="e">
        <v>#DIV/0!</v>
      </c>
      <c r="AR131" s="197" t="e">
        <v>#DIV/0!</v>
      </c>
      <c r="AS131" s="197" t="e">
        <v>#DIV/0!</v>
      </c>
      <c r="AT131" s="194" t="e">
        <v>#DIV/0!</v>
      </c>
    </row>
    <row r="132" spans="2:46">
      <c r="B132" s="200"/>
      <c r="D132" s="100"/>
      <c r="E132" s="431"/>
      <c r="F132" s="431"/>
      <c r="G132" s="431"/>
      <c r="H132" s="431"/>
      <c r="I132" s="431"/>
      <c r="J132" s="431"/>
      <c r="K132" s="431"/>
      <c r="N132" s="431"/>
      <c r="O132" s="431"/>
      <c r="P132" s="431"/>
      <c r="Q132" s="431"/>
      <c r="R132" s="431"/>
      <c r="U132" s="431"/>
      <c r="V132" s="431"/>
      <c r="W132" s="431"/>
      <c r="X132" s="431"/>
      <c r="Y132" s="431"/>
      <c r="AB132" s="431"/>
      <c r="AC132" s="431"/>
      <c r="AD132" s="431"/>
      <c r="AE132" s="431"/>
      <c r="AF132" s="431"/>
      <c r="AI132" s="431"/>
      <c r="AJ132" s="431"/>
      <c r="AK132" s="431"/>
      <c r="AL132" s="431"/>
      <c r="AM132" s="431"/>
      <c r="AP132" s="431"/>
      <c r="AQ132" s="431"/>
      <c r="AR132" s="431"/>
      <c r="AS132" s="431"/>
      <c r="AT132" s="431"/>
    </row>
    <row r="133" spans="2:46">
      <c r="B133" s="200"/>
      <c r="D133" s="100"/>
      <c r="E133" s="431"/>
      <c r="F133" s="431"/>
      <c r="G133" s="431"/>
      <c r="H133" s="431"/>
      <c r="I133" s="431"/>
      <c r="J133" s="431"/>
      <c r="K133" s="431"/>
      <c r="N133" s="431"/>
      <c r="O133" s="431"/>
      <c r="P133" s="431"/>
      <c r="Q133" s="431"/>
      <c r="R133" s="431"/>
      <c r="U133" s="431"/>
      <c r="V133" s="431"/>
      <c r="W133" s="431"/>
      <c r="X133" s="431"/>
      <c r="Y133" s="431"/>
      <c r="AB133" s="431"/>
      <c r="AC133" s="431"/>
      <c r="AD133" s="431"/>
      <c r="AE133" s="431"/>
      <c r="AF133" s="431"/>
      <c r="AI133" s="431"/>
      <c r="AJ133" s="431"/>
      <c r="AK133" s="431"/>
      <c r="AL133" s="431"/>
      <c r="AM133" s="431"/>
      <c r="AP133" s="431"/>
      <c r="AQ133" s="431"/>
      <c r="AR133" s="431"/>
      <c r="AS133" s="431"/>
      <c r="AT133" s="431"/>
    </row>
    <row r="134" spans="2:46">
      <c r="B134" s="200"/>
      <c r="D134" s="100"/>
      <c r="E134" s="431"/>
      <c r="F134" s="14" t="s">
        <v>416</v>
      </c>
      <c r="G134" s="431"/>
      <c r="H134" s="431"/>
      <c r="I134" s="431"/>
      <c r="J134" s="431"/>
      <c r="K134" s="431"/>
      <c r="N134" s="431"/>
      <c r="O134" s="431"/>
      <c r="P134" s="431"/>
      <c r="Q134" s="431"/>
      <c r="R134" s="431"/>
      <c r="U134" s="431"/>
      <c r="V134" s="431"/>
      <c r="W134" s="431"/>
      <c r="X134" s="431"/>
      <c r="Y134" s="431"/>
      <c r="AB134" s="431"/>
      <c r="AC134" s="431"/>
      <c r="AD134" s="431"/>
      <c r="AE134" s="431"/>
      <c r="AF134" s="431"/>
      <c r="AI134" s="431"/>
      <c r="AJ134" s="431"/>
      <c r="AK134" s="431"/>
      <c r="AL134" s="431"/>
      <c r="AM134" s="431"/>
      <c r="AP134" s="431"/>
      <c r="AQ134" s="431"/>
      <c r="AR134" s="431"/>
      <c r="AS134" s="431"/>
      <c r="AT134" s="431"/>
    </row>
    <row r="135" spans="2:46">
      <c r="B135" s="200"/>
      <c r="D135" s="100"/>
      <c r="E135" s="431"/>
      <c r="F135" s="3" t="s">
        <v>96</v>
      </c>
      <c r="M135" s="3" t="s">
        <v>97</v>
      </c>
      <c r="T135" s="3" t="s">
        <v>98</v>
      </c>
      <c r="AA135" s="3" t="s">
        <v>99</v>
      </c>
      <c r="AH135" s="3" t="s">
        <v>100</v>
      </c>
      <c r="AO135" s="3" t="s">
        <v>101</v>
      </c>
    </row>
    <row r="136" spans="2:46">
      <c r="B136" s="200"/>
      <c r="D136" s="100"/>
      <c r="E136" s="431"/>
      <c r="F136" s="477" t="s">
        <v>327</v>
      </c>
      <c r="G136" s="93" t="s">
        <v>161</v>
      </c>
      <c r="H136" s="93" t="s">
        <v>162</v>
      </c>
      <c r="I136" s="93" t="s">
        <v>163</v>
      </c>
      <c r="J136" s="93" t="s">
        <v>164</v>
      </c>
      <c r="K136" s="94" t="s">
        <v>165</v>
      </c>
      <c r="M136" s="477" t="s">
        <v>327</v>
      </c>
      <c r="N136" s="93" t="s">
        <v>161</v>
      </c>
      <c r="O136" s="93" t="s">
        <v>162</v>
      </c>
      <c r="P136" s="93" t="s">
        <v>163</v>
      </c>
      <c r="Q136" s="93" t="s">
        <v>164</v>
      </c>
      <c r="R136" s="94" t="s">
        <v>165</v>
      </c>
      <c r="T136" s="477" t="s">
        <v>327</v>
      </c>
      <c r="U136" s="93" t="s">
        <v>161</v>
      </c>
      <c r="V136" s="93" t="s">
        <v>162</v>
      </c>
      <c r="W136" s="93" t="s">
        <v>163</v>
      </c>
      <c r="X136" s="93" t="s">
        <v>164</v>
      </c>
      <c r="Y136" s="94" t="s">
        <v>165</v>
      </c>
      <c r="AA136" s="477" t="s">
        <v>327</v>
      </c>
      <c r="AB136" s="93" t="s">
        <v>161</v>
      </c>
      <c r="AC136" s="93" t="s">
        <v>162</v>
      </c>
      <c r="AD136" s="93" t="s">
        <v>163</v>
      </c>
      <c r="AE136" s="93" t="s">
        <v>164</v>
      </c>
      <c r="AF136" s="94" t="s">
        <v>165</v>
      </c>
      <c r="AH136" s="477" t="s">
        <v>327</v>
      </c>
      <c r="AI136" s="93" t="s">
        <v>161</v>
      </c>
      <c r="AJ136" s="93" t="s">
        <v>162</v>
      </c>
      <c r="AK136" s="93" t="s">
        <v>163</v>
      </c>
      <c r="AL136" s="93" t="s">
        <v>164</v>
      </c>
      <c r="AM136" s="94" t="s">
        <v>165</v>
      </c>
      <c r="AO136" s="477" t="s">
        <v>327</v>
      </c>
      <c r="AP136" s="93" t="s">
        <v>161</v>
      </c>
      <c r="AQ136" s="93" t="s">
        <v>162</v>
      </c>
      <c r="AR136" s="93" t="s">
        <v>163</v>
      </c>
      <c r="AS136" s="93" t="s">
        <v>164</v>
      </c>
      <c r="AT136" s="94" t="s">
        <v>165</v>
      </c>
    </row>
    <row r="137" spans="2:46">
      <c r="B137" s="200"/>
      <c r="D137" s="100"/>
      <c r="E137" s="431"/>
      <c r="F137" s="124" t="s">
        <v>173</v>
      </c>
      <c r="G137" s="188" t="e">
        <f t="array" ref="G137:K137">_xlfn.IFS(
     $G$111=1,'[3]031_43_子育て割合_2550'!$BW$160:$CA$160,
     $G$111=2,'[3]031_43_子育て割合_2550'!$AE$160:$AI$160
)</f>
        <v>#DIV/0!</v>
      </c>
      <c r="H137" s="196" t="e">
        <v>#DIV/0!</v>
      </c>
      <c r="I137" s="196" t="e">
        <v>#DIV/0!</v>
      </c>
      <c r="J137" s="196" t="e">
        <v>#DIV/0!</v>
      </c>
      <c r="K137" s="192" t="e">
        <v>#DIV/0!</v>
      </c>
      <c r="M137" s="124" t="s">
        <v>173</v>
      </c>
      <c r="N137" s="188" t="e">
        <f t="array" ref="N137:R137">_xlfn.IFS(
     $G$111=1,'[3]031_43_子育て割合_2550'!$BW$161:$CA$161,
     $G$111=2,'[3]031_43_子育て割合_2550'!$AE$161:$AI$161
)</f>
        <v>#DIV/0!</v>
      </c>
      <c r="O137" s="196" t="e">
        <v>#DIV/0!</v>
      </c>
      <c r="P137" s="196" t="e">
        <v>#DIV/0!</v>
      </c>
      <c r="Q137" s="196" t="e">
        <v>#DIV/0!</v>
      </c>
      <c r="R137" s="192" t="e">
        <v>#DIV/0!</v>
      </c>
      <c r="T137" s="124" t="s">
        <v>173</v>
      </c>
      <c r="U137" s="188" t="e">
        <f t="array" ref="U137:Y137">_xlfn.IFS(
     $G$111=1,'[3]031_43_子育て割合_2550'!$BW$162:$CA$162,
     $G$111=2,'[3]031_43_子育て割合_2550'!$AE$162:$AI$162
)</f>
        <v>#DIV/0!</v>
      </c>
      <c r="V137" s="196" t="e">
        <v>#DIV/0!</v>
      </c>
      <c r="W137" s="196" t="e">
        <v>#DIV/0!</v>
      </c>
      <c r="X137" s="196" t="e">
        <v>#DIV/0!</v>
      </c>
      <c r="Y137" s="192" t="e">
        <v>#DIV/0!</v>
      </c>
      <c r="AA137" s="124" t="s">
        <v>173</v>
      </c>
      <c r="AB137" s="188" t="e">
        <f t="array" ref="AB137:AF137">_xlfn.IFS(
     $G$111=1,'[3]031_43_子育て割合_2550'!$BW$163:$CA$163,
     $G$111=2,'[3]031_43_子育て割合_2550'!$AE$163:$AI$163
)</f>
        <v>#DIV/0!</v>
      </c>
      <c r="AC137" s="196" t="e">
        <v>#DIV/0!</v>
      </c>
      <c r="AD137" s="196" t="e">
        <v>#DIV/0!</v>
      </c>
      <c r="AE137" s="196" t="e">
        <v>#DIV/0!</v>
      </c>
      <c r="AF137" s="192" t="e">
        <v>#DIV/0!</v>
      </c>
      <c r="AH137" s="124" t="s">
        <v>173</v>
      </c>
      <c r="AI137" s="188" t="e">
        <f t="array" ref="AI137:AM137">_xlfn.IFS(
     $G$111=1,'[3]031_43_子育て割合_2550'!$BW$164:$CA$164,
     $G$111=2,'[3]031_43_子育て割合_2550'!$AE$164:$AI$164
)</f>
        <v>#DIV/0!</v>
      </c>
      <c r="AJ137" s="196" t="e">
        <v>#DIV/0!</v>
      </c>
      <c r="AK137" s="196" t="e">
        <v>#DIV/0!</v>
      </c>
      <c r="AL137" s="196" t="e">
        <v>#DIV/0!</v>
      </c>
      <c r="AM137" s="192" t="e">
        <v>#DIV/0!</v>
      </c>
      <c r="AO137" s="124" t="s">
        <v>173</v>
      </c>
      <c r="AP137" s="188" t="e">
        <f t="array" ref="AP137:AT137">_xlfn.IFS(
     $G$111=1,'[3]031_43_子育て割合_2550'!$BW$165:$CA$165,
     $G$111=2,'[3]031_43_子育て割合_2550'!$AE$165:$AI$165
)</f>
        <v>#DIV/0!</v>
      </c>
      <c r="AQ137" s="196" t="e">
        <v>#DIV/0!</v>
      </c>
      <c r="AR137" s="196" t="e">
        <v>#DIV/0!</v>
      </c>
      <c r="AS137" s="196" t="e">
        <v>#DIV/0!</v>
      </c>
      <c r="AT137" s="192" t="e">
        <v>#DIV/0!</v>
      </c>
    </row>
    <row r="138" spans="2:46">
      <c r="B138" s="200"/>
      <c r="D138" s="100"/>
      <c r="E138" s="431"/>
      <c r="F138" s="124" t="s">
        <v>174</v>
      </c>
      <c r="G138" s="190" t="e">
        <f t="array" ref="G138:K138">_xlfn.IFS(
     $G$111=1,'[3]031_43_子育て割合_2550'!$BW$166:$CA$166,
     $G$111=2,'[3]031_43_子育て割合_2550'!$AE$166:$AI$166
)</f>
        <v>#DIV/0!</v>
      </c>
      <c r="H138" s="195" t="e">
        <v>#DIV/0!</v>
      </c>
      <c r="I138" s="195" t="e">
        <v>#DIV/0!</v>
      </c>
      <c r="J138" s="195" t="e">
        <v>#DIV/0!</v>
      </c>
      <c r="K138" s="193" t="e">
        <v>#DIV/0!</v>
      </c>
      <c r="M138" s="124" t="s">
        <v>174</v>
      </c>
      <c r="N138" s="190" t="e">
        <f t="array" ref="N138:R138">_xlfn.IFS(
     $G$111=1,'[3]031_43_子育て割合_2550'!$BW$167:$CA$167,
     $G$111=2,'[3]031_43_子育て割合_2550'!$AE$167:$AI$167
)</f>
        <v>#DIV/0!</v>
      </c>
      <c r="O138" s="195" t="e">
        <v>#DIV/0!</v>
      </c>
      <c r="P138" s="195" t="e">
        <v>#DIV/0!</v>
      </c>
      <c r="Q138" s="195" t="e">
        <v>#DIV/0!</v>
      </c>
      <c r="R138" s="193" t="e">
        <v>#DIV/0!</v>
      </c>
      <c r="T138" s="124" t="s">
        <v>174</v>
      </c>
      <c r="U138" s="190" t="e">
        <f t="array" ref="U138:Y138">_xlfn.IFS(
     $G$111=1,'[3]031_43_子育て割合_2550'!$BW$168:$CA$168,
     $G$111=2,'[3]031_43_子育て割合_2550'!$AE$168:$AI$168
)</f>
        <v>#DIV/0!</v>
      </c>
      <c r="V138" s="195" t="e">
        <v>#DIV/0!</v>
      </c>
      <c r="W138" s="195" t="e">
        <v>#DIV/0!</v>
      </c>
      <c r="X138" s="195" t="e">
        <v>#DIV/0!</v>
      </c>
      <c r="Y138" s="193" t="e">
        <v>#DIV/0!</v>
      </c>
      <c r="AA138" s="124" t="s">
        <v>174</v>
      </c>
      <c r="AB138" s="190" t="e">
        <f t="array" ref="AB138:AF138">_xlfn.IFS(
     $G$111=1,'[3]031_43_子育て割合_2550'!$BW$169:$CA$169,
     $G$111=2,'[3]031_43_子育て割合_2550'!$AE$169:$AI$169
)</f>
        <v>#DIV/0!</v>
      </c>
      <c r="AC138" s="195" t="e">
        <v>#DIV/0!</v>
      </c>
      <c r="AD138" s="195" t="e">
        <v>#DIV/0!</v>
      </c>
      <c r="AE138" s="195" t="e">
        <v>#DIV/0!</v>
      </c>
      <c r="AF138" s="193" t="e">
        <v>#DIV/0!</v>
      </c>
      <c r="AH138" s="124" t="s">
        <v>174</v>
      </c>
      <c r="AI138" s="190" t="e">
        <f t="array" ref="AI138:AM138">_xlfn.IFS(
     $G$111=1,'[3]031_43_子育て割合_2550'!$BW$170:$CA$170,
     $G$111=2,'[3]031_43_子育て割合_2550'!$AE$170:$AI$170
)</f>
        <v>#DIV/0!</v>
      </c>
      <c r="AJ138" s="195" t="e">
        <v>#DIV/0!</v>
      </c>
      <c r="AK138" s="195" t="e">
        <v>#DIV/0!</v>
      </c>
      <c r="AL138" s="195" t="e">
        <v>#DIV/0!</v>
      </c>
      <c r="AM138" s="193" t="e">
        <v>#DIV/0!</v>
      </c>
      <c r="AO138" s="124" t="s">
        <v>174</v>
      </c>
      <c r="AP138" s="190" t="e">
        <f t="array" ref="AP138:AT138">_xlfn.IFS(
     $G$111=1,'[3]031_43_子育て割合_2550'!$BW$171:$CA$171,
     $G$111=2,'[3]031_43_子育て割合_2550'!$AE$171:$AI$171
)</f>
        <v>#DIV/0!</v>
      </c>
      <c r="AQ138" s="195" t="e">
        <v>#DIV/0!</v>
      </c>
      <c r="AR138" s="195" t="e">
        <v>#DIV/0!</v>
      </c>
      <c r="AS138" s="195" t="e">
        <v>#DIV/0!</v>
      </c>
      <c r="AT138" s="193" t="e">
        <v>#DIV/0!</v>
      </c>
    </row>
    <row r="139" spans="2:46">
      <c r="B139" s="200"/>
      <c r="D139" s="100"/>
      <c r="E139" s="431"/>
      <c r="F139" s="124" t="s">
        <v>175</v>
      </c>
      <c r="G139" s="190" t="e">
        <f t="array" ref="G139:K139">_xlfn.IFS(
     $G$111=1,'[3]031_43_子育て割合_2550'!$BW$172:$CA$172,
     $G$111=2,'[3]031_43_子育て割合_2550'!$AE$172:$AI$172
)</f>
        <v>#DIV/0!</v>
      </c>
      <c r="H139" s="195" t="e">
        <v>#DIV/0!</v>
      </c>
      <c r="I139" s="195" t="e">
        <v>#DIV/0!</v>
      </c>
      <c r="J139" s="195" t="e">
        <v>#DIV/0!</v>
      </c>
      <c r="K139" s="193" t="e">
        <v>#DIV/0!</v>
      </c>
      <c r="M139" s="124" t="s">
        <v>175</v>
      </c>
      <c r="N139" s="190" t="e">
        <f t="array" ref="N139:R139">_xlfn.IFS(
     $G$111=1,'[3]031_43_子育て割合_2550'!$BW$173:$CA$173,
     $G$111=2,'[3]031_43_子育て割合_2550'!$AE$173:$AI$173
)</f>
        <v>#DIV/0!</v>
      </c>
      <c r="O139" s="195" t="e">
        <v>#DIV/0!</v>
      </c>
      <c r="P139" s="195" t="e">
        <v>#DIV/0!</v>
      </c>
      <c r="Q139" s="195" t="e">
        <v>#DIV/0!</v>
      </c>
      <c r="R139" s="193" t="e">
        <v>#DIV/0!</v>
      </c>
      <c r="T139" s="124" t="s">
        <v>175</v>
      </c>
      <c r="U139" s="190" t="e">
        <f t="array" ref="U139:Y139">_xlfn.IFS(
     $G$111=1,'[3]031_43_子育て割合_2550'!$BW$174:$CA$174,
     $G$111=2,'[3]031_43_子育て割合_2550'!$AE$174:$AI$174
)</f>
        <v>#DIV/0!</v>
      </c>
      <c r="V139" s="195" t="e">
        <v>#DIV/0!</v>
      </c>
      <c r="W139" s="195" t="e">
        <v>#DIV/0!</v>
      </c>
      <c r="X139" s="195" t="e">
        <v>#DIV/0!</v>
      </c>
      <c r="Y139" s="193" t="e">
        <v>#DIV/0!</v>
      </c>
      <c r="AA139" s="124" t="s">
        <v>175</v>
      </c>
      <c r="AB139" s="190" t="e">
        <f t="array" ref="AB139:AF139">_xlfn.IFS(
     $G$111=1,'[3]031_43_子育て割合_2550'!$BW$175:$CA$175,
     $G$111=2,'[3]031_43_子育て割合_2550'!$AE$175:$AI$175
)</f>
        <v>#DIV/0!</v>
      </c>
      <c r="AC139" s="195" t="e">
        <v>#DIV/0!</v>
      </c>
      <c r="AD139" s="195" t="e">
        <v>#DIV/0!</v>
      </c>
      <c r="AE139" s="195" t="e">
        <v>#DIV/0!</v>
      </c>
      <c r="AF139" s="193" t="e">
        <v>#DIV/0!</v>
      </c>
      <c r="AH139" s="124" t="s">
        <v>175</v>
      </c>
      <c r="AI139" s="190" t="e">
        <f t="array" ref="AI139:AM139">_xlfn.IFS(
     $G$111=1,'[3]031_43_子育て割合_2550'!$BW$176:$CA$176,
     $G$111=2,'[3]031_43_子育て割合_2550'!$AE$176:$AI$176
)</f>
        <v>#DIV/0!</v>
      </c>
      <c r="AJ139" s="195" t="e">
        <v>#DIV/0!</v>
      </c>
      <c r="AK139" s="195" t="e">
        <v>#DIV/0!</v>
      </c>
      <c r="AL139" s="195" t="e">
        <v>#DIV/0!</v>
      </c>
      <c r="AM139" s="193" t="e">
        <v>#DIV/0!</v>
      </c>
      <c r="AO139" s="124" t="s">
        <v>175</v>
      </c>
      <c r="AP139" s="190" t="e">
        <f t="array" ref="AP139:AT139">_xlfn.IFS(
     $G$111=1,'[3]031_43_子育て割合_2550'!$BW$177:$CA$177,
     $G$111=2,'[3]031_43_子育て割合_2550'!$AE$177:$AI$177
)</f>
        <v>#DIV/0!</v>
      </c>
      <c r="AQ139" s="195" t="e">
        <v>#DIV/0!</v>
      </c>
      <c r="AR139" s="195" t="e">
        <v>#DIV/0!</v>
      </c>
      <c r="AS139" s="195" t="e">
        <v>#DIV/0!</v>
      </c>
      <c r="AT139" s="193" t="e">
        <v>#DIV/0!</v>
      </c>
    </row>
    <row r="140" spans="2:46">
      <c r="B140" s="200"/>
      <c r="D140" s="100"/>
      <c r="E140" s="431"/>
      <c r="F140" s="124" t="s">
        <v>176</v>
      </c>
      <c r="G140" s="190" t="e">
        <f t="array" ref="G140:K140">_xlfn.IFS(
     $G$111=1,'[3]031_43_子育て割合_2550'!$BW$178:$CA$178,
     $G$111=2,'[3]031_43_子育て割合_2550'!$AE$178:$AI$178
)</f>
        <v>#DIV/0!</v>
      </c>
      <c r="H140" s="195" t="e">
        <v>#DIV/0!</v>
      </c>
      <c r="I140" s="195" t="e">
        <v>#DIV/0!</v>
      </c>
      <c r="J140" s="195" t="e">
        <v>#DIV/0!</v>
      </c>
      <c r="K140" s="193" t="e">
        <v>#DIV/0!</v>
      </c>
      <c r="M140" s="124" t="s">
        <v>176</v>
      </c>
      <c r="N140" s="190" t="e">
        <f t="array" ref="N140:R140">_xlfn.IFS(
     $G$111=1,'[3]031_43_子育て割合_2550'!$BW$179:$CA$179,
     $G$111=2,'[3]031_43_子育て割合_2550'!$AE$179:$AI$179
)</f>
        <v>#DIV/0!</v>
      </c>
      <c r="O140" s="195" t="e">
        <v>#DIV/0!</v>
      </c>
      <c r="P140" s="195" t="e">
        <v>#DIV/0!</v>
      </c>
      <c r="Q140" s="195" t="e">
        <v>#DIV/0!</v>
      </c>
      <c r="R140" s="193" t="e">
        <v>#DIV/0!</v>
      </c>
      <c r="T140" s="124" t="s">
        <v>176</v>
      </c>
      <c r="U140" s="190" t="e">
        <f t="array" ref="U140:Y140">_xlfn.IFS(
     $G$111=1,'[3]031_43_子育て割合_2550'!$BW$180:$CA$180,
     $G$111=2,'[3]031_43_子育て割合_2550'!$AE$180:$AI$180
)</f>
        <v>#DIV/0!</v>
      </c>
      <c r="V140" s="195" t="e">
        <v>#DIV/0!</v>
      </c>
      <c r="W140" s="195" t="e">
        <v>#DIV/0!</v>
      </c>
      <c r="X140" s="195" t="e">
        <v>#DIV/0!</v>
      </c>
      <c r="Y140" s="193" t="e">
        <v>#DIV/0!</v>
      </c>
      <c r="AA140" s="124" t="s">
        <v>176</v>
      </c>
      <c r="AB140" s="190" t="e">
        <f t="array" ref="AB140:AF140">_xlfn.IFS(
     $G$111=1,'[3]031_43_子育て割合_2550'!$BW$181:$CA$181,
     $G$111=2,'[3]031_43_子育て割合_2550'!$AE$181:$AI$181
)</f>
        <v>#DIV/0!</v>
      </c>
      <c r="AC140" s="195" t="e">
        <v>#DIV/0!</v>
      </c>
      <c r="AD140" s="195" t="e">
        <v>#DIV/0!</v>
      </c>
      <c r="AE140" s="195" t="e">
        <v>#DIV/0!</v>
      </c>
      <c r="AF140" s="193" t="e">
        <v>#DIV/0!</v>
      </c>
      <c r="AH140" s="124" t="s">
        <v>176</v>
      </c>
      <c r="AI140" s="190" t="e">
        <f t="array" ref="AI140:AM140">_xlfn.IFS(
     $G$111=1,'[3]031_43_子育て割合_2550'!$BW$182:$CA$182,
     $G$111=2,'[3]031_43_子育て割合_2550'!$AE$182:$AI$182
)</f>
        <v>#DIV/0!</v>
      </c>
      <c r="AJ140" s="195" t="e">
        <v>#DIV/0!</v>
      </c>
      <c r="AK140" s="195" t="e">
        <v>#DIV/0!</v>
      </c>
      <c r="AL140" s="195" t="e">
        <v>#DIV/0!</v>
      </c>
      <c r="AM140" s="193" t="e">
        <v>#DIV/0!</v>
      </c>
      <c r="AO140" s="124" t="s">
        <v>176</v>
      </c>
      <c r="AP140" s="190" t="e">
        <f t="array" ref="AP140:AT140">_xlfn.IFS(
     $G$111=1,'[3]031_43_子育て割合_2550'!$BW$183:$CA$183,
     $G$111=2,'[3]031_43_子育て割合_2550'!$AE$183:$AI$183
)</f>
        <v>#DIV/0!</v>
      </c>
      <c r="AQ140" s="195" t="e">
        <v>#DIV/0!</v>
      </c>
      <c r="AR140" s="195" t="e">
        <v>#DIV/0!</v>
      </c>
      <c r="AS140" s="195" t="e">
        <v>#DIV/0!</v>
      </c>
      <c r="AT140" s="193" t="e">
        <v>#DIV/0!</v>
      </c>
    </row>
    <row r="141" spans="2:46">
      <c r="B141" s="200"/>
      <c r="D141" s="100"/>
      <c r="E141" s="431"/>
      <c r="F141" s="125" t="s">
        <v>154</v>
      </c>
      <c r="G141" s="191" t="e">
        <f t="array" ref="G141:K141">_xlfn.IFS(
     $G$111=1,'[3]031_43_子育て割合_2550'!$BW$184:$CA$184,
     $G$111=2,'[3]031_43_子育て割合_2550'!$AE$184:$AI$184
)</f>
        <v>#DIV/0!</v>
      </c>
      <c r="H141" s="197" t="e">
        <v>#DIV/0!</v>
      </c>
      <c r="I141" s="197" t="e">
        <v>#DIV/0!</v>
      </c>
      <c r="J141" s="197" t="e">
        <v>#DIV/0!</v>
      </c>
      <c r="K141" s="194" t="e">
        <v>#DIV/0!</v>
      </c>
      <c r="M141" s="125" t="s">
        <v>154</v>
      </c>
      <c r="N141" s="191" t="e">
        <f t="array" ref="N141:R141">_xlfn.IFS(
     $G$111=1,'[3]031_43_子育て割合_2550'!$BW$185:$CA$185,
     $G$111=2,'[3]031_43_子育て割合_2550'!$AE$185:$AI$185
)</f>
        <v>#DIV/0!</v>
      </c>
      <c r="O141" s="197" t="e">
        <v>#DIV/0!</v>
      </c>
      <c r="P141" s="197" t="e">
        <v>#DIV/0!</v>
      </c>
      <c r="Q141" s="197" t="e">
        <v>#DIV/0!</v>
      </c>
      <c r="R141" s="194" t="e">
        <v>#DIV/0!</v>
      </c>
      <c r="T141" s="125" t="s">
        <v>154</v>
      </c>
      <c r="U141" s="191" t="e">
        <f t="array" ref="U141:Y141">_xlfn.IFS(
     $G$111=1,'[3]031_43_子育て割合_2550'!$BW$186:$CA$186,
     $G$111=2,'[3]031_43_子育て割合_2550'!$AE$186:$AI$186
)</f>
        <v>#DIV/0!</v>
      </c>
      <c r="V141" s="197" t="e">
        <v>#DIV/0!</v>
      </c>
      <c r="W141" s="197" t="e">
        <v>#DIV/0!</v>
      </c>
      <c r="X141" s="197" t="e">
        <v>#DIV/0!</v>
      </c>
      <c r="Y141" s="194" t="e">
        <v>#DIV/0!</v>
      </c>
      <c r="AA141" s="125" t="s">
        <v>154</v>
      </c>
      <c r="AB141" s="191" t="e">
        <f t="array" ref="AB141:AF141">_xlfn.IFS(
     $G$111=1,'[3]031_43_子育て割合_2550'!$BW$187:$CA$187,
     $G$111=2,'[3]031_43_子育て割合_2550'!$AE$187:$AI$187
)</f>
        <v>#DIV/0!</v>
      </c>
      <c r="AC141" s="197" t="e">
        <v>#DIV/0!</v>
      </c>
      <c r="AD141" s="197" t="e">
        <v>#DIV/0!</v>
      </c>
      <c r="AE141" s="197" t="e">
        <v>#DIV/0!</v>
      </c>
      <c r="AF141" s="194" t="e">
        <v>#DIV/0!</v>
      </c>
      <c r="AH141" s="125" t="s">
        <v>154</v>
      </c>
      <c r="AI141" s="191" t="e">
        <f t="array" ref="AI141:AM141">_xlfn.IFS(
     $G$111=1,'[3]031_43_子育て割合_2550'!$BW$188:$CA$188,
     $G$111=2,'[3]031_43_子育て割合_2550'!$AE$188:$AI$188
)</f>
        <v>#DIV/0!</v>
      </c>
      <c r="AJ141" s="197" t="e">
        <v>#DIV/0!</v>
      </c>
      <c r="AK141" s="197" t="e">
        <v>#DIV/0!</v>
      </c>
      <c r="AL141" s="197" t="e">
        <v>#DIV/0!</v>
      </c>
      <c r="AM141" s="194" t="e">
        <v>#DIV/0!</v>
      </c>
      <c r="AO141" s="125" t="s">
        <v>154</v>
      </c>
      <c r="AP141" s="191" t="e">
        <f t="array" ref="AP141:AT141">_xlfn.IFS(
     $G$111=1,'[3]031_43_子育て割合_2550'!$BW$189:$CA$189,
     $G$111=2,'[3]031_43_子育て割合_2550'!$AE$189:$AI$189
)</f>
        <v>#DIV/0!</v>
      </c>
      <c r="AQ141" s="197" t="e">
        <v>#DIV/0!</v>
      </c>
      <c r="AR141" s="197" t="e">
        <v>#DIV/0!</v>
      </c>
      <c r="AS141" s="197" t="e">
        <v>#DIV/0!</v>
      </c>
      <c r="AT141" s="194" t="e">
        <v>#DIV/0!</v>
      </c>
    </row>
    <row r="142" spans="2:46">
      <c r="B142" s="200"/>
      <c r="D142" s="100"/>
      <c r="E142" s="431"/>
      <c r="F142" s="14"/>
      <c r="G142" s="431"/>
      <c r="H142" s="431"/>
      <c r="I142" s="431"/>
      <c r="J142" s="431"/>
      <c r="K142" s="431"/>
      <c r="N142" s="431"/>
      <c r="O142" s="431"/>
      <c r="P142" s="431"/>
      <c r="Q142" s="431"/>
      <c r="R142" s="431"/>
      <c r="U142" s="431"/>
      <c r="V142" s="431"/>
      <c r="W142" s="431"/>
      <c r="X142" s="431"/>
      <c r="Y142" s="431"/>
      <c r="AB142" s="431"/>
      <c r="AC142" s="431"/>
      <c r="AD142" s="431"/>
      <c r="AE142" s="431"/>
      <c r="AF142" s="431"/>
      <c r="AI142" s="431"/>
      <c r="AJ142" s="431"/>
      <c r="AK142" s="431"/>
      <c r="AL142" s="431"/>
      <c r="AM142" s="431"/>
      <c r="AP142" s="431"/>
      <c r="AQ142" s="431"/>
      <c r="AR142" s="431"/>
      <c r="AS142" s="431"/>
      <c r="AT142" s="431"/>
    </row>
    <row r="143" spans="2:46">
      <c r="B143" s="200"/>
      <c r="D143" s="100"/>
      <c r="E143" s="431"/>
      <c r="F143" s="14" t="s">
        <v>366</v>
      </c>
      <c r="G143" s="431"/>
      <c r="H143" s="431"/>
      <c r="I143" s="431"/>
      <c r="J143" s="431"/>
      <c r="K143" s="431"/>
      <c r="N143" s="431"/>
      <c r="O143" s="431"/>
      <c r="P143" s="431"/>
      <c r="Q143" s="431"/>
      <c r="R143" s="431"/>
      <c r="U143" s="431"/>
      <c r="V143" s="431"/>
      <c r="W143" s="431"/>
      <c r="X143" s="431"/>
      <c r="Y143" s="431"/>
      <c r="AB143" s="431"/>
      <c r="AC143" s="431"/>
      <c r="AD143" s="431"/>
      <c r="AE143" s="431"/>
      <c r="AF143" s="431"/>
      <c r="AI143" s="431"/>
      <c r="AJ143" s="431"/>
      <c r="AK143" s="431"/>
      <c r="AL143" s="431"/>
      <c r="AM143" s="431"/>
      <c r="AP143" s="431"/>
      <c r="AQ143" s="431"/>
      <c r="AR143" s="431"/>
      <c r="AS143" s="431"/>
      <c r="AT143" s="431"/>
    </row>
    <row r="144" spans="2:46">
      <c r="B144" s="200"/>
      <c r="D144" s="100"/>
      <c r="E144" s="431"/>
      <c r="F144" s="3" t="s">
        <v>96</v>
      </c>
      <c r="M144" s="3" t="s">
        <v>97</v>
      </c>
      <c r="T144" s="3" t="s">
        <v>98</v>
      </c>
      <c r="AA144" s="3" t="s">
        <v>99</v>
      </c>
      <c r="AH144" s="3" t="s">
        <v>100</v>
      </c>
      <c r="AO144" s="3" t="s">
        <v>101</v>
      </c>
    </row>
    <row r="145" spans="2:46">
      <c r="B145" s="200"/>
      <c r="D145" s="100"/>
      <c r="E145" s="431"/>
      <c r="F145" s="477" t="s">
        <v>327</v>
      </c>
      <c r="G145" s="93" t="s">
        <v>161</v>
      </c>
      <c r="H145" s="93" t="s">
        <v>162</v>
      </c>
      <c r="I145" s="93" t="s">
        <v>163</v>
      </c>
      <c r="J145" s="93" t="s">
        <v>164</v>
      </c>
      <c r="K145" s="94" t="s">
        <v>165</v>
      </c>
      <c r="M145" s="477" t="s">
        <v>327</v>
      </c>
      <c r="N145" s="93" t="s">
        <v>161</v>
      </c>
      <c r="O145" s="93" t="s">
        <v>162</v>
      </c>
      <c r="P145" s="93" t="s">
        <v>163</v>
      </c>
      <c r="Q145" s="93" t="s">
        <v>164</v>
      </c>
      <c r="R145" s="94" t="s">
        <v>165</v>
      </c>
      <c r="T145" s="477" t="s">
        <v>327</v>
      </c>
      <c r="U145" s="93" t="s">
        <v>161</v>
      </c>
      <c r="V145" s="93" t="s">
        <v>162</v>
      </c>
      <c r="W145" s="93" t="s">
        <v>163</v>
      </c>
      <c r="X145" s="93" t="s">
        <v>164</v>
      </c>
      <c r="Y145" s="94" t="s">
        <v>165</v>
      </c>
      <c r="AA145" s="477" t="s">
        <v>327</v>
      </c>
      <c r="AB145" s="93" t="s">
        <v>161</v>
      </c>
      <c r="AC145" s="93" t="s">
        <v>162</v>
      </c>
      <c r="AD145" s="93" t="s">
        <v>163</v>
      </c>
      <c r="AE145" s="93" t="s">
        <v>164</v>
      </c>
      <c r="AF145" s="94" t="s">
        <v>165</v>
      </c>
      <c r="AH145" s="477" t="s">
        <v>327</v>
      </c>
      <c r="AI145" s="93" t="s">
        <v>161</v>
      </c>
      <c r="AJ145" s="93" t="s">
        <v>162</v>
      </c>
      <c r="AK145" s="93" t="s">
        <v>163</v>
      </c>
      <c r="AL145" s="93" t="s">
        <v>164</v>
      </c>
      <c r="AM145" s="94" t="s">
        <v>165</v>
      </c>
      <c r="AO145" s="477" t="s">
        <v>327</v>
      </c>
      <c r="AP145" s="93" t="s">
        <v>161</v>
      </c>
      <c r="AQ145" s="93" t="s">
        <v>162</v>
      </c>
      <c r="AR145" s="93" t="s">
        <v>163</v>
      </c>
      <c r="AS145" s="93" t="s">
        <v>164</v>
      </c>
      <c r="AT145" s="94" t="s">
        <v>165</v>
      </c>
    </row>
    <row r="146" spans="2:46">
      <c r="B146" s="200"/>
      <c r="D146" s="100"/>
      <c r="E146" s="431"/>
      <c r="F146" s="124" t="s">
        <v>173</v>
      </c>
      <c r="G146" s="188" t="e">
        <f t="array" ref="G146:K146">_xlfn.IFS(
     $G$111=1,'[3]031_44_子育て(ひとり親)割合_2550'!$BW$161:$CA$161,
     $G$111=2,'[3]031_44_子育て(ひとり親)割合_2550'!$AE$161:$AI$161
)</f>
        <v>#DIV/0!</v>
      </c>
      <c r="H146" s="196" t="e">
        <v>#DIV/0!</v>
      </c>
      <c r="I146" s="196" t="e">
        <v>#DIV/0!</v>
      </c>
      <c r="J146" s="196" t="e">
        <v>#DIV/0!</v>
      </c>
      <c r="K146" s="192" t="e">
        <v>#DIV/0!</v>
      </c>
      <c r="M146" s="124" t="s">
        <v>173</v>
      </c>
      <c r="N146" s="188" t="e">
        <f t="array" ref="N146:R146">_xlfn.IFS(
     $G$111=1,'[3]031_44_子育て(ひとり親)割合_2550'!$BW$162:$CA$162,
     $G$111=2,'[3]031_44_子育て(ひとり親)割合_2550'!$AE$162:$AI$162
)</f>
        <v>#DIV/0!</v>
      </c>
      <c r="O146" s="196" t="e">
        <v>#DIV/0!</v>
      </c>
      <c r="P146" s="196" t="e">
        <v>#DIV/0!</v>
      </c>
      <c r="Q146" s="196" t="e">
        <v>#DIV/0!</v>
      </c>
      <c r="R146" s="192" t="e">
        <v>#DIV/0!</v>
      </c>
      <c r="T146" s="124" t="s">
        <v>173</v>
      </c>
      <c r="U146" s="188" t="e">
        <f t="array" ref="U146:Y146">_xlfn.IFS(
     $G$111=1,'[3]031_44_子育て(ひとり親)割合_2550'!$BW$163:$CA$163,
     $G$111=2,'[3]031_44_子育て(ひとり親)割合_2550'!$AE$163:$AI$163
)</f>
        <v>#DIV/0!</v>
      </c>
      <c r="V146" s="196" t="e">
        <v>#DIV/0!</v>
      </c>
      <c r="W146" s="196" t="e">
        <v>#DIV/0!</v>
      </c>
      <c r="X146" s="196" t="e">
        <v>#DIV/0!</v>
      </c>
      <c r="Y146" s="192" t="e">
        <v>#DIV/0!</v>
      </c>
      <c r="AA146" s="124" t="s">
        <v>173</v>
      </c>
      <c r="AB146" s="188" t="e">
        <f t="array" ref="AB146:AF146">_xlfn.IFS(
     $G$111=1,'[3]031_44_子育て(ひとり親)割合_2550'!$BW$164:$CA$164,
     $G$111=2,'[3]031_44_子育て(ひとり親)割合_2550'!$AE$164:$AI$164
)</f>
        <v>#DIV/0!</v>
      </c>
      <c r="AC146" s="196" t="e">
        <v>#DIV/0!</v>
      </c>
      <c r="AD146" s="196" t="e">
        <v>#DIV/0!</v>
      </c>
      <c r="AE146" s="196" t="e">
        <v>#DIV/0!</v>
      </c>
      <c r="AF146" s="192" t="e">
        <v>#DIV/0!</v>
      </c>
      <c r="AH146" s="124" t="s">
        <v>173</v>
      </c>
      <c r="AI146" s="188" t="e">
        <f t="array" ref="AI146:AM146">_xlfn.IFS(
     $G$111=1,'[3]031_44_子育て(ひとり親)割合_2550'!$BW$165:$CA$165,
     $G$111=2,'[3]031_44_子育て(ひとり親)割合_2550'!$AE$165:$AI$165
)</f>
        <v>#DIV/0!</v>
      </c>
      <c r="AJ146" s="196" t="e">
        <v>#DIV/0!</v>
      </c>
      <c r="AK146" s="196" t="e">
        <v>#DIV/0!</v>
      </c>
      <c r="AL146" s="196" t="e">
        <v>#DIV/0!</v>
      </c>
      <c r="AM146" s="192" t="e">
        <v>#DIV/0!</v>
      </c>
      <c r="AO146" s="124" t="s">
        <v>173</v>
      </c>
      <c r="AP146" s="188" t="e">
        <f t="array" ref="AP146:AT146">_xlfn.IFS(
     $G$111=1,'[3]031_44_子育て(ひとり親)割合_2550'!$BW$166:$CA$166,
     $G$111=2,'[3]031_44_子育て(ひとり親)割合_2550'!$AE$166:$AI$166
)</f>
        <v>#DIV/0!</v>
      </c>
      <c r="AQ146" s="196" t="e">
        <v>#DIV/0!</v>
      </c>
      <c r="AR146" s="196" t="e">
        <v>#DIV/0!</v>
      </c>
      <c r="AS146" s="196" t="e">
        <v>#DIV/0!</v>
      </c>
      <c r="AT146" s="192" t="e">
        <v>#DIV/0!</v>
      </c>
    </row>
    <row r="147" spans="2:46">
      <c r="B147" s="200"/>
      <c r="D147" s="100"/>
      <c r="E147" s="431"/>
      <c r="F147" s="124" t="s">
        <v>174</v>
      </c>
      <c r="G147" s="190" t="e">
        <f t="array" ref="G147:K147">_xlfn.IFS(
     $G$111=1,'[3]031_44_子育て(ひとり親)割合_2550'!$BW$167:$CA$167,
     $G$111=2,'[3]031_44_子育て(ひとり親)割合_2550'!$AE$167:$AI$167
)</f>
        <v>#DIV/0!</v>
      </c>
      <c r="H147" s="195" t="e">
        <v>#DIV/0!</v>
      </c>
      <c r="I147" s="195" t="e">
        <v>#DIV/0!</v>
      </c>
      <c r="J147" s="195" t="e">
        <v>#DIV/0!</v>
      </c>
      <c r="K147" s="193" t="e">
        <v>#DIV/0!</v>
      </c>
      <c r="M147" s="124" t="s">
        <v>174</v>
      </c>
      <c r="N147" s="190" t="e">
        <f t="array" ref="N147:R147">_xlfn.IFS(
     $G$111=1,'[3]031_44_子育て(ひとり親)割合_2550'!$BW$168:$CA$168,
     $G$111=2,'[3]031_44_子育て(ひとり親)割合_2550'!$AE$168:$AI$168
)</f>
        <v>#DIV/0!</v>
      </c>
      <c r="O147" s="195" t="e">
        <v>#DIV/0!</v>
      </c>
      <c r="P147" s="195" t="e">
        <v>#DIV/0!</v>
      </c>
      <c r="Q147" s="195" t="e">
        <v>#DIV/0!</v>
      </c>
      <c r="R147" s="193" t="e">
        <v>#DIV/0!</v>
      </c>
      <c r="T147" s="124" t="s">
        <v>174</v>
      </c>
      <c r="U147" s="190" t="e">
        <f t="array" ref="U147:Y147">_xlfn.IFS(
     $G$111=1,'[3]031_44_子育て(ひとり親)割合_2550'!$BW$169:$CA$169,
     $G$111=2,'[3]031_44_子育て(ひとり親)割合_2550'!$AE$169:$AI$169
)</f>
        <v>#DIV/0!</v>
      </c>
      <c r="V147" s="195" t="e">
        <v>#DIV/0!</v>
      </c>
      <c r="W147" s="195" t="e">
        <v>#DIV/0!</v>
      </c>
      <c r="X147" s="195" t="e">
        <v>#DIV/0!</v>
      </c>
      <c r="Y147" s="193" t="e">
        <v>#DIV/0!</v>
      </c>
      <c r="AA147" s="124" t="s">
        <v>174</v>
      </c>
      <c r="AB147" s="190" t="e">
        <f t="array" ref="AB147:AF147">_xlfn.IFS(
     $G$111=1,'[3]031_44_子育て(ひとり親)割合_2550'!$BW$170:$CA$170,
     $G$111=2,'[3]031_44_子育て(ひとり親)割合_2550'!$AE$170:$AI$170
)</f>
        <v>#DIV/0!</v>
      </c>
      <c r="AC147" s="195" t="e">
        <v>#DIV/0!</v>
      </c>
      <c r="AD147" s="195" t="e">
        <v>#DIV/0!</v>
      </c>
      <c r="AE147" s="195" t="e">
        <v>#DIV/0!</v>
      </c>
      <c r="AF147" s="193" t="e">
        <v>#DIV/0!</v>
      </c>
      <c r="AH147" s="124" t="s">
        <v>174</v>
      </c>
      <c r="AI147" s="190" t="e">
        <f t="array" ref="AI147:AM147">_xlfn.IFS(
     $G$111=1,'[3]031_44_子育て(ひとり親)割合_2550'!$BW$171:$CA$171,
     $G$111=2,'[3]031_44_子育て(ひとり親)割合_2550'!$AE$171:$AI$171
)</f>
        <v>#DIV/0!</v>
      </c>
      <c r="AJ147" s="195" t="e">
        <v>#DIV/0!</v>
      </c>
      <c r="AK147" s="195" t="e">
        <v>#DIV/0!</v>
      </c>
      <c r="AL147" s="195" t="e">
        <v>#DIV/0!</v>
      </c>
      <c r="AM147" s="193" t="e">
        <v>#DIV/0!</v>
      </c>
      <c r="AO147" s="124" t="s">
        <v>174</v>
      </c>
      <c r="AP147" s="190" t="e">
        <f t="array" ref="AP147:AT147">_xlfn.IFS(
     $G$111=1,'[3]031_44_子育て(ひとり親)割合_2550'!$BW$172:$CA$172,
     $G$111=2,'[3]031_44_子育て(ひとり親)割合_2550'!$AE$172:$AI$172
)</f>
        <v>#DIV/0!</v>
      </c>
      <c r="AQ147" s="195" t="e">
        <v>#DIV/0!</v>
      </c>
      <c r="AR147" s="195" t="e">
        <v>#DIV/0!</v>
      </c>
      <c r="AS147" s="195" t="e">
        <v>#DIV/0!</v>
      </c>
      <c r="AT147" s="193" t="e">
        <v>#DIV/0!</v>
      </c>
    </row>
    <row r="148" spans="2:46">
      <c r="B148" s="200"/>
      <c r="D148" s="100"/>
      <c r="E148" s="431"/>
      <c r="F148" s="124" t="s">
        <v>175</v>
      </c>
      <c r="G148" s="190" t="e">
        <f t="array" ref="G148:K148">_xlfn.IFS(
     $G$111=1,'[3]031_44_子育て(ひとり親)割合_2550'!$BW$173:$CA$173,
     $G$111=2,'[3]031_44_子育て(ひとり親)割合_2550'!$AE$173:$AI$173
)</f>
        <v>#DIV/0!</v>
      </c>
      <c r="H148" s="195" t="e">
        <v>#DIV/0!</v>
      </c>
      <c r="I148" s="195" t="e">
        <v>#DIV/0!</v>
      </c>
      <c r="J148" s="195" t="e">
        <v>#DIV/0!</v>
      </c>
      <c r="K148" s="193" t="e">
        <v>#DIV/0!</v>
      </c>
      <c r="M148" s="124" t="s">
        <v>175</v>
      </c>
      <c r="N148" s="190" t="e">
        <f t="array" ref="N148:R148">_xlfn.IFS(
     $G$111=1,'[3]031_44_子育て(ひとり親)割合_2550'!$BW$174:$CA$174,
     $G$111=2,'[3]031_44_子育て(ひとり親)割合_2550'!$AE$174:$AI$174
)</f>
        <v>#DIV/0!</v>
      </c>
      <c r="O148" s="195" t="e">
        <v>#DIV/0!</v>
      </c>
      <c r="P148" s="195" t="e">
        <v>#DIV/0!</v>
      </c>
      <c r="Q148" s="195" t="e">
        <v>#DIV/0!</v>
      </c>
      <c r="R148" s="193" t="e">
        <v>#DIV/0!</v>
      </c>
      <c r="T148" s="124" t="s">
        <v>175</v>
      </c>
      <c r="U148" s="190" t="e">
        <f t="array" ref="U148:Y148">_xlfn.IFS(
     $G$111=1,'[3]031_44_子育て(ひとり親)割合_2550'!$BW$175:$CA$175,
     $G$111=2,'[3]031_44_子育て(ひとり親)割合_2550'!$AE$175:$AI$175
)</f>
        <v>#DIV/0!</v>
      </c>
      <c r="V148" s="195" t="e">
        <v>#DIV/0!</v>
      </c>
      <c r="W148" s="195" t="e">
        <v>#DIV/0!</v>
      </c>
      <c r="X148" s="195" t="e">
        <v>#DIV/0!</v>
      </c>
      <c r="Y148" s="193" t="e">
        <v>#DIV/0!</v>
      </c>
      <c r="AA148" s="124" t="s">
        <v>175</v>
      </c>
      <c r="AB148" s="190" t="e">
        <f t="array" ref="AB148:AF148">_xlfn.IFS(
     $G$111=1,'[3]031_44_子育て(ひとり親)割合_2550'!$BW$176:$CA$176,
     $G$111=2,'[3]031_44_子育て(ひとり親)割合_2550'!$AE$176:$AI$176
)</f>
        <v>#DIV/0!</v>
      </c>
      <c r="AC148" s="195" t="e">
        <v>#DIV/0!</v>
      </c>
      <c r="AD148" s="195" t="e">
        <v>#DIV/0!</v>
      </c>
      <c r="AE148" s="195" t="e">
        <v>#DIV/0!</v>
      </c>
      <c r="AF148" s="193" t="e">
        <v>#DIV/0!</v>
      </c>
      <c r="AH148" s="124" t="s">
        <v>175</v>
      </c>
      <c r="AI148" s="190" t="e">
        <f t="array" ref="AI148:AM148">_xlfn.IFS(
     $G$111=1,'[3]031_44_子育て(ひとり親)割合_2550'!$BW$177:$CA$177,
     $G$111=2,'[3]031_44_子育て(ひとり親)割合_2550'!$AE$177:$AI$177
)</f>
        <v>#DIV/0!</v>
      </c>
      <c r="AJ148" s="195" t="e">
        <v>#DIV/0!</v>
      </c>
      <c r="AK148" s="195" t="e">
        <v>#DIV/0!</v>
      </c>
      <c r="AL148" s="195" t="e">
        <v>#DIV/0!</v>
      </c>
      <c r="AM148" s="193" t="e">
        <v>#DIV/0!</v>
      </c>
      <c r="AO148" s="124" t="s">
        <v>175</v>
      </c>
      <c r="AP148" s="190" t="e">
        <f t="array" ref="AP148:AT148">_xlfn.IFS(
     $G$111=1,'[3]031_44_子育て(ひとり親)割合_2550'!$BW$178:$CA$178,
     $G$111=2,'[3]031_44_子育て(ひとり親)割合_2550'!$AE$178:$AI$178
)</f>
        <v>#DIV/0!</v>
      </c>
      <c r="AQ148" s="195" t="e">
        <v>#DIV/0!</v>
      </c>
      <c r="AR148" s="195" t="e">
        <v>#DIV/0!</v>
      </c>
      <c r="AS148" s="195" t="e">
        <v>#DIV/0!</v>
      </c>
      <c r="AT148" s="193" t="e">
        <v>#DIV/0!</v>
      </c>
    </row>
    <row r="149" spans="2:46">
      <c r="B149" s="200"/>
      <c r="D149" s="100"/>
      <c r="E149" s="431"/>
      <c r="F149" s="124" t="s">
        <v>176</v>
      </c>
      <c r="G149" s="190" t="e">
        <f t="array" ref="G149:K149">_xlfn.IFS(
     $G$111=1,'[3]031_44_子育て(ひとり親)割合_2550'!$BW$179:$CA$179,
     $G$111=2,'[3]031_44_子育て(ひとり親)割合_2550'!$AE$179:$AI$179
)</f>
        <v>#DIV/0!</v>
      </c>
      <c r="H149" s="195" t="e">
        <v>#DIV/0!</v>
      </c>
      <c r="I149" s="195" t="e">
        <v>#DIV/0!</v>
      </c>
      <c r="J149" s="195" t="e">
        <v>#DIV/0!</v>
      </c>
      <c r="K149" s="193" t="e">
        <v>#DIV/0!</v>
      </c>
      <c r="M149" s="124" t="s">
        <v>176</v>
      </c>
      <c r="N149" s="190" t="e">
        <f t="array" ref="N149:R149">_xlfn.IFS(
     $G$111=1,'[3]031_44_子育て(ひとり親)割合_2550'!$BW$180:$CA$180,
     $G$111=2,'[3]031_44_子育て(ひとり親)割合_2550'!$AE$180:$AI$180
)</f>
        <v>#DIV/0!</v>
      </c>
      <c r="O149" s="195" t="e">
        <v>#DIV/0!</v>
      </c>
      <c r="P149" s="195" t="e">
        <v>#DIV/0!</v>
      </c>
      <c r="Q149" s="195" t="e">
        <v>#DIV/0!</v>
      </c>
      <c r="R149" s="193" t="e">
        <v>#DIV/0!</v>
      </c>
      <c r="T149" s="124" t="s">
        <v>176</v>
      </c>
      <c r="U149" s="190" t="e">
        <f t="array" ref="U149:Y149">_xlfn.IFS(
     $G$111=1,'[3]031_44_子育て(ひとり親)割合_2550'!$BW$181:$CA$181,
     $G$111=2,'[3]031_44_子育て(ひとり親)割合_2550'!$AE$181:$AI$181
)</f>
        <v>#DIV/0!</v>
      </c>
      <c r="V149" s="195" t="e">
        <v>#DIV/0!</v>
      </c>
      <c r="W149" s="195" t="e">
        <v>#DIV/0!</v>
      </c>
      <c r="X149" s="195" t="e">
        <v>#DIV/0!</v>
      </c>
      <c r="Y149" s="193" t="e">
        <v>#DIV/0!</v>
      </c>
      <c r="AA149" s="124" t="s">
        <v>176</v>
      </c>
      <c r="AB149" s="190" t="e">
        <f t="array" ref="AB149:AF149">_xlfn.IFS(
     $G$111=1,'[3]031_44_子育て(ひとり親)割合_2550'!$BW$182:$CA$182,
     $G$111=2,'[3]031_44_子育て(ひとり親)割合_2550'!$AE$182:$AI$182
)</f>
        <v>#DIV/0!</v>
      </c>
      <c r="AC149" s="195" t="e">
        <v>#DIV/0!</v>
      </c>
      <c r="AD149" s="195" t="e">
        <v>#DIV/0!</v>
      </c>
      <c r="AE149" s="195" t="e">
        <v>#DIV/0!</v>
      </c>
      <c r="AF149" s="193" t="e">
        <v>#DIV/0!</v>
      </c>
      <c r="AH149" s="124" t="s">
        <v>176</v>
      </c>
      <c r="AI149" s="190" t="e">
        <f t="array" ref="AI149:AM149">_xlfn.IFS(
     $G$111=1,'[3]031_44_子育て(ひとり親)割合_2550'!$BW$183:$CA$183,
     $G$111=2,'[3]031_44_子育て(ひとり親)割合_2550'!$AE$183:$AI$183
)</f>
        <v>#DIV/0!</v>
      </c>
      <c r="AJ149" s="195" t="e">
        <v>#DIV/0!</v>
      </c>
      <c r="AK149" s="195" t="e">
        <v>#DIV/0!</v>
      </c>
      <c r="AL149" s="195" t="e">
        <v>#DIV/0!</v>
      </c>
      <c r="AM149" s="193" t="e">
        <v>#DIV/0!</v>
      </c>
      <c r="AO149" s="124" t="s">
        <v>176</v>
      </c>
      <c r="AP149" s="190" t="e">
        <f t="array" ref="AP149:AT149">_xlfn.IFS(
     $G$111=1,'[3]031_44_子育て(ひとり親)割合_2550'!$BW$184:$CA$184,
     $G$111=2,'[3]031_44_子育て(ひとり親)割合_2550'!$AE$184:$AI$184
)</f>
        <v>#DIV/0!</v>
      </c>
      <c r="AQ149" s="195" t="e">
        <v>#DIV/0!</v>
      </c>
      <c r="AR149" s="195" t="e">
        <v>#DIV/0!</v>
      </c>
      <c r="AS149" s="195" t="e">
        <v>#DIV/0!</v>
      </c>
      <c r="AT149" s="193" t="e">
        <v>#DIV/0!</v>
      </c>
    </row>
    <row r="150" spans="2:46">
      <c r="B150" s="200"/>
      <c r="D150" s="100"/>
      <c r="E150" s="431"/>
      <c r="F150" s="125" t="s">
        <v>154</v>
      </c>
      <c r="G150" s="191" t="e">
        <f t="array" ref="G150:K150">_xlfn.IFS(
     $G$111=1,'[3]031_44_子育て(ひとり親)割合_2550'!$BW$185:$CA$185,
     $G$111=2,'[3]031_44_子育て(ひとり親)割合_2550'!$AE$185:$AI$185
)</f>
        <v>#DIV/0!</v>
      </c>
      <c r="H150" s="197" t="e">
        <v>#DIV/0!</v>
      </c>
      <c r="I150" s="197" t="e">
        <v>#DIV/0!</v>
      </c>
      <c r="J150" s="197" t="e">
        <v>#DIV/0!</v>
      </c>
      <c r="K150" s="194" t="e">
        <v>#DIV/0!</v>
      </c>
      <c r="M150" s="125" t="s">
        <v>154</v>
      </c>
      <c r="N150" s="191" t="e">
        <f t="array" ref="N150:R150">_xlfn.IFS(
     $G$111=1,'[3]031_44_子育て(ひとり親)割合_2550'!$BW$186:$CA$186,
     $G$111=2,'[3]031_44_子育て(ひとり親)割合_2550'!$AE$186:$AI$186
)</f>
        <v>#DIV/0!</v>
      </c>
      <c r="O150" s="197" t="e">
        <v>#DIV/0!</v>
      </c>
      <c r="P150" s="197" t="e">
        <v>#DIV/0!</v>
      </c>
      <c r="Q150" s="197" t="e">
        <v>#DIV/0!</v>
      </c>
      <c r="R150" s="194" t="e">
        <v>#DIV/0!</v>
      </c>
      <c r="T150" s="125" t="s">
        <v>154</v>
      </c>
      <c r="U150" s="191" t="e">
        <f t="array" ref="U150:Y150">_xlfn.IFS(
     $G$111=1,'[3]031_44_子育て(ひとり親)割合_2550'!$BW$187:$CA$187,
     $G$111=2,'[3]031_44_子育て(ひとり親)割合_2550'!$AE$187:$AI$187
)</f>
        <v>#DIV/0!</v>
      </c>
      <c r="V150" s="197" t="e">
        <v>#DIV/0!</v>
      </c>
      <c r="W150" s="197" t="e">
        <v>#DIV/0!</v>
      </c>
      <c r="X150" s="197" t="e">
        <v>#DIV/0!</v>
      </c>
      <c r="Y150" s="194" t="e">
        <v>#DIV/0!</v>
      </c>
      <c r="AA150" s="125" t="s">
        <v>154</v>
      </c>
      <c r="AB150" s="191" t="e">
        <f t="array" ref="AB150:AF150">_xlfn.IFS(
     $G$111=1,'[3]031_44_子育て(ひとり親)割合_2550'!$BW$188:$CA$188,
     $G$111=2,'[3]031_44_子育て(ひとり親)割合_2550'!$AE$188:$AI$188
)</f>
        <v>#DIV/0!</v>
      </c>
      <c r="AC150" s="197" t="e">
        <v>#DIV/0!</v>
      </c>
      <c r="AD150" s="197" t="e">
        <v>#DIV/0!</v>
      </c>
      <c r="AE150" s="197" t="e">
        <v>#DIV/0!</v>
      </c>
      <c r="AF150" s="194" t="e">
        <v>#DIV/0!</v>
      </c>
      <c r="AH150" s="125" t="s">
        <v>154</v>
      </c>
      <c r="AI150" s="191" t="e">
        <f t="array" ref="AI150:AM150">_xlfn.IFS(
     $G$111=1,'[3]031_44_子育て(ひとり親)割合_2550'!$BW$189:$CA$189,
     $G$111=2,'[3]031_44_子育て(ひとり親)割合_2550'!$AE$189:$AI$189
)</f>
        <v>#DIV/0!</v>
      </c>
      <c r="AJ150" s="197" t="e">
        <v>#DIV/0!</v>
      </c>
      <c r="AK150" s="197" t="e">
        <v>#DIV/0!</v>
      </c>
      <c r="AL150" s="197" t="e">
        <v>#DIV/0!</v>
      </c>
      <c r="AM150" s="194" t="e">
        <v>#DIV/0!</v>
      </c>
      <c r="AO150" s="125" t="s">
        <v>154</v>
      </c>
      <c r="AP150" s="191" t="e">
        <f t="array" ref="AP150:AT150">_xlfn.IFS(
     $G$111=1,'[3]031_44_子育て(ひとり親)割合_2550'!$BW$190:$CA$190,
     $G$111=2,'[3]031_44_子育て(ひとり親)割合_2550'!$AE$190:$AI$190
)</f>
        <v>#DIV/0!</v>
      </c>
      <c r="AQ150" s="197" t="e">
        <v>#DIV/0!</v>
      </c>
      <c r="AR150" s="197" t="e">
        <v>#DIV/0!</v>
      </c>
      <c r="AS150" s="197" t="e">
        <v>#DIV/0!</v>
      </c>
      <c r="AT150" s="194" t="e">
        <v>#DIV/0!</v>
      </c>
    </row>
    <row r="151" spans="2:46">
      <c r="B151" s="200"/>
      <c r="D151" s="100"/>
      <c r="E151" s="431"/>
      <c r="F151" s="431"/>
      <c r="G151" s="431"/>
      <c r="H151" s="431"/>
      <c r="I151" s="431"/>
      <c r="J151" s="431"/>
      <c r="K151" s="431"/>
    </row>
    <row r="152" spans="2:46">
      <c r="B152" s="200"/>
      <c r="D152" s="100"/>
    </row>
  </sheetData>
  <mergeCells count="20">
    <mergeCell ref="BG24:BG25"/>
    <mergeCell ref="BS24:BS25"/>
    <mergeCell ref="BT24:BT25"/>
    <mergeCell ref="F24:F25"/>
    <mergeCell ref="G24:G25"/>
    <mergeCell ref="S24:S25"/>
    <mergeCell ref="T24:T25"/>
    <mergeCell ref="AF24:AF25"/>
    <mergeCell ref="AG24:AG25"/>
    <mergeCell ref="AS24:AS25"/>
    <mergeCell ref="AT24:AT25"/>
    <mergeCell ref="BF24:BF25"/>
    <mergeCell ref="G107:N107"/>
    <mergeCell ref="G110:N110"/>
    <mergeCell ref="G44:N44"/>
    <mergeCell ref="G47:N47"/>
    <mergeCell ref="G86:N86"/>
    <mergeCell ref="G89:N89"/>
    <mergeCell ref="G65:N65"/>
    <mergeCell ref="G68:N68"/>
  </mergeCells>
  <phoneticPr fontId="2"/>
  <pageMargins left="0.7" right="0.7" top="0.75" bottom="0.75" header="0.3" footer="0.3"/>
  <pageSetup paperSize="8"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B44EFE-9F4E-422E-943D-EDE172132990}">
  <sheetPr codeName="Sheet5"/>
  <dimension ref="A1:BA197"/>
  <sheetViews>
    <sheetView zoomScale="55" zoomScaleNormal="55" workbookViewId="0"/>
  </sheetViews>
  <sheetFormatPr defaultColWidth="6.5" defaultRowHeight="15.75"/>
  <cols>
    <col min="1" max="1" width="9" style="504"/>
    <col min="2" max="2" width="1.25" style="504" customWidth="1"/>
    <col min="3" max="3" width="11.5" style="504" customWidth="1"/>
    <col min="4" max="4" width="1.25" style="504" customWidth="1"/>
    <col min="5" max="5" width="12.375" style="504" customWidth="1"/>
    <col min="6" max="6" width="16.875" style="504" customWidth="1"/>
    <col min="7" max="7" width="12.25" style="504" customWidth="1"/>
    <col min="8" max="8" width="9.625" style="504" customWidth="1"/>
    <col min="9" max="21" width="8.625" style="504" customWidth="1"/>
    <col min="22" max="85" width="9.25" style="504" customWidth="1"/>
    <col min="86" max="16384" width="6.5" style="504"/>
  </cols>
  <sheetData>
    <row r="1" spans="1:50" s="1" customFormat="1" ht="18.75">
      <c r="A1" s="24"/>
      <c r="B1" s="24"/>
      <c r="C1" s="24"/>
      <c r="D1" s="24"/>
      <c r="E1" s="433"/>
      <c r="F1" s="24"/>
      <c r="G1" s="24"/>
      <c r="H1" s="24"/>
      <c r="I1" s="24"/>
      <c r="J1" s="24"/>
      <c r="K1" s="24"/>
      <c r="L1" s="24"/>
      <c r="M1" s="24"/>
      <c r="N1" s="24"/>
      <c r="O1" s="24"/>
      <c r="P1" s="24"/>
    </row>
    <row r="2" spans="1:50" s="1" customFormat="1" ht="18.75">
      <c r="A2" s="24"/>
      <c r="B2" s="200"/>
      <c r="C2" s="3" t="s">
        <v>393</v>
      </c>
      <c r="D2" s="31"/>
      <c r="E2" s="433"/>
      <c r="F2" s="24"/>
      <c r="G2" s="24"/>
      <c r="H2" s="24"/>
      <c r="I2" s="24"/>
      <c r="J2" s="24"/>
      <c r="K2" s="24"/>
      <c r="L2" s="24"/>
      <c r="M2" s="24"/>
      <c r="N2" s="24"/>
      <c r="O2" s="24"/>
      <c r="P2" s="24"/>
    </row>
    <row r="3" spans="1:50" s="1" customFormat="1" ht="18.75">
      <c r="A3" s="24"/>
      <c r="B3" s="200"/>
      <c r="C3" s="3"/>
      <c r="D3" s="31"/>
      <c r="E3" s="433"/>
      <c r="F3" s="24"/>
      <c r="G3" s="24"/>
      <c r="H3" s="24"/>
      <c r="I3" s="24"/>
      <c r="J3" s="24"/>
      <c r="K3" s="24"/>
      <c r="L3" s="24"/>
      <c r="M3" s="24"/>
      <c r="N3" s="24"/>
      <c r="O3" s="24"/>
      <c r="P3" s="24"/>
    </row>
    <row r="4" spans="1:50" s="1" customFormat="1" ht="18.75">
      <c r="A4" s="24"/>
      <c r="B4" s="200"/>
      <c r="D4" s="24"/>
      <c r="E4" s="3" t="s">
        <v>402</v>
      </c>
      <c r="F4" s="106" t="s">
        <v>403</v>
      </c>
      <c r="G4" s="433"/>
      <c r="H4" s="24"/>
      <c r="I4" s="24"/>
      <c r="J4" s="24"/>
      <c r="K4" s="24"/>
      <c r="L4" s="24"/>
      <c r="M4" s="24"/>
      <c r="N4" s="24"/>
      <c r="O4" s="24"/>
      <c r="P4" s="24"/>
    </row>
    <row r="5" spans="1:50" s="1" customFormat="1" ht="18.75">
      <c r="A5" s="24"/>
      <c r="B5" s="200"/>
      <c r="D5" s="24"/>
      <c r="E5" s="3" t="s">
        <v>410</v>
      </c>
      <c r="F5" s="3" t="s">
        <v>449</v>
      </c>
      <c r="G5" s="433"/>
      <c r="H5" s="24"/>
      <c r="I5" s="24"/>
      <c r="J5" s="24"/>
      <c r="K5" s="24"/>
      <c r="L5" s="24"/>
      <c r="M5" s="24"/>
      <c r="N5" s="24"/>
      <c r="O5" s="24"/>
      <c r="P5" s="24"/>
    </row>
    <row r="6" spans="1:50" s="1" customFormat="1" ht="18.75">
      <c r="A6" s="24"/>
      <c r="B6" s="200"/>
      <c r="D6" s="24"/>
      <c r="E6" s="3" t="s">
        <v>454</v>
      </c>
      <c r="F6" s="3" t="s">
        <v>455</v>
      </c>
      <c r="G6" s="433"/>
      <c r="H6" s="24"/>
      <c r="I6" s="24"/>
      <c r="J6" s="24"/>
      <c r="K6" s="24"/>
      <c r="L6" s="24"/>
      <c r="M6" s="24"/>
      <c r="N6" s="24"/>
      <c r="O6" s="24"/>
      <c r="P6" s="24"/>
    </row>
    <row r="7" spans="1:50" s="1" customFormat="1" ht="18.75">
      <c r="A7" s="24"/>
      <c r="B7" s="200"/>
      <c r="D7" s="24"/>
      <c r="E7" s="3" t="s">
        <v>411</v>
      </c>
      <c r="F7" s="3" t="s">
        <v>417</v>
      </c>
      <c r="G7" s="433"/>
      <c r="H7" s="24"/>
      <c r="I7" s="24"/>
      <c r="J7" s="24"/>
      <c r="K7" s="24"/>
      <c r="L7" s="24"/>
      <c r="M7" s="24"/>
      <c r="N7" s="24"/>
      <c r="O7" s="24"/>
      <c r="P7" s="24"/>
    </row>
    <row r="8" spans="1:50" s="1" customFormat="1" ht="18.75">
      <c r="A8" s="24"/>
      <c r="B8" s="200"/>
      <c r="D8" s="24"/>
      <c r="E8" s="3" t="s">
        <v>429</v>
      </c>
      <c r="F8" s="3" t="s">
        <v>432</v>
      </c>
      <c r="G8" s="433"/>
      <c r="H8" s="24"/>
      <c r="I8" s="24"/>
      <c r="J8" s="24"/>
      <c r="K8" s="24"/>
      <c r="L8" s="24"/>
      <c r="M8" s="24"/>
      <c r="N8" s="24"/>
      <c r="O8" s="24"/>
      <c r="P8" s="24"/>
    </row>
    <row r="9" spans="1:50" s="1" customFormat="1" ht="18.75">
      <c r="A9" s="24"/>
      <c r="B9" s="200"/>
      <c r="D9" s="24"/>
      <c r="E9" s="3" t="s">
        <v>454</v>
      </c>
      <c r="F9" s="3" t="s">
        <v>446</v>
      </c>
      <c r="G9" s="433"/>
      <c r="H9" s="24"/>
      <c r="I9" s="24"/>
      <c r="J9" s="24"/>
      <c r="K9" s="24"/>
      <c r="L9" s="24"/>
      <c r="M9" s="24"/>
      <c r="N9" s="24"/>
      <c r="O9" s="24"/>
      <c r="P9" s="24"/>
    </row>
    <row r="10" spans="1:50" s="1" customFormat="1" ht="18.75">
      <c r="A10" s="24"/>
      <c r="B10" s="24"/>
      <c r="D10" s="24"/>
      <c r="E10" s="3"/>
      <c r="F10" s="3"/>
      <c r="G10" s="433"/>
      <c r="H10" s="24"/>
      <c r="I10" s="24"/>
      <c r="J10" s="24"/>
      <c r="K10" s="24"/>
      <c r="L10" s="24"/>
      <c r="M10" s="24"/>
      <c r="N10" s="24"/>
      <c r="O10" s="24"/>
      <c r="P10" s="24"/>
    </row>
    <row r="11" spans="1:50" s="1" customFormat="1" ht="18.75">
      <c r="A11" s="24"/>
      <c r="B11" s="24"/>
      <c r="D11" s="24"/>
      <c r="E11" s="3"/>
      <c r="F11" s="3"/>
      <c r="G11" s="433"/>
      <c r="H11" s="24"/>
      <c r="I11" s="24"/>
      <c r="J11" s="24"/>
      <c r="K11" s="24"/>
      <c r="L11" s="24"/>
      <c r="M11" s="24"/>
      <c r="N11" s="24"/>
      <c r="O11" s="24"/>
      <c r="P11" s="24"/>
    </row>
    <row r="12" spans="1:50" s="92" customFormat="1" ht="18.75">
      <c r="B12" s="200"/>
      <c r="C12" s="247" t="s">
        <v>402</v>
      </c>
      <c r="D12" s="505" t="s">
        <v>403</v>
      </c>
      <c r="I12" s="497"/>
      <c r="J12" s="497"/>
      <c r="K12" s="497"/>
      <c r="L12" s="497"/>
      <c r="M12" s="497"/>
      <c r="N12" s="497"/>
    </row>
    <row r="13" spans="1:50" s="92" customFormat="1" ht="18.75">
      <c r="B13" s="200"/>
      <c r="C13" s="3"/>
      <c r="D13" s="505"/>
      <c r="E13" s="3"/>
      <c r="F13" s="3"/>
      <c r="G13" s="3"/>
      <c r="H13" s="3"/>
      <c r="I13" s="3"/>
      <c r="J13" s="3"/>
      <c r="K13" s="3"/>
      <c r="L13" s="3"/>
      <c r="M13" s="3"/>
      <c r="N13" s="3"/>
      <c r="O13" s="3"/>
      <c r="P13" s="3"/>
      <c r="Q13" s="3"/>
      <c r="R13" s="3"/>
      <c r="S13" s="3"/>
      <c r="T13" s="3"/>
      <c r="U13" s="3"/>
      <c r="V13" s="3"/>
    </row>
    <row r="14" spans="1:50" s="92" customFormat="1" ht="18.75">
      <c r="B14" s="200"/>
      <c r="C14" s="3"/>
      <c r="D14" s="100"/>
      <c r="E14" s="430" t="s">
        <v>95</v>
      </c>
      <c r="F14" s="505"/>
      <c r="K14" s="497"/>
      <c r="L14" s="497"/>
      <c r="M14" s="497"/>
      <c r="N14" s="497"/>
      <c r="O14" s="497"/>
      <c r="P14" s="497"/>
    </row>
    <row r="15" spans="1:50" s="92" customFormat="1" ht="18.75">
      <c r="B15" s="200"/>
      <c r="C15" s="3"/>
      <c r="D15" s="100"/>
      <c r="E15" s="431"/>
      <c r="F15" s="431"/>
      <c r="M15" s="497"/>
      <c r="N15" s="497"/>
      <c r="O15" s="497"/>
      <c r="P15" s="497"/>
      <c r="Q15" s="497"/>
      <c r="R15" s="497"/>
    </row>
    <row r="16" spans="1:50" s="92" customFormat="1" ht="18.75">
      <c r="B16" s="200"/>
      <c r="C16" s="3"/>
      <c r="D16" s="100"/>
      <c r="G16" s="92" t="s">
        <v>394</v>
      </c>
      <c r="O16" s="92" t="s">
        <v>395</v>
      </c>
      <c r="P16" s="497"/>
      <c r="Q16" s="497"/>
      <c r="R16" s="497"/>
      <c r="W16" s="92" t="s">
        <v>396</v>
      </c>
      <c r="AE16" s="92" t="s">
        <v>397</v>
      </c>
      <c r="AF16" s="497"/>
      <c r="AG16" s="497"/>
      <c r="AH16" s="497"/>
      <c r="AM16" s="92" t="s">
        <v>398</v>
      </c>
      <c r="AU16" s="92" t="s">
        <v>399</v>
      </c>
      <c r="AV16" s="497"/>
      <c r="AW16" s="497"/>
      <c r="AX16" s="497"/>
    </row>
    <row r="17" spans="1:53" s="92" customFormat="1" ht="18.75">
      <c r="B17" s="200"/>
      <c r="C17" s="3"/>
      <c r="D17" s="100"/>
      <c r="G17" s="435"/>
      <c r="H17" s="435" t="s">
        <v>400</v>
      </c>
      <c r="I17" s="498" t="s">
        <v>272</v>
      </c>
      <c r="J17" s="499" t="s">
        <v>29</v>
      </c>
      <c r="K17" s="499" t="s">
        <v>28</v>
      </c>
      <c r="L17" s="499" t="s">
        <v>27</v>
      </c>
      <c r="M17" s="500" t="s">
        <v>26</v>
      </c>
      <c r="N17" s="497"/>
      <c r="O17" s="435"/>
      <c r="P17" s="435" t="s">
        <v>400</v>
      </c>
      <c r="Q17" s="498" t="s">
        <v>272</v>
      </c>
      <c r="R17" s="499" t="s">
        <v>29</v>
      </c>
      <c r="S17" s="499" t="s">
        <v>28</v>
      </c>
      <c r="T17" s="499" t="s">
        <v>27</v>
      </c>
      <c r="U17" s="500" t="s">
        <v>26</v>
      </c>
      <c r="W17" s="435"/>
      <c r="X17" s="435" t="s">
        <v>400</v>
      </c>
      <c r="Y17" s="498" t="s">
        <v>272</v>
      </c>
      <c r="Z17" s="499" t="s">
        <v>29</v>
      </c>
      <c r="AA17" s="499" t="s">
        <v>28</v>
      </c>
      <c r="AB17" s="499" t="s">
        <v>27</v>
      </c>
      <c r="AC17" s="500" t="s">
        <v>26</v>
      </c>
      <c r="AE17" s="435"/>
      <c r="AF17" s="435" t="s">
        <v>400</v>
      </c>
      <c r="AG17" s="498" t="s">
        <v>272</v>
      </c>
      <c r="AH17" s="499" t="s">
        <v>29</v>
      </c>
      <c r="AI17" s="499" t="s">
        <v>28</v>
      </c>
      <c r="AJ17" s="499" t="s">
        <v>27</v>
      </c>
      <c r="AK17" s="500" t="s">
        <v>26</v>
      </c>
      <c r="AM17" s="435"/>
      <c r="AN17" s="435" t="s">
        <v>400</v>
      </c>
      <c r="AO17" s="498" t="s">
        <v>272</v>
      </c>
      <c r="AP17" s="499" t="s">
        <v>29</v>
      </c>
      <c r="AQ17" s="499" t="s">
        <v>28</v>
      </c>
      <c r="AR17" s="499" t="s">
        <v>27</v>
      </c>
      <c r="AS17" s="500" t="s">
        <v>26</v>
      </c>
      <c r="AU17" s="435"/>
      <c r="AV17" s="435" t="s">
        <v>400</v>
      </c>
      <c r="AW17" s="498" t="s">
        <v>272</v>
      </c>
      <c r="AX17" s="499" t="s">
        <v>29</v>
      </c>
      <c r="AY17" s="499" t="s">
        <v>28</v>
      </c>
      <c r="AZ17" s="499" t="s">
        <v>27</v>
      </c>
      <c r="BA17" s="500" t="s">
        <v>26</v>
      </c>
    </row>
    <row r="18" spans="1:53" s="92" customFormat="1" ht="18.75">
      <c r="B18" s="200"/>
      <c r="C18" s="3"/>
      <c r="D18" s="100"/>
      <c r="G18" s="498" t="s">
        <v>400</v>
      </c>
      <c r="H18" s="172" t="e">
        <f t="array" ref="H18:M18">H19:M19+H20:M20+H21:M21+H22:M22+H23:M23+H24:M24</f>
        <v>#DIV/0!</v>
      </c>
      <c r="I18" s="517" t="e">
        <v>#DIV/0!</v>
      </c>
      <c r="J18" s="517" t="e">
        <v>#DIV/0!</v>
      </c>
      <c r="K18" s="517" t="e">
        <v>#DIV/0!</v>
      </c>
      <c r="L18" s="517" t="e">
        <v>#DIV/0!</v>
      </c>
      <c r="M18" s="455" t="e">
        <v>#DIV/0!</v>
      </c>
      <c r="N18" s="497"/>
      <c r="O18" s="498" t="s">
        <v>400</v>
      </c>
      <c r="P18" s="172" t="e">
        <f t="array" ref="P18:U18">P19:U19+P20:U20+P21:U21+P22:U22+P23:U23+P24:U24</f>
        <v>#DIV/0!</v>
      </c>
      <c r="Q18" s="517" t="e">
        <v>#DIV/0!</v>
      </c>
      <c r="R18" s="517" t="e">
        <v>#DIV/0!</v>
      </c>
      <c r="S18" s="517" t="e">
        <v>#DIV/0!</v>
      </c>
      <c r="T18" s="517" t="e">
        <v>#DIV/0!</v>
      </c>
      <c r="U18" s="455" t="e">
        <v>#DIV/0!</v>
      </c>
      <c r="W18" s="498" t="s">
        <v>400</v>
      </c>
      <c r="X18" s="172" t="e">
        <f t="array" ref="X18:AC18">X19:AC19+X20:AC20+X21:AC21+X22:AC22+X23:AC23+X24:AC24</f>
        <v>#DIV/0!</v>
      </c>
      <c r="Y18" s="517" t="e">
        <v>#DIV/0!</v>
      </c>
      <c r="Z18" s="517" t="e">
        <v>#DIV/0!</v>
      </c>
      <c r="AA18" s="517" t="e">
        <v>#DIV/0!</v>
      </c>
      <c r="AB18" s="517" t="e">
        <v>#DIV/0!</v>
      </c>
      <c r="AC18" s="455" t="e">
        <v>#DIV/0!</v>
      </c>
      <c r="AE18" s="498" t="s">
        <v>400</v>
      </c>
      <c r="AF18" s="172" t="e">
        <f t="array" ref="AF18:AK18">AF19:AK19+AF20:AK20+AF21:AK21+AF22:AK22+AF23:AK23+AF24:AK24</f>
        <v>#DIV/0!</v>
      </c>
      <c r="AG18" s="517" t="e">
        <v>#DIV/0!</v>
      </c>
      <c r="AH18" s="517" t="e">
        <v>#DIV/0!</v>
      </c>
      <c r="AI18" s="517" t="e">
        <v>#DIV/0!</v>
      </c>
      <c r="AJ18" s="517" t="e">
        <v>#DIV/0!</v>
      </c>
      <c r="AK18" s="455" t="e">
        <v>#DIV/0!</v>
      </c>
      <c r="AM18" s="498" t="s">
        <v>400</v>
      </c>
      <c r="AN18" s="172" t="e">
        <f t="array" ref="AN18:AS18">AN19:AS19+AN20:AS20+AN21:AS21+AN22:AS22+AN23:AS23+AN24:AS24</f>
        <v>#DIV/0!</v>
      </c>
      <c r="AO18" s="517" t="e">
        <v>#DIV/0!</v>
      </c>
      <c r="AP18" s="517" t="e">
        <v>#DIV/0!</v>
      </c>
      <c r="AQ18" s="517" t="e">
        <v>#DIV/0!</v>
      </c>
      <c r="AR18" s="517" t="e">
        <v>#DIV/0!</v>
      </c>
      <c r="AS18" s="455" t="e">
        <v>#DIV/0!</v>
      </c>
      <c r="AU18" s="498" t="s">
        <v>400</v>
      </c>
      <c r="AV18" s="172" t="e">
        <f t="array" ref="AV18:BA18">AV19:BA19+AV20:BA20+AV21:BA21+AV22:BA22+AV23:BA23+AV24:BA24</f>
        <v>#DIV/0!</v>
      </c>
      <c r="AW18" s="517" t="e">
        <v>#DIV/0!</v>
      </c>
      <c r="AX18" s="517" t="e">
        <v>#DIV/0!</v>
      </c>
      <c r="AY18" s="517" t="e">
        <v>#DIV/0!</v>
      </c>
      <c r="AZ18" s="517" t="e">
        <v>#DIV/0!</v>
      </c>
      <c r="BA18" s="455" t="e">
        <v>#DIV/0!</v>
      </c>
    </row>
    <row r="19" spans="1:53" s="92" customFormat="1" ht="18.75">
      <c r="B19" s="200"/>
      <c r="C19" s="3"/>
      <c r="D19" s="100"/>
      <c r="G19" s="501" t="s">
        <v>404</v>
      </c>
      <c r="H19" s="173" t="e">
        <f t="array" ref="H19:M19">TRANSPOSE('[5]042_01_Setai_2550'!$G$51:$G$56)</f>
        <v>#DIV/0!</v>
      </c>
      <c r="I19" s="518" t="e">
        <v>#DIV/0!</v>
      </c>
      <c r="J19" s="518" t="e">
        <v>#DIV/0!</v>
      </c>
      <c r="K19" s="518" t="e">
        <v>#DIV/0!</v>
      </c>
      <c r="L19" s="458" t="e">
        <v>#DIV/0!</v>
      </c>
      <c r="M19" s="459" t="e">
        <v>#DIV/0!</v>
      </c>
      <c r="N19" s="497"/>
      <c r="O19" s="501" t="s">
        <v>404</v>
      </c>
      <c r="P19" s="173" t="e">
        <f t="array" ref="P19:U19">TRANSPOSE('[5]042_01_Setai_2550'!$T$51:$T$56)</f>
        <v>#DIV/0!</v>
      </c>
      <c r="Q19" s="518" t="e">
        <v>#DIV/0!</v>
      </c>
      <c r="R19" s="518" t="e">
        <v>#DIV/0!</v>
      </c>
      <c r="S19" s="518" t="e">
        <v>#DIV/0!</v>
      </c>
      <c r="T19" s="458" t="e">
        <v>#DIV/0!</v>
      </c>
      <c r="U19" s="459" t="e">
        <v>#DIV/0!</v>
      </c>
      <c r="W19" s="501" t="s">
        <v>404</v>
      </c>
      <c r="X19" s="173" t="e">
        <f t="array" ref="X19:AC19">TRANSPOSE('[5]042_01_Setai_2550'!$AG$51:$AG$56)</f>
        <v>#DIV/0!</v>
      </c>
      <c r="Y19" s="518" t="e">
        <v>#DIV/0!</v>
      </c>
      <c r="Z19" s="518" t="e">
        <v>#DIV/0!</v>
      </c>
      <c r="AA19" s="518" t="e">
        <v>#DIV/0!</v>
      </c>
      <c r="AB19" s="458" t="e">
        <v>#DIV/0!</v>
      </c>
      <c r="AC19" s="459" t="e">
        <v>#DIV/0!</v>
      </c>
      <c r="AE19" s="501" t="s">
        <v>404</v>
      </c>
      <c r="AF19" s="173" t="e">
        <f t="array" ref="AF19:AK19">TRANSPOSE('[5]042_01_Setai_2550'!$AT$51:$AT$56)</f>
        <v>#DIV/0!</v>
      </c>
      <c r="AG19" s="518" t="e">
        <v>#DIV/0!</v>
      </c>
      <c r="AH19" s="518" t="e">
        <v>#DIV/0!</v>
      </c>
      <c r="AI19" s="518" t="e">
        <v>#DIV/0!</v>
      </c>
      <c r="AJ19" s="458" t="e">
        <v>#DIV/0!</v>
      </c>
      <c r="AK19" s="459" t="e">
        <v>#DIV/0!</v>
      </c>
      <c r="AM19" s="501" t="s">
        <v>404</v>
      </c>
      <c r="AN19" s="173" t="e">
        <f t="array" ref="AN19:AS19">TRANSPOSE('[5]042_01_Setai_2550'!$BG$51:$BG$56)</f>
        <v>#DIV/0!</v>
      </c>
      <c r="AO19" s="518" t="e">
        <v>#DIV/0!</v>
      </c>
      <c r="AP19" s="518" t="e">
        <v>#DIV/0!</v>
      </c>
      <c r="AQ19" s="518" t="e">
        <v>#DIV/0!</v>
      </c>
      <c r="AR19" s="458" t="e">
        <v>#DIV/0!</v>
      </c>
      <c r="AS19" s="459" t="e">
        <v>#DIV/0!</v>
      </c>
      <c r="AU19" s="501" t="s">
        <v>404</v>
      </c>
      <c r="AV19" s="173" t="e">
        <f t="array" ref="AV19:BA19">TRANSPOSE('[5]042_01_Setai_2550'!$BT$51:$BT$56)</f>
        <v>#DIV/0!</v>
      </c>
      <c r="AW19" s="518" t="e">
        <v>#DIV/0!</v>
      </c>
      <c r="AX19" s="518" t="e">
        <v>#DIV/0!</v>
      </c>
      <c r="AY19" s="518" t="e">
        <v>#DIV/0!</v>
      </c>
      <c r="AZ19" s="458" t="e">
        <v>#DIV/0!</v>
      </c>
      <c r="BA19" s="459" t="e">
        <v>#DIV/0!</v>
      </c>
    </row>
    <row r="20" spans="1:53" s="92" customFormat="1" ht="18.75">
      <c r="B20" s="200"/>
      <c r="C20" s="3"/>
      <c r="D20" s="100"/>
      <c r="G20" s="501" t="s">
        <v>405</v>
      </c>
      <c r="H20" s="173" t="e">
        <f t="array" ref="H20:M20">TRANSPOSE('[5]042_01_Setai_2550'!$G$57:$G$62)</f>
        <v>#DIV/0!</v>
      </c>
      <c r="I20" s="518" t="e">
        <v>#DIV/0!</v>
      </c>
      <c r="J20" s="518" t="e">
        <v>#DIV/0!</v>
      </c>
      <c r="K20" s="518" t="e">
        <v>#DIV/0!</v>
      </c>
      <c r="L20" s="458" t="e">
        <v>#DIV/0!</v>
      </c>
      <c r="M20" s="459" t="e">
        <v>#DIV/0!</v>
      </c>
      <c r="N20" s="497"/>
      <c r="O20" s="501" t="s">
        <v>405</v>
      </c>
      <c r="P20" s="173" t="e">
        <f t="array" ref="P20:U20">TRANSPOSE('[5]042_01_Setai_2550'!$T$57:$T$62)</f>
        <v>#DIV/0!</v>
      </c>
      <c r="Q20" s="518" t="e">
        <v>#DIV/0!</v>
      </c>
      <c r="R20" s="518" t="e">
        <v>#DIV/0!</v>
      </c>
      <c r="S20" s="518" t="e">
        <v>#DIV/0!</v>
      </c>
      <c r="T20" s="458" t="e">
        <v>#DIV/0!</v>
      </c>
      <c r="U20" s="459" t="e">
        <v>#DIV/0!</v>
      </c>
      <c r="W20" s="501" t="s">
        <v>405</v>
      </c>
      <c r="X20" s="173" t="e">
        <f t="array" ref="X20:AC20">TRANSPOSE('[5]042_01_Setai_2550'!$AG$57:$AG$62)</f>
        <v>#DIV/0!</v>
      </c>
      <c r="Y20" s="518" t="e">
        <v>#DIV/0!</v>
      </c>
      <c r="Z20" s="518" t="e">
        <v>#DIV/0!</v>
      </c>
      <c r="AA20" s="518" t="e">
        <v>#DIV/0!</v>
      </c>
      <c r="AB20" s="458" t="e">
        <v>#DIV/0!</v>
      </c>
      <c r="AC20" s="459" t="e">
        <v>#DIV/0!</v>
      </c>
      <c r="AE20" s="501" t="s">
        <v>405</v>
      </c>
      <c r="AF20" s="173" t="e">
        <f t="array" ref="AF20:AK20">TRANSPOSE('[5]042_01_Setai_2550'!$AT$57:$AT$62)</f>
        <v>#DIV/0!</v>
      </c>
      <c r="AG20" s="518" t="e">
        <v>#DIV/0!</v>
      </c>
      <c r="AH20" s="518" t="e">
        <v>#DIV/0!</v>
      </c>
      <c r="AI20" s="518" t="e">
        <v>#DIV/0!</v>
      </c>
      <c r="AJ20" s="458" t="e">
        <v>#DIV/0!</v>
      </c>
      <c r="AK20" s="459" t="e">
        <v>#DIV/0!</v>
      </c>
      <c r="AM20" s="501" t="s">
        <v>405</v>
      </c>
      <c r="AN20" s="173" t="e">
        <f t="array" ref="AN20:AS20">TRANSPOSE('[5]042_01_Setai_2550'!$BG$57:$BG$62)</f>
        <v>#DIV/0!</v>
      </c>
      <c r="AO20" s="518" t="e">
        <v>#DIV/0!</v>
      </c>
      <c r="AP20" s="518" t="e">
        <v>#DIV/0!</v>
      </c>
      <c r="AQ20" s="518" t="e">
        <v>#DIV/0!</v>
      </c>
      <c r="AR20" s="458" t="e">
        <v>#DIV/0!</v>
      </c>
      <c r="AS20" s="459" t="e">
        <v>#DIV/0!</v>
      </c>
      <c r="AU20" s="501" t="s">
        <v>405</v>
      </c>
      <c r="AV20" s="173" t="e">
        <f t="array" ref="AV20:BA20">TRANSPOSE('[5]042_01_Setai_2550'!$BT$57:$BT$62)</f>
        <v>#DIV/0!</v>
      </c>
      <c r="AW20" s="518" t="e">
        <v>#DIV/0!</v>
      </c>
      <c r="AX20" s="518" t="e">
        <v>#DIV/0!</v>
      </c>
      <c r="AY20" s="518" t="e">
        <v>#DIV/0!</v>
      </c>
      <c r="AZ20" s="458" t="e">
        <v>#DIV/0!</v>
      </c>
      <c r="BA20" s="459" t="e">
        <v>#DIV/0!</v>
      </c>
    </row>
    <row r="21" spans="1:53" s="92" customFormat="1" ht="18.75">
      <c r="B21" s="200"/>
      <c r="C21" s="3"/>
      <c r="D21" s="100"/>
      <c r="G21" s="501" t="s">
        <v>406</v>
      </c>
      <c r="H21" s="173" t="e">
        <f t="array" ref="H21:M21">TRANSPOSE('[5]042_01_Setai_2550'!$G$63:$G$68)</f>
        <v>#DIV/0!</v>
      </c>
      <c r="I21" s="518" t="e">
        <v>#DIV/0!</v>
      </c>
      <c r="J21" s="518" t="e">
        <v>#DIV/0!</v>
      </c>
      <c r="K21" s="518" t="e">
        <v>#DIV/0!</v>
      </c>
      <c r="L21" s="458" t="e">
        <v>#DIV/0!</v>
      </c>
      <c r="M21" s="459" t="e">
        <v>#DIV/0!</v>
      </c>
      <c r="N21" s="497"/>
      <c r="O21" s="501" t="s">
        <v>406</v>
      </c>
      <c r="P21" s="173" t="e">
        <f t="array" ref="P21:U21">TRANSPOSE('[5]042_01_Setai_2550'!$T$63:$T$68)</f>
        <v>#DIV/0!</v>
      </c>
      <c r="Q21" s="518" t="e">
        <v>#DIV/0!</v>
      </c>
      <c r="R21" s="518" t="e">
        <v>#DIV/0!</v>
      </c>
      <c r="S21" s="518" t="e">
        <v>#DIV/0!</v>
      </c>
      <c r="T21" s="458" t="e">
        <v>#DIV/0!</v>
      </c>
      <c r="U21" s="459" t="e">
        <v>#DIV/0!</v>
      </c>
      <c r="W21" s="501" t="s">
        <v>406</v>
      </c>
      <c r="X21" s="173" t="e">
        <f t="array" ref="X21:AC21">TRANSPOSE('[5]042_01_Setai_2550'!$AG$63:$AG$68)</f>
        <v>#DIV/0!</v>
      </c>
      <c r="Y21" s="518" t="e">
        <v>#DIV/0!</v>
      </c>
      <c r="Z21" s="518" t="e">
        <v>#DIV/0!</v>
      </c>
      <c r="AA21" s="518" t="e">
        <v>#DIV/0!</v>
      </c>
      <c r="AB21" s="458" t="e">
        <v>#DIV/0!</v>
      </c>
      <c r="AC21" s="459" t="e">
        <v>#DIV/0!</v>
      </c>
      <c r="AE21" s="501" t="s">
        <v>406</v>
      </c>
      <c r="AF21" s="173" t="e">
        <f t="array" ref="AF21:AK21">TRANSPOSE('[5]042_01_Setai_2550'!$AT$63:$AT$68)</f>
        <v>#DIV/0!</v>
      </c>
      <c r="AG21" s="518" t="e">
        <v>#DIV/0!</v>
      </c>
      <c r="AH21" s="518" t="e">
        <v>#DIV/0!</v>
      </c>
      <c r="AI21" s="518" t="e">
        <v>#DIV/0!</v>
      </c>
      <c r="AJ21" s="458" t="e">
        <v>#DIV/0!</v>
      </c>
      <c r="AK21" s="459" t="e">
        <v>#DIV/0!</v>
      </c>
      <c r="AM21" s="501" t="s">
        <v>406</v>
      </c>
      <c r="AN21" s="173" t="e">
        <f t="array" ref="AN21:AS21">TRANSPOSE('[5]042_01_Setai_2550'!$BG$63:$BG$68)</f>
        <v>#DIV/0!</v>
      </c>
      <c r="AO21" s="518" t="e">
        <v>#DIV/0!</v>
      </c>
      <c r="AP21" s="518" t="e">
        <v>#DIV/0!</v>
      </c>
      <c r="AQ21" s="518" t="e">
        <v>#DIV/0!</v>
      </c>
      <c r="AR21" s="458" t="e">
        <v>#DIV/0!</v>
      </c>
      <c r="AS21" s="459" t="e">
        <v>#DIV/0!</v>
      </c>
      <c r="AU21" s="501" t="s">
        <v>406</v>
      </c>
      <c r="AV21" s="173" t="e">
        <f t="array" ref="AV21:BA21">TRANSPOSE('[5]042_01_Setai_2550'!$BT$63:$BT$68)</f>
        <v>#DIV/0!</v>
      </c>
      <c r="AW21" s="518" t="e">
        <v>#DIV/0!</v>
      </c>
      <c r="AX21" s="518" t="e">
        <v>#DIV/0!</v>
      </c>
      <c r="AY21" s="518" t="e">
        <v>#DIV/0!</v>
      </c>
      <c r="AZ21" s="458" t="e">
        <v>#DIV/0!</v>
      </c>
      <c r="BA21" s="459" t="e">
        <v>#DIV/0!</v>
      </c>
    </row>
    <row r="22" spans="1:53" s="92" customFormat="1" ht="18.75">
      <c r="B22" s="200"/>
      <c r="C22" s="3"/>
      <c r="D22" s="100"/>
      <c r="G22" s="501" t="s">
        <v>407</v>
      </c>
      <c r="H22" s="173" t="e">
        <f t="array" ref="H22:M22">TRANSPOSE('[5]042_01_Setai_2550'!$G$69:$G$74)</f>
        <v>#DIV/0!</v>
      </c>
      <c r="I22" s="518" t="e">
        <v>#DIV/0!</v>
      </c>
      <c r="J22" s="518" t="e">
        <v>#DIV/0!</v>
      </c>
      <c r="K22" s="518" t="e">
        <v>#DIV/0!</v>
      </c>
      <c r="L22" s="458" t="e">
        <v>#DIV/0!</v>
      </c>
      <c r="M22" s="459" t="e">
        <v>#DIV/0!</v>
      </c>
      <c r="N22" s="497"/>
      <c r="O22" s="501" t="s">
        <v>407</v>
      </c>
      <c r="P22" s="173" t="e">
        <f t="array" ref="P22:U22">TRANSPOSE('[5]042_01_Setai_2550'!$T$69:$T$74)</f>
        <v>#DIV/0!</v>
      </c>
      <c r="Q22" s="518" t="e">
        <v>#DIV/0!</v>
      </c>
      <c r="R22" s="518" t="e">
        <v>#DIV/0!</v>
      </c>
      <c r="S22" s="518" t="e">
        <v>#DIV/0!</v>
      </c>
      <c r="T22" s="458" t="e">
        <v>#DIV/0!</v>
      </c>
      <c r="U22" s="459" t="e">
        <v>#DIV/0!</v>
      </c>
      <c r="W22" s="501" t="s">
        <v>407</v>
      </c>
      <c r="X22" s="173" t="e">
        <f t="array" ref="X22:AC22">TRANSPOSE('[5]042_01_Setai_2550'!$AG$69:$AG$74)</f>
        <v>#DIV/0!</v>
      </c>
      <c r="Y22" s="518" t="e">
        <v>#DIV/0!</v>
      </c>
      <c r="Z22" s="518" t="e">
        <v>#DIV/0!</v>
      </c>
      <c r="AA22" s="518" t="e">
        <v>#DIV/0!</v>
      </c>
      <c r="AB22" s="458" t="e">
        <v>#DIV/0!</v>
      </c>
      <c r="AC22" s="459" t="e">
        <v>#DIV/0!</v>
      </c>
      <c r="AE22" s="501" t="s">
        <v>407</v>
      </c>
      <c r="AF22" s="173" t="e">
        <f t="array" ref="AF22:AK22">TRANSPOSE('[5]042_01_Setai_2550'!$AT$69:$AT$74)</f>
        <v>#DIV/0!</v>
      </c>
      <c r="AG22" s="518" t="e">
        <v>#DIV/0!</v>
      </c>
      <c r="AH22" s="518" t="e">
        <v>#DIV/0!</v>
      </c>
      <c r="AI22" s="518" t="e">
        <v>#DIV/0!</v>
      </c>
      <c r="AJ22" s="458" t="e">
        <v>#DIV/0!</v>
      </c>
      <c r="AK22" s="459" t="e">
        <v>#DIV/0!</v>
      </c>
      <c r="AM22" s="501" t="s">
        <v>407</v>
      </c>
      <c r="AN22" s="173" t="e">
        <f t="array" ref="AN22:AS22">TRANSPOSE('[5]042_01_Setai_2550'!$BG$69:$BG$74)</f>
        <v>#DIV/0!</v>
      </c>
      <c r="AO22" s="518" t="e">
        <v>#DIV/0!</v>
      </c>
      <c r="AP22" s="518" t="e">
        <v>#DIV/0!</v>
      </c>
      <c r="AQ22" s="518" t="e">
        <v>#DIV/0!</v>
      </c>
      <c r="AR22" s="458" t="e">
        <v>#DIV/0!</v>
      </c>
      <c r="AS22" s="459" t="e">
        <v>#DIV/0!</v>
      </c>
      <c r="AU22" s="501" t="s">
        <v>407</v>
      </c>
      <c r="AV22" s="173" t="e">
        <f t="array" ref="AV22:BA22">TRANSPOSE('[5]042_01_Setai_2550'!$BT$69:$BT$74)</f>
        <v>#DIV/0!</v>
      </c>
      <c r="AW22" s="518" t="e">
        <v>#DIV/0!</v>
      </c>
      <c r="AX22" s="518" t="e">
        <v>#DIV/0!</v>
      </c>
      <c r="AY22" s="518" t="e">
        <v>#DIV/0!</v>
      </c>
      <c r="AZ22" s="458" t="e">
        <v>#DIV/0!</v>
      </c>
      <c r="BA22" s="459" t="e">
        <v>#DIV/0!</v>
      </c>
    </row>
    <row r="23" spans="1:53" s="92" customFormat="1" ht="18.75">
      <c r="B23" s="200"/>
      <c r="C23" s="3"/>
      <c r="D23" s="100"/>
      <c r="G23" s="501" t="s">
        <v>408</v>
      </c>
      <c r="H23" s="173" t="e">
        <f t="array" ref="H23:M23">TRANSPOSE('[5]042_01_Setai_2550'!$G$75:$G$80)</f>
        <v>#DIV/0!</v>
      </c>
      <c r="I23" s="518" t="e">
        <v>#DIV/0!</v>
      </c>
      <c r="J23" s="518" t="e">
        <v>#DIV/0!</v>
      </c>
      <c r="K23" s="518" t="e">
        <v>#DIV/0!</v>
      </c>
      <c r="L23" s="458" t="e">
        <v>#DIV/0!</v>
      </c>
      <c r="M23" s="459" t="e">
        <v>#DIV/0!</v>
      </c>
      <c r="N23" s="497"/>
      <c r="O23" s="501" t="s">
        <v>408</v>
      </c>
      <c r="P23" s="173" t="e">
        <f t="array" ref="P23:U23">TRANSPOSE('[5]042_01_Setai_2550'!$T$75:$T$80)</f>
        <v>#DIV/0!</v>
      </c>
      <c r="Q23" s="518" t="e">
        <v>#DIV/0!</v>
      </c>
      <c r="R23" s="518" t="e">
        <v>#DIV/0!</v>
      </c>
      <c r="S23" s="518" t="e">
        <v>#DIV/0!</v>
      </c>
      <c r="T23" s="458" t="e">
        <v>#DIV/0!</v>
      </c>
      <c r="U23" s="459" t="e">
        <v>#DIV/0!</v>
      </c>
      <c r="W23" s="501" t="s">
        <v>408</v>
      </c>
      <c r="X23" s="173" t="e">
        <f t="array" ref="X23:AC23">TRANSPOSE('[5]042_01_Setai_2550'!$AG$75:$AG$80)</f>
        <v>#DIV/0!</v>
      </c>
      <c r="Y23" s="518" t="e">
        <v>#DIV/0!</v>
      </c>
      <c r="Z23" s="518" t="e">
        <v>#DIV/0!</v>
      </c>
      <c r="AA23" s="518" t="e">
        <v>#DIV/0!</v>
      </c>
      <c r="AB23" s="458" t="e">
        <v>#DIV/0!</v>
      </c>
      <c r="AC23" s="459" t="e">
        <v>#DIV/0!</v>
      </c>
      <c r="AE23" s="501" t="s">
        <v>408</v>
      </c>
      <c r="AF23" s="173" t="e">
        <f t="array" ref="AF23:AK23">TRANSPOSE('[5]042_01_Setai_2550'!$AT$75:$AT$80)</f>
        <v>#DIV/0!</v>
      </c>
      <c r="AG23" s="518" t="e">
        <v>#DIV/0!</v>
      </c>
      <c r="AH23" s="518" t="e">
        <v>#DIV/0!</v>
      </c>
      <c r="AI23" s="518" t="e">
        <v>#DIV/0!</v>
      </c>
      <c r="AJ23" s="458" t="e">
        <v>#DIV/0!</v>
      </c>
      <c r="AK23" s="459" t="e">
        <v>#DIV/0!</v>
      </c>
      <c r="AM23" s="501" t="s">
        <v>408</v>
      </c>
      <c r="AN23" s="173" t="e">
        <f t="array" ref="AN23:AS23">TRANSPOSE('[5]042_01_Setai_2550'!$BG$75:$BG$80)</f>
        <v>#DIV/0!</v>
      </c>
      <c r="AO23" s="518" t="e">
        <v>#DIV/0!</v>
      </c>
      <c r="AP23" s="518" t="e">
        <v>#DIV/0!</v>
      </c>
      <c r="AQ23" s="518" t="e">
        <v>#DIV/0!</v>
      </c>
      <c r="AR23" s="458" t="e">
        <v>#DIV/0!</v>
      </c>
      <c r="AS23" s="459" t="e">
        <v>#DIV/0!</v>
      </c>
      <c r="AU23" s="501" t="s">
        <v>408</v>
      </c>
      <c r="AV23" s="173" t="e">
        <f t="array" ref="AV23:BA23">TRANSPOSE('[5]042_01_Setai_2550'!$BT$75:$BT$80)</f>
        <v>#DIV/0!</v>
      </c>
      <c r="AW23" s="518" t="e">
        <v>#DIV/0!</v>
      </c>
      <c r="AX23" s="518" t="e">
        <v>#DIV/0!</v>
      </c>
      <c r="AY23" s="518" t="e">
        <v>#DIV/0!</v>
      </c>
      <c r="AZ23" s="458" t="e">
        <v>#DIV/0!</v>
      </c>
      <c r="BA23" s="459" t="e">
        <v>#DIV/0!</v>
      </c>
    </row>
    <row r="24" spans="1:53" s="92" customFormat="1" ht="18.75">
      <c r="B24" s="200"/>
      <c r="C24" s="3"/>
      <c r="D24" s="100"/>
      <c r="G24" s="502" t="s">
        <v>401</v>
      </c>
      <c r="H24" s="174" t="e">
        <f t="array" ref="H24:M24">TRANSPOSE('[5]042_01_Setai_2550'!$G$81:$G$86)</f>
        <v>#DIV/0!</v>
      </c>
      <c r="I24" s="519" t="e">
        <v>#DIV/0!</v>
      </c>
      <c r="J24" s="519" t="e">
        <v>#DIV/0!</v>
      </c>
      <c r="K24" s="519" t="e">
        <v>#DIV/0!</v>
      </c>
      <c r="L24" s="462" t="e">
        <v>#DIV/0!</v>
      </c>
      <c r="M24" s="463" t="e">
        <v>#DIV/0!</v>
      </c>
      <c r="N24" s="497"/>
      <c r="O24" s="502" t="s">
        <v>401</v>
      </c>
      <c r="P24" s="174" t="e">
        <f t="array" ref="P24:U24">TRANSPOSE('[5]042_01_Setai_2550'!$T$81:$T$86)</f>
        <v>#DIV/0!</v>
      </c>
      <c r="Q24" s="519" t="e">
        <v>#DIV/0!</v>
      </c>
      <c r="R24" s="519" t="e">
        <v>#DIV/0!</v>
      </c>
      <c r="S24" s="519" t="e">
        <v>#DIV/0!</v>
      </c>
      <c r="T24" s="462" t="e">
        <v>#DIV/0!</v>
      </c>
      <c r="U24" s="463" t="e">
        <v>#DIV/0!</v>
      </c>
      <c r="W24" s="502" t="s">
        <v>401</v>
      </c>
      <c r="X24" s="174" t="e">
        <f t="array" ref="X24:AC24">TRANSPOSE('[5]042_01_Setai_2550'!$AG$81:$AG$86)</f>
        <v>#DIV/0!</v>
      </c>
      <c r="Y24" s="519" t="e">
        <v>#DIV/0!</v>
      </c>
      <c r="Z24" s="519" t="e">
        <v>#DIV/0!</v>
      </c>
      <c r="AA24" s="519" t="e">
        <v>#DIV/0!</v>
      </c>
      <c r="AB24" s="462" t="e">
        <v>#DIV/0!</v>
      </c>
      <c r="AC24" s="463" t="e">
        <v>#DIV/0!</v>
      </c>
      <c r="AE24" s="502" t="s">
        <v>401</v>
      </c>
      <c r="AF24" s="174" t="e">
        <f t="array" ref="AF24:AK24">TRANSPOSE('[5]042_01_Setai_2550'!$AT$81:$AT$86)</f>
        <v>#DIV/0!</v>
      </c>
      <c r="AG24" s="519" t="e">
        <v>#DIV/0!</v>
      </c>
      <c r="AH24" s="519" t="e">
        <v>#DIV/0!</v>
      </c>
      <c r="AI24" s="519" t="e">
        <v>#DIV/0!</v>
      </c>
      <c r="AJ24" s="462" t="e">
        <v>#DIV/0!</v>
      </c>
      <c r="AK24" s="463" t="e">
        <v>#DIV/0!</v>
      </c>
      <c r="AM24" s="502" t="s">
        <v>401</v>
      </c>
      <c r="AN24" s="174" t="e">
        <f t="array" ref="AN24:AS24">TRANSPOSE('[5]042_01_Setai_2550'!$BG$81:$BG$86)</f>
        <v>#DIV/0!</v>
      </c>
      <c r="AO24" s="519" t="e">
        <v>#DIV/0!</v>
      </c>
      <c r="AP24" s="519" t="e">
        <v>#DIV/0!</v>
      </c>
      <c r="AQ24" s="519" t="e">
        <v>#DIV/0!</v>
      </c>
      <c r="AR24" s="462" t="e">
        <v>#DIV/0!</v>
      </c>
      <c r="AS24" s="463" t="e">
        <v>#DIV/0!</v>
      </c>
      <c r="AU24" s="502" t="s">
        <v>401</v>
      </c>
      <c r="AV24" s="174" t="e">
        <f t="array" ref="AV24:BA24">TRANSPOSE('[5]042_01_Setai_2550'!$BT$81:$BT$86)</f>
        <v>#DIV/0!</v>
      </c>
      <c r="AW24" s="519" t="e">
        <v>#DIV/0!</v>
      </c>
      <c r="AX24" s="519" t="e">
        <v>#DIV/0!</v>
      </c>
      <c r="AY24" s="519" t="e">
        <v>#DIV/0!</v>
      </c>
      <c r="AZ24" s="462" t="e">
        <v>#DIV/0!</v>
      </c>
      <c r="BA24" s="463" t="e">
        <v>#DIV/0!</v>
      </c>
    </row>
    <row r="25" spans="1:53" s="92" customFormat="1" ht="18.75">
      <c r="K25" s="497"/>
      <c r="L25" s="497"/>
      <c r="M25" s="497"/>
      <c r="N25" s="497"/>
      <c r="O25" s="497"/>
      <c r="P25" s="497"/>
    </row>
    <row r="26" spans="1:53" s="1" customFormat="1" ht="18.75">
      <c r="A26" s="24"/>
      <c r="B26" s="200"/>
      <c r="C26" s="247" t="s">
        <v>409</v>
      </c>
      <c r="D26" s="3" t="s">
        <v>449</v>
      </c>
      <c r="E26" s="433"/>
      <c r="Y26" s="484"/>
      <c r="Z26" s="484"/>
    </row>
    <row r="27" spans="1:53" s="1" customFormat="1" ht="18.75">
      <c r="A27" s="24"/>
      <c r="B27" s="200"/>
      <c r="D27" s="24"/>
      <c r="E27" s="433"/>
      <c r="Y27" s="484"/>
      <c r="Z27" s="484"/>
    </row>
    <row r="28" spans="1:53" s="1" customFormat="1" ht="18.75">
      <c r="A28" s="24"/>
      <c r="B28" s="200"/>
      <c r="D28" s="100"/>
      <c r="E28" s="430" t="s">
        <v>91</v>
      </c>
      <c r="Y28" s="484"/>
      <c r="Z28" s="484"/>
    </row>
    <row r="29" spans="1:53" s="1" customFormat="1" ht="18.75">
      <c r="A29" s="24"/>
      <c r="B29" s="200"/>
      <c r="D29" s="100"/>
      <c r="E29" s="433"/>
      <c r="F29" s="435" t="s">
        <v>412</v>
      </c>
      <c r="G29" s="90" t="s">
        <v>413</v>
      </c>
      <c r="H29" s="90"/>
      <c r="I29" s="90"/>
      <c r="J29" s="102"/>
      <c r="K29" s="103"/>
      <c r="Y29" s="484"/>
      <c r="Z29" s="484"/>
    </row>
    <row r="30" spans="1:53" s="1" customFormat="1" ht="18.75">
      <c r="A30" s="24"/>
      <c r="B30" s="200"/>
      <c r="D30" s="100"/>
      <c r="E30" s="433"/>
      <c r="F30" s="125"/>
      <c r="G30" s="96">
        <f>'[1]012_05_条件設定_要配慮者'!$F$38</f>
        <v>2</v>
      </c>
      <c r="H30" s="97" t="str">
        <f>'[1]012_05_条件設定_要配慮者'!$F$39</f>
        <v>対数近似によるトレンド推計</v>
      </c>
      <c r="I30" s="98"/>
      <c r="J30" s="98"/>
      <c r="K30" s="104"/>
      <c r="Y30" s="484"/>
      <c r="Z30" s="484"/>
    </row>
    <row r="31" spans="1:53" s="1" customFormat="1" ht="18.75">
      <c r="A31" s="24"/>
      <c r="B31" s="200"/>
      <c r="D31" s="100"/>
      <c r="E31" s="433"/>
      <c r="Y31" s="484"/>
      <c r="Z31" s="484"/>
    </row>
    <row r="32" spans="1:53" s="1" customFormat="1" ht="18.75">
      <c r="A32" s="24"/>
      <c r="B32" s="200"/>
      <c r="D32" s="100"/>
      <c r="E32" s="433"/>
      <c r="F32" s="435" t="s">
        <v>414</v>
      </c>
      <c r="G32" s="90" t="s">
        <v>448</v>
      </c>
      <c r="H32" s="90"/>
      <c r="I32" s="90"/>
      <c r="J32" s="102"/>
      <c r="K32" s="103"/>
      <c r="Y32" s="484"/>
      <c r="Z32" s="484"/>
    </row>
    <row r="33" spans="1:53" s="1" customFormat="1" ht="18.75">
      <c r="A33" s="24"/>
      <c r="B33" s="200"/>
      <c r="D33" s="100"/>
      <c r="E33" s="433"/>
      <c r="F33" s="436"/>
      <c r="G33" s="96">
        <f>'[1]012_05_条件設定_要配慮者'!$F$53</f>
        <v>7</v>
      </c>
      <c r="H33" s="97" t="str">
        <f>'[1]012_05_条件設定_要配慮者'!$F$54</f>
        <v>全世帯を対象とする</v>
      </c>
      <c r="I33" s="98"/>
      <c r="J33" s="98"/>
      <c r="K33" s="104"/>
      <c r="M33" s="520"/>
      <c r="Y33" s="484"/>
      <c r="Z33" s="484"/>
    </row>
    <row r="34" spans="1:53" s="1" customFormat="1" ht="18.75">
      <c r="A34" s="24"/>
      <c r="B34" s="200"/>
      <c r="D34" s="505"/>
      <c r="E34" s="3"/>
      <c r="Y34" s="484"/>
      <c r="Z34" s="484"/>
    </row>
    <row r="35" spans="1:53" s="1" customFormat="1" ht="18.75">
      <c r="A35" s="24"/>
      <c r="B35" s="200"/>
      <c r="D35" s="100"/>
      <c r="E35" s="430" t="s">
        <v>95</v>
      </c>
      <c r="F35" s="430"/>
      <c r="Z35" s="484"/>
      <c r="AA35" s="484"/>
    </row>
    <row r="36" spans="1:53" s="92" customFormat="1" ht="18.75">
      <c r="B36" s="200"/>
      <c r="D36" s="100"/>
      <c r="E36" s="431"/>
      <c r="F36" s="431"/>
      <c r="G36" s="92" t="s">
        <v>415</v>
      </c>
      <c r="H36" s="503"/>
      <c r="K36" s="497"/>
      <c r="L36" s="497"/>
      <c r="M36" s="497"/>
      <c r="N36" s="497"/>
      <c r="AD36" s="497"/>
      <c r="AE36" s="497"/>
      <c r="AF36" s="497"/>
      <c r="AG36" s="497"/>
      <c r="AH36" s="497"/>
      <c r="AI36" s="497"/>
      <c r="AJ36" s="497"/>
      <c r="AK36" s="497"/>
      <c r="AL36" s="497"/>
      <c r="AM36" s="497"/>
      <c r="AN36" s="497"/>
      <c r="AO36" s="497"/>
      <c r="AP36" s="497"/>
      <c r="AQ36" s="497"/>
      <c r="AR36" s="497"/>
      <c r="AS36" s="497"/>
      <c r="AT36" s="497"/>
      <c r="AU36" s="497"/>
      <c r="AV36" s="497"/>
      <c r="AW36" s="497"/>
      <c r="AX36" s="497"/>
      <c r="AY36" s="497"/>
      <c r="AZ36" s="497"/>
      <c r="BA36" s="497"/>
    </row>
    <row r="37" spans="1:53" s="92" customFormat="1" ht="18.75">
      <c r="B37" s="200"/>
      <c r="D37" s="100"/>
      <c r="G37" s="473" t="s">
        <v>327</v>
      </c>
      <c r="H37" s="473" t="s">
        <v>321</v>
      </c>
      <c r="I37" s="475" t="s">
        <v>322</v>
      </c>
      <c r="J37" s="475" t="s">
        <v>323</v>
      </c>
      <c r="K37" s="475" t="s">
        <v>324</v>
      </c>
      <c r="L37" s="475" t="s">
        <v>325</v>
      </c>
      <c r="M37" s="476" t="s">
        <v>326</v>
      </c>
      <c r="N37" s="1"/>
      <c r="AD37" s="497"/>
      <c r="AE37" s="497"/>
      <c r="AF37" s="497"/>
      <c r="AG37" s="497"/>
      <c r="AH37" s="497"/>
      <c r="AI37" s="497"/>
      <c r="AJ37" s="497"/>
      <c r="AK37" s="497"/>
      <c r="AL37" s="497"/>
      <c r="AM37" s="497"/>
      <c r="AN37" s="497"/>
      <c r="AO37" s="497"/>
      <c r="AP37" s="497"/>
      <c r="AQ37" s="497"/>
      <c r="AR37" s="497"/>
      <c r="AS37" s="497"/>
      <c r="AT37" s="497"/>
      <c r="AU37" s="497"/>
      <c r="AV37" s="497"/>
      <c r="AW37" s="497"/>
      <c r="AX37" s="497"/>
      <c r="AY37" s="497"/>
      <c r="AZ37" s="497"/>
      <c r="BA37" s="497"/>
    </row>
    <row r="38" spans="1:53" s="92" customFormat="1" ht="18.75">
      <c r="B38" s="200"/>
      <c r="D38" s="100"/>
      <c r="G38" s="117" t="s">
        <v>342</v>
      </c>
      <c r="H38" s="526">
        <f t="array" ref="H38:M38">_xlfn.IFS(
         AND($G$33=1,$G$30=1),TRANSPOSE('[2]033_11_単身割合_2550'!$E$57:$E$62),
         AND($G$33=2,$G$30=1),TRANSPOSE('[2]033_11_単身割合_2550'!$F$57:$F$62),
         AND($G$33=3,$G$30=1),TRANSPOSE('[2]033_11_単身割合_2550'!$G$57:$G$62),
         AND($G$33=4,$G$30=1),TRANSPOSE('[2]033_11_単身割合_2550'!$H$57:$H$62),
         AND($G$33=5,$G$30=1),TRANSPOSE('[2]033_11_単身割合_2550'!$I$57:$I$62),
         AND($G$33=6,$G$30=1),TRANSPOSE('[2]033_11_単身割合_2550'!$J$57:$J$62),
         AND($G$33=7,$G$30=1),1,
         AND($G$33=1,$G$30=2),TRANSPOSE('[2]033_11_単身割合_2550'!$E$45:$E$50),
         AND($G$33=2,$G$30=2),TRANSPOSE('[2]033_11_単身割合_2550'!$F$45:$F$50),
         AND($G$33=3,$G$30=2),TRANSPOSE('[2]033_11_単身割合_2550'!$G$45:$G$50),
         AND($G$33=4,$G$30=2),TRANSPOSE('[2]033_11_単身割合_2550'!$H$45:$H$50),
         AND($G$33=5,$G$30=2),TRANSPOSE('[2]033_11_単身割合_2550'!$I$45:$I$50),
         AND($G$33=6,$G$30=2),TRANSPOSE('[2]033_11_単身割合_2550'!$J$45:$J$50),
         AND($G$33=7,$G$30=2),1
)</f>
        <v>1</v>
      </c>
      <c r="I38" s="527">
        <v>1</v>
      </c>
      <c r="J38" s="527">
        <v>1</v>
      </c>
      <c r="K38" s="527">
        <v>1</v>
      </c>
      <c r="L38" s="527">
        <v>1</v>
      </c>
      <c r="M38" s="528">
        <v>1</v>
      </c>
      <c r="N38" s="1"/>
      <c r="AD38" s="497"/>
      <c r="AE38" s="497"/>
      <c r="AF38" s="497"/>
      <c r="AG38" s="497"/>
      <c r="AH38" s="497"/>
      <c r="AI38" s="497"/>
      <c r="AJ38" s="497"/>
      <c r="AK38" s="497"/>
      <c r="AL38" s="497"/>
      <c r="AM38" s="497"/>
      <c r="AN38" s="497"/>
      <c r="AO38" s="497"/>
      <c r="AP38" s="497"/>
      <c r="AQ38" s="497"/>
      <c r="AR38" s="497"/>
      <c r="AS38" s="497"/>
      <c r="AT38" s="497"/>
      <c r="AU38" s="497"/>
      <c r="AV38" s="497"/>
      <c r="AW38" s="497"/>
      <c r="AX38" s="497"/>
      <c r="AY38" s="497"/>
      <c r="AZ38" s="497"/>
      <c r="BA38" s="497"/>
    </row>
    <row r="39" spans="1:53" s="92" customFormat="1" ht="18.75">
      <c r="C39" s="503"/>
      <c r="K39" s="497"/>
      <c r="L39" s="497"/>
      <c r="M39" s="497"/>
      <c r="N39" s="497"/>
      <c r="O39" s="497"/>
      <c r="P39" s="497"/>
    </row>
    <row r="40" spans="1:53" s="92" customFormat="1" ht="18.75">
      <c r="B40" s="200"/>
      <c r="C40" s="247" t="s">
        <v>447</v>
      </c>
      <c r="D40" s="3" t="s">
        <v>449</v>
      </c>
      <c r="E40" s="433"/>
      <c r="K40" s="497"/>
      <c r="L40" s="497"/>
      <c r="M40" s="497"/>
      <c r="N40" s="497"/>
      <c r="O40" s="497"/>
      <c r="P40" s="497"/>
    </row>
    <row r="41" spans="1:53" s="92" customFormat="1" ht="18.75">
      <c r="B41" s="200"/>
      <c r="C41" s="433"/>
      <c r="D41" s="3"/>
      <c r="E41" s="433"/>
      <c r="K41" s="497"/>
      <c r="L41" s="497"/>
      <c r="M41" s="497"/>
      <c r="N41" s="497"/>
      <c r="O41" s="497"/>
      <c r="P41" s="497"/>
    </row>
    <row r="42" spans="1:53" s="92" customFormat="1" ht="18.75">
      <c r="B42" s="200"/>
      <c r="C42" s="433"/>
      <c r="D42" s="100"/>
      <c r="E42" s="430" t="s">
        <v>91</v>
      </c>
      <c r="F42" s="1"/>
      <c r="G42" s="1"/>
      <c r="H42" s="1"/>
      <c r="I42" s="1"/>
      <c r="J42" s="1"/>
      <c r="K42" s="1"/>
      <c r="L42" s="497"/>
      <c r="M42" s="497"/>
      <c r="N42" s="497"/>
      <c r="O42" s="497"/>
      <c r="P42" s="497"/>
    </row>
    <row r="43" spans="1:53" s="92" customFormat="1" ht="18.75">
      <c r="B43" s="200"/>
      <c r="C43" s="433"/>
      <c r="D43" s="100"/>
      <c r="E43" s="433"/>
      <c r="F43" s="435" t="s">
        <v>412</v>
      </c>
      <c r="G43" s="90" t="s">
        <v>413</v>
      </c>
      <c r="H43" s="90"/>
      <c r="I43" s="90"/>
      <c r="J43" s="102"/>
      <c r="K43" s="103"/>
      <c r="L43" s="497"/>
      <c r="M43" s="497"/>
      <c r="N43" s="497"/>
      <c r="O43" s="497"/>
      <c r="P43" s="497"/>
    </row>
    <row r="44" spans="1:53" s="92" customFormat="1" ht="18.75">
      <c r="B44" s="200"/>
      <c r="C44" s="433"/>
      <c r="D44" s="100"/>
      <c r="E44" s="433"/>
      <c r="F44" s="125"/>
      <c r="G44" s="96">
        <f>'[1]012_05_条件設定_要配慮者'!$F$38</f>
        <v>2</v>
      </c>
      <c r="H44" s="97" t="str">
        <f>'[1]012_05_条件設定_要配慮者'!$F$39</f>
        <v>対数近似によるトレンド推計</v>
      </c>
      <c r="I44" s="98"/>
      <c r="J44" s="98"/>
      <c r="K44" s="104"/>
      <c r="L44" s="497"/>
      <c r="M44" s="497"/>
      <c r="N44" s="497"/>
      <c r="O44" s="497"/>
      <c r="P44" s="497"/>
    </row>
    <row r="45" spans="1:53" s="92" customFormat="1" ht="18.75">
      <c r="B45" s="200"/>
      <c r="C45" s="433"/>
      <c r="K45" s="497"/>
      <c r="L45" s="497"/>
      <c r="M45" s="497"/>
      <c r="N45" s="497"/>
      <c r="O45" s="497"/>
      <c r="P45" s="497"/>
    </row>
    <row r="46" spans="1:53" s="92" customFormat="1" ht="18.75">
      <c r="B46" s="200"/>
      <c r="C46" s="433"/>
      <c r="D46" s="100"/>
      <c r="E46" s="430" t="s">
        <v>95</v>
      </c>
      <c r="K46" s="497"/>
      <c r="L46" s="497"/>
      <c r="M46" s="497"/>
      <c r="N46" s="497"/>
      <c r="O46" s="497"/>
      <c r="P46" s="497"/>
    </row>
    <row r="47" spans="1:53" s="92" customFormat="1" ht="18.75">
      <c r="B47" s="200"/>
      <c r="C47" s="433"/>
      <c r="D47" s="100"/>
      <c r="G47" s="14" t="s">
        <v>450</v>
      </c>
      <c r="H47" s="1"/>
      <c r="I47" s="1"/>
      <c r="J47" s="1"/>
      <c r="K47" s="431"/>
      <c r="L47" s="431"/>
      <c r="M47" s="431"/>
      <c r="N47" s="497"/>
      <c r="O47" s="14" t="s">
        <v>451</v>
      </c>
      <c r="P47" s="1"/>
      <c r="Q47" s="1"/>
      <c r="R47" s="484"/>
      <c r="S47" s="484"/>
      <c r="T47" s="1"/>
      <c r="U47" s="497"/>
    </row>
    <row r="48" spans="1:53" s="92" customFormat="1" ht="18.75">
      <c r="B48" s="200"/>
      <c r="C48" s="433"/>
      <c r="D48" s="100"/>
      <c r="G48" s="473" t="s">
        <v>327</v>
      </c>
      <c r="H48" s="473" t="s">
        <v>321</v>
      </c>
      <c r="I48" s="475" t="s">
        <v>322</v>
      </c>
      <c r="J48" s="475" t="s">
        <v>323</v>
      </c>
      <c r="K48" s="475" t="s">
        <v>324</v>
      </c>
      <c r="L48" s="475" t="s">
        <v>325</v>
      </c>
      <c r="M48" s="476" t="s">
        <v>326</v>
      </c>
      <c r="N48" s="497"/>
      <c r="O48" s="473" t="s">
        <v>327</v>
      </c>
      <c r="P48" s="473" t="s">
        <v>321</v>
      </c>
      <c r="Q48" s="475" t="s">
        <v>322</v>
      </c>
      <c r="R48" s="475" t="s">
        <v>323</v>
      </c>
      <c r="S48" s="475" t="s">
        <v>324</v>
      </c>
      <c r="T48" s="475" t="s">
        <v>325</v>
      </c>
      <c r="U48" s="476" t="s">
        <v>326</v>
      </c>
    </row>
    <row r="49" spans="2:21" s="92" customFormat="1" ht="18.75">
      <c r="B49" s="200"/>
      <c r="D49" s="100"/>
      <c r="G49" s="117" t="s">
        <v>342</v>
      </c>
      <c r="H49" s="526">
        <f t="array" ref="H49:M49">_xlfn.IFS(
         $G$44=1,TRANSPOSE('[2]033_11_単身割合_2550'!$I$57:$I$62),
         $G$44=2,TRANSPOSE('[2]033_11_単身割合_2550'!$I$45:$I$50)
)</f>
        <v>0</v>
      </c>
      <c r="I49" s="527">
        <v>0</v>
      </c>
      <c r="J49" s="527">
        <v>0</v>
      </c>
      <c r="K49" s="527">
        <v>0</v>
      </c>
      <c r="L49" s="527">
        <v>0</v>
      </c>
      <c r="M49" s="528">
        <v>0</v>
      </c>
      <c r="N49" s="497"/>
      <c r="O49" s="117" t="s">
        <v>342</v>
      </c>
      <c r="P49" s="526">
        <f t="array" ref="P49:U49">_xlfn.IFS(
         $G$44=1,TRANSPOSE('[2]033_11_単身割合_2550'!$J$57:$J$62),
         $G$44=2,TRANSPOSE('[2]033_11_単身割合_2550'!$J$45:$J$50)
)</f>
        <v>0</v>
      </c>
      <c r="Q49" s="527">
        <v>0</v>
      </c>
      <c r="R49" s="527">
        <v>0</v>
      </c>
      <c r="S49" s="527">
        <v>0</v>
      </c>
      <c r="T49" s="527">
        <v>0</v>
      </c>
      <c r="U49" s="528">
        <v>0</v>
      </c>
    </row>
    <row r="50" spans="2:21" s="92" customFormat="1" ht="18.75">
      <c r="B50" s="200"/>
      <c r="D50" s="100"/>
      <c r="K50" s="497"/>
      <c r="L50" s="497"/>
      <c r="M50" s="497"/>
      <c r="N50" s="497"/>
      <c r="O50" s="497"/>
      <c r="P50" s="497"/>
    </row>
    <row r="51" spans="2:21" s="92" customFormat="1" ht="18.75">
      <c r="B51" s="200"/>
      <c r="D51" s="100"/>
      <c r="G51" s="14" t="s">
        <v>453</v>
      </c>
      <c r="H51" s="497"/>
      <c r="I51" s="497"/>
      <c r="J51" s="497"/>
      <c r="K51" s="497"/>
      <c r="L51" s="497"/>
      <c r="M51" s="497"/>
      <c r="N51" s="497"/>
      <c r="O51" s="14" t="s">
        <v>452</v>
      </c>
      <c r="P51" s="1"/>
      <c r="Q51" s="1"/>
      <c r="R51" s="524"/>
      <c r="S51" s="524"/>
      <c r="T51" s="1"/>
      <c r="U51" s="497"/>
    </row>
    <row r="52" spans="2:21" s="92" customFormat="1" ht="18.75">
      <c r="B52" s="200"/>
      <c r="D52" s="100"/>
      <c r="G52" s="525" t="s">
        <v>327</v>
      </c>
      <c r="H52" s="525" t="s">
        <v>321</v>
      </c>
      <c r="I52" s="475" t="s">
        <v>322</v>
      </c>
      <c r="J52" s="475" t="s">
        <v>323</v>
      </c>
      <c r="K52" s="475" t="s">
        <v>324</v>
      </c>
      <c r="L52" s="475" t="s">
        <v>325</v>
      </c>
      <c r="M52" s="476" t="s">
        <v>326</v>
      </c>
      <c r="O52" s="525" t="s">
        <v>327</v>
      </c>
      <c r="P52" s="525" t="s">
        <v>321</v>
      </c>
      <c r="Q52" s="475" t="s">
        <v>322</v>
      </c>
      <c r="R52" s="475" t="s">
        <v>323</v>
      </c>
      <c r="S52" s="475" t="s">
        <v>324</v>
      </c>
      <c r="T52" s="475" t="s">
        <v>325</v>
      </c>
      <c r="U52" s="476" t="s">
        <v>326</v>
      </c>
    </row>
    <row r="53" spans="2:21" s="92" customFormat="1" ht="18.75">
      <c r="B53" s="200"/>
      <c r="D53" s="100"/>
      <c r="G53" s="117" t="s">
        <v>342</v>
      </c>
      <c r="H53" s="526">
        <f t="array" ref="H53:M53">_xlfn.IFS(
         $G$44=1,TRANSPOSE('[2]033_12_夫婦のみ割合_2550'!$I$57:$I$62),
         $G$44=2,TRANSPOSE('[2]033_12_夫婦のみ割合_2550'!$I$45:$I$50)
)</f>
        <v>0</v>
      </c>
      <c r="I53" s="527">
        <v>0</v>
      </c>
      <c r="J53" s="527">
        <v>0</v>
      </c>
      <c r="K53" s="527">
        <v>0</v>
      </c>
      <c r="L53" s="527">
        <v>0</v>
      </c>
      <c r="M53" s="528">
        <v>0</v>
      </c>
      <c r="O53" s="117" t="s">
        <v>342</v>
      </c>
      <c r="P53" s="526">
        <f t="array" ref="P53:U53">_xlfn.IFS(
         $G$44=1,TRANSPOSE('[2]033_12_夫婦のみ割合_2550'!$J$57:$J$62),
         $G$44=2,TRANSPOSE('[2]033_12_夫婦のみ割合_2550'!$J$45:$J$50)
)</f>
        <v>0</v>
      </c>
      <c r="Q53" s="527">
        <v>0</v>
      </c>
      <c r="R53" s="527">
        <v>0</v>
      </c>
      <c r="S53" s="527">
        <v>0</v>
      </c>
      <c r="T53" s="527">
        <v>0</v>
      </c>
      <c r="U53" s="528">
        <v>0</v>
      </c>
    </row>
    <row r="54" spans="2:21" s="92" customFormat="1" ht="18.75">
      <c r="K54" s="497"/>
      <c r="L54" s="497"/>
      <c r="M54" s="497"/>
      <c r="N54" s="497"/>
      <c r="O54" s="497"/>
      <c r="P54" s="497"/>
    </row>
    <row r="55" spans="2:21" s="92" customFormat="1" ht="18.75">
      <c r="B55" s="200"/>
      <c r="C55" s="247" t="s">
        <v>411</v>
      </c>
      <c r="D55" s="106" t="s">
        <v>428</v>
      </c>
      <c r="J55" s="497"/>
      <c r="K55" s="497"/>
      <c r="L55" s="497"/>
      <c r="M55" s="497"/>
      <c r="N55" s="497"/>
      <c r="O55" s="497"/>
    </row>
    <row r="56" spans="2:21" s="92" customFormat="1" ht="18.75">
      <c r="B56" s="200"/>
      <c r="J56" s="497"/>
      <c r="K56" s="497"/>
      <c r="L56" s="497"/>
      <c r="M56" s="497"/>
      <c r="N56" s="497"/>
      <c r="O56" s="497"/>
    </row>
    <row r="57" spans="2:21" s="92" customFormat="1" ht="18.75">
      <c r="B57" s="200"/>
      <c r="D57" s="100"/>
      <c r="E57" s="430" t="s">
        <v>91</v>
      </c>
      <c r="F57" s="1"/>
      <c r="G57" s="1"/>
      <c r="H57" s="1"/>
      <c r="I57" s="1"/>
      <c r="J57" s="1"/>
      <c r="K57" s="1"/>
      <c r="L57" s="497"/>
      <c r="M57" s="497"/>
      <c r="N57" s="497"/>
      <c r="O57" s="497"/>
    </row>
    <row r="58" spans="2:21" s="92" customFormat="1" ht="18.75">
      <c r="B58" s="200"/>
      <c r="D58" s="100"/>
      <c r="E58" s="433"/>
      <c r="F58" s="435" t="s">
        <v>412</v>
      </c>
      <c r="G58" s="90" t="s">
        <v>413</v>
      </c>
      <c r="H58" s="90"/>
      <c r="I58" s="90"/>
      <c r="J58" s="102"/>
      <c r="K58" s="103"/>
      <c r="L58" s="497"/>
      <c r="M58" s="497"/>
      <c r="N58" s="497"/>
      <c r="O58" s="497"/>
    </row>
    <row r="59" spans="2:21" s="92" customFormat="1" ht="18.75">
      <c r="B59" s="200"/>
      <c r="D59" s="100"/>
      <c r="E59" s="433"/>
      <c r="F59" s="125"/>
      <c r="G59" s="96">
        <f>'[1]012_05_条件設定_要配慮者'!$F$38</f>
        <v>2</v>
      </c>
      <c r="H59" s="97" t="str">
        <f>'[1]012_05_条件設定_要配慮者'!$F$39</f>
        <v>対数近似によるトレンド推計</v>
      </c>
      <c r="I59" s="98"/>
      <c r="J59" s="98"/>
      <c r="K59" s="104"/>
      <c r="L59" s="497"/>
      <c r="M59" s="497"/>
      <c r="N59" s="497"/>
      <c r="O59" s="497"/>
    </row>
    <row r="60" spans="2:21" s="92" customFormat="1" ht="18.75">
      <c r="B60" s="200"/>
      <c r="D60" s="100"/>
      <c r="E60" s="433"/>
      <c r="F60" s="1"/>
      <c r="G60" s="1"/>
      <c r="H60" s="1"/>
      <c r="I60" s="1"/>
      <c r="J60" s="1"/>
      <c r="K60" s="1"/>
      <c r="L60" s="497"/>
      <c r="M60" s="497"/>
      <c r="N60" s="497"/>
      <c r="O60" s="497"/>
    </row>
    <row r="61" spans="2:21" s="92" customFormat="1" ht="18.75">
      <c r="B61" s="200"/>
      <c r="J61" s="497"/>
      <c r="K61" s="497"/>
      <c r="L61" s="497"/>
      <c r="M61" s="497"/>
      <c r="N61" s="497"/>
      <c r="O61" s="497"/>
    </row>
    <row r="62" spans="2:21" s="92" customFormat="1" ht="18.75">
      <c r="B62" s="200"/>
      <c r="D62" s="100"/>
      <c r="E62" s="430" t="s">
        <v>95</v>
      </c>
      <c r="J62" s="497"/>
      <c r="K62" s="497"/>
      <c r="L62" s="497"/>
      <c r="M62" s="497"/>
      <c r="N62" s="497"/>
      <c r="O62" s="497"/>
    </row>
    <row r="63" spans="2:21" s="92" customFormat="1" ht="18.75">
      <c r="B63" s="200"/>
      <c r="D63" s="100"/>
      <c r="E63" s="430"/>
      <c r="J63" s="497"/>
      <c r="K63" s="497"/>
      <c r="L63" s="497"/>
      <c r="M63" s="497"/>
      <c r="N63" s="497"/>
      <c r="O63" s="497"/>
    </row>
    <row r="64" spans="2:21" s="92" customFormat="1" ht="18.75">
      <c r="B64" s="200"/>
      <c r="D64" s="100"/>
      <c r="E64" s="430" t="s">
        <v>430</v>
      </c>
      <c r="J64" s="497"/>
      <c r="K64" s="497"/>
      <c r="L64" s="497"/>
      <c r="M64" s="497"/>
      <c r="N64" s="497"/>
      <c r="O64" s="497"/>
    </row>
    <row r="65" spans="1:47" s="92" customFormat="1" ht="18.75">
      <c r="B65" s="200"/>
      <c r="D65" s="100"/>
      <c r="E65" s="430"/>
      <c r="F65" s="505" t="s">
        <v>419</v>
      </c>
      <c r="G65" s="505"/>
      <c r="K65" s="497"/>
      <c r="L65" s="497"/>
      <c r="M65" s="497"/>
      <c r="N65" s="497"/>
      <c r="O65" s="497"/>
      <c r="P65" s="497"/>
    </row>
    <row r="66" spans="1:47" s="92" customFormat="1" ht="18.75">
      <c r="B66" s="200"/>
      <c r="D66" s="100"/>
      <c r="E66" s="430"/>
      <c r="F66" s="430"/>
      <c r="G66" s="3" t="s">
        <v>96</v>
      </c>
      <c r="H66" s="1"/>
      <c r="I66" s="1"/>
      <c r="J66" s="1"/>
      <c r="K66" s="1"/>
      <c r="L66" s="1"/>
      <c r="M66" s="1"/>
      <c r="N66" s="3" t="s">
        <v>97</v>
      </c>
      <c r="O66" s="1"/>
      <c r="P66" s="1"/>
      <c r="Q66" s="1"/>
      <c r="R66" s="1"/>
      <c r="S66" s="1"/>
      <c r="T66" s="1"/>
      <c r="U66" s="3" t="s">
        <v>98</v>
      </c>
      <c r="V66" s="1"/>
      <c r="W66" s="1"/>
      <c r="X66" s="1"/>
      <c r="Y66" s="1"/>
      <c r="Z66" s="1"/>
      <c r="AA66" s="1"/>
      <c r="AB66" s="3" t="s">
        <v>99</v>
      </c>
      <c r="AC66" s="1"/>
      <c r="AD66" s="1"/>
      <c r="AE66" s="1"/>
      <c r="AF66" s="1"/>
      <c r="AG66" s="1"/>
      <c r="AH66" s="1"/>
      <c r="AI66" s="3" t="s">
        <v>100</v>
      </c>
      <c r="AJ66" s="1"/>
      <c r="AK66" s="1"/>
      <c r="AL66" s="1"/>
      <c r="AM66" s="1"/>
      <c r="AN66" s="1"/>
      <c r="AO66" s="1"/>
      <c r="AP66" s="3" t="s">
        <v>101</v>
      </c>
      <c r="AQ66" s="1"/>
      <c r="AR66" s="1"/>
      <c r="AS66" s="1"/>
      <c r="AT66" s="1"/>
      <c r="AU66" s="1"/>
    </row>
    <row r="67" spans="1:47" s="1" customFormat="1" ht="18.75">
      <c r="A67" s="24"/>
      <c r="B67" s="200"/>
      <c r="C67" s="92"/>
      <c r="D67" s="100"/>
      <c r="E67" s="430"/>
      <c r="F67" s="92"/>
      <c r="G67" s="477" t="s">
        <v>327</v>
      </c>
      <c r="H67" s="93" t="s">
        <v>161</v>
      </c>
      <c r="I67" s="93" t="s">
        <v>162</v>
      </c>
      <c r="J67" s="93" t="s">
        <v>163</v>
      </c>
      <c r="K67" s="93" t="s">
        <v>164</v>
      </c>
      <c r="L67" s="94" t="s">
        <v>165</v>
      </c>
      <c r="N67" s="477" t="s">
        <v>327</v>
      </c>
      <c r="O67" s="93" t="s">
        <v>161</v>
      </c>
      <c r="P67" s="93" t="s">
        <v>162</v>
      </c>
      <c r="Q67" s="93" t="s">
        <v>163</v>
      </c>
      <c r="R67" s="93" t="s">
        <v>164</v>
      </c>
      <c r="S67" s="94" t="s">
        <v>165</v>
      </c>
      <c r="U67" s="477" t="s">
        <v>327</v>
      </c>
      <c r="V67" s="93" t="s">
        <v>161</v>
      </c>
      <c r="W67" s="93" t="s">
        <v>162</v>
      </c>
      <c r="X67" s="93" t="s">
        <v>163</v>
      </c>
      <c r="Y67" s="93" t="s">
        <v>164</v>
      </c>
      <c r="Z67" s="94" t="s">
        <v>165</v>
      </c>
      <c r="AB67" s="477" t="s">
        <v>327</v>
      </c>
      <c r="AC67" s="93" t="s">
        <v>161</v>
      </c>
      <c r="AD67" s="93" t="s">
        <v>162</v>
      </c>
      <c r="AE67" s="93" t="s">
        <v>163</v>
      </c>
      <c r="AF67" s="93" t="s">
        <v>164</v>
      </c>
      <c r="AG67" s="94" t="s">
        <v>165</v>
      </c>
      <c r="AI67" s="477" t="s">
        <v>327</v>
      </c>
      <c r="AJ67" s="93" t="s">
        <v>161</v>
      </c>
      <c r="AK67" s="93" t="s">
        <v>162</v>
      </c>
      <c r="AL67" s="93" t="s">
        <v>163</v>
      </c>
      <c r="AM67" s="93" t="s">
        <v>164</v>
      </c>
      <c r="AN67" s="94" t="s">
        <v>165</v>
      </c>
      <c r="AP67" s="477" t="s">
        <v>327</v>
      </c>
      <c r="AQ67" s="93" t="s">
        <v>161</v>
      </c>
      <c r="AR67" s="93" t="s">
        <v>162</v>
      </c>
      <c r="AS67" s="93" t="s">
        <v>163</v>
      </c>
      <c r="AT67" s="93" t="s">
        <v>164</v>
      </c>
      <c r="AU67" s="94" t="s">
        <v>165</v>
      </c>
    </row>
    <row r="68" spans="1:47" s="1" customFormat="1" ht="18.75">
      <c r="A68" s="24"/>
      <c r="B68" s="200"/>
      <c r="C68" s="92"/>
      <c r="D68" s="100"/>
      <c r="E68" s="430"/>
      <c r="G68" s="124" t="s">
        <v>173</v>
      </c>
      <c r="H68" s="195" t="e">
        <f t="array" ref="H68:L68">_xlfn.IFS(
     $G$59=1,'[3]031_43_子育て割合_2550'!$BW$160:$CA$160,
     $G$59=2,'[3]031_43_子育て割合_2550'!$AE$160:$AI$160
)</f>
        <v>#DIV/0!</v>
      </c>
      <c r="I68" s="195" t="e">
        <v>#DIV/0!</v>
      </c>
      <c r="J68" s="195" t="e">
        <v>#DIV/0!</v>
      </c>
      <c r="K68" s="195" t="e">
        <v>#DIV/0!</v>
      </c>
      <c r="L68" s="193" t="e">
        <v>#DIV/0!</v>
      </c>
      <c r="N68" s="124" t="s">
        <v>173</v>
      </c>
      <c r="O68" s="195" t="e">
        <f t="array" ref="O68:S68">_xlfn.IFS(
     $G$59=1,'[3]031_43_子育て割合_2550'!$BW$161:$CA$161,
     $G$59=2,'[3]031_43_子育て割合_2550'!$AE$161:$AI$161
)</f>
        <v>#DIV/0!</v>
      </c>
      <c r="P68" s="195" t="e">
        <v>#DIV/0!</v>
      </c>
      <c r="Q68" s="195" t="e">
        <v>#DIV/0!</v>
      </c>
      <c r="R68" s="195" t="e">
        <v>#DIV/0!</v>
      </c>
      <c r="S68" s="193" t="e">
        <v>#DIV/0!</v>
      </c>
      <c r="U68" s="124" t="s">
        <v>173</v>
      </c>
      <c r="V68" s="195" t="e">
        <f t="array" ref="V68:Z68">_xlfn.IFS(
     $G$59=1,'[3]031_43_子育て割合_2550'!$BW$162:$CA$162,
     $G$59=2,'[3]031_43_子育て割合_2550'!$AE$162:$AI$162
)</f>
        <v>#DIV/0!</v>
      </c>
      <c r="W68" s="195" t="e">
        <v>#DIV/0!</v>
      </c>
      <c r="X68" s="195" t="e">
        <v>#DIV/0!</v>
      </c>
      <c r="Y68" s="195" t="e">
        <v>#DIV/0!</v>
      </c>
      <c r="Z68" s="193" t="e">
        <v>#DIV/0!</v>
      </c>
      <c r="AB68" s="124" t="s">
        <v>173</v>
      </c>
      <c r="AC68" s="195" t="e">
        <f t="array" ref="AC68:AG68">_xlfn.IFS(
     $G$59=1,'[3]031_43_子育て割合_2550'!$BW$163:$CA$163,
     $G$59=2,'[3]031_43_子育て割合_2550'!$AE$163:$AI$163
)</f>
        <v>#DIV/0!</v>
      </c>
      <c r="AD68" s="195" t="e">
        <v>#DIV/0!</v>
      </c>
      <c r="AE68" s="195" t="e">
        <v>#DIV/0!</v>
      </c>
      <c r="AF68" s="195" t="e">
        <v>#DIV/0!</v>
      </c>
      <c r="AG68" s="193" t="e">
        <v>#DIV/0!</v>
      </c>
      <c r="AI68" s="124" t="s">
        <v>173</v>
      </c>
      <c r="AJ68" s="195" t="e">
        <f t="array" ref="AJ68:AN68">_xlfn.IFS(
     $G$59=1,'[3]031_43_子育て割合_2550'!$BW$164:$CA$164,
     $G$59=2,'[3]031_43_子育て割合_2550'!$AE$164:$AI$164
)</f>
        <v>#DIV/0!</v>
      </c>
      <c r="AK68" s="195" t="e">
        <v>#DIV/0!</v>
      </c>
      <c r="AL68" s="195" t="e">
        <v>#DIV/0!</v>
      </c>
      <c r="AM68" s="195" t="e">
        <v>#DIV/0!</v>
      </c>
      <c r="AN68" s="193" t="e">
        <v>#DIV/0!</v>
      </c>
      <c r="AP68" s="124" t="s">
        <v>173</v>
      </c>
      <c r="AQ68" s="195" t="e">
        <f t="array" ref="AQ68:AU68">_xlfn.IFS(
     $G$59=1,'[3]031_43_子育て割合_2550'!$BW$165:$CA$165,
     $G$59=2,'[3]031_43_子育て割合_2550'!$AE$165:$AI$165
)</f>
        <v>#DIV/0!</v>
      </c>
      <c r="AR68" s="195" t="e">
        <v>#DIV/0!</v>
      </c>
      <c r="AS68" s="195" t="e">
        <v>#DIV/0!</v>
      </c>
      <c r="AT68" s="195" t="e">
        <v>#DIV/0!</v>
      </c>
      <c r="AU68" s="193" t="e">
        <v>#DIV/0!</v>
      </c>
    </row>
    <row r="69" spans="1:47" s="1" customFormat="1" ht="18.75">
      <c r="A69" s="24"/>
      <c r="B69" s="200"/>
      <c r="C69" s="92"/>
      <c r="D69" s="100"/>
      <c r="E69" s="430"/>
      <c r="G69" s="124" t="s">
        <v>174</v>
      </c>
      <c r="H69" s="195" t="e">
        <f t="array" ref="H69:L69">_xlfn.IFS(
     $G$59=1,'[3]031_43_子育て割合_2550'!$BW$166:$CA$166,
     $G$59=2,'[3]031_43_子育て割合_2550'!$AE$166:$AI$166
)</f>
        <v>#DIV/0!</v>
      </c>
      <c r="I69" s="195" t="e">
        <v>#DIV/0!</v>
      </c>
      <c r="J69" s="195" t="e">
        <v>#DIV/0!</v>
      </c>
      <c r="K69" s="195" t="e">
        <v>#DIV/0!</v>
      </c>
      <c r="L69" s="193" t="e">
        <v>#DIV/0!</v>
      </c>
      <c r="N69" s="124" t="s">
        <v>174</v>
      </c>
      <c r="O69" s="195" t="e">
        <f t="array" ref="O69:S69">_xlfn.IFS(
     $G$59=1,'[3]031_43_子育て割合_2550'!$BW$167:$CA$167,
     $G$59=2,'[3]031_43_子育て割合_2550'!$AE$167:$AI$167
)</f>
        <v>#DIV/0!</v>
      </c>
      <c r="P69" s="195" t="e">
        <v>#DIV/0!</v>
      </c>
      <c r="Q69" s="195" t="e">
        <v>#DIV/0!</v>
      </c>
      <c r="R69" s="195" t="e">
        <v>#DIV/0!</v>
      </c>
      <c r="S69" s="193" t="e">
        <v>#DIV/0!</v>
      </c>
      <c r="U69" s="124" t="s">
        <v>174</v>
      </c>
      <c r="V69" s="195" t="e">
        <f t="array" ref="V69:Z69">_xlfn.IFS(
     $G$59=1,'[3]031_43_子育て割合_2550'!$BW$168:$CA$168,
     $G$59=2,'[3]031_43_子育て割合_2550'!$AE$168:$AI$168
)</f>
        <v>#DIV/0!</v>
      </c>
      <c r="W69" s="195" t="e">
        <v>#DIV/0!</v>
      </c>
      <c r="X69" s="195" t="e">
        <v>#DIV/0!</v>
      </c>
      <c r="Y69" s="195" t="e">
        <v>#DIV/0!</v>
      </c>
      <c r="Z69" s="193" t="e">
        <v>#DIV/0!</v>
      </c>
      <c r="AB69" s="124" t="s">
        <v>174</v>
      </c>
      <c r="AC69" s="195" t="e">
        <f t="array" ref="AC69:AG69">_xlfn.IFS(
     $G$59=1,'[3]031_43_子育て割合_2550'!$BW$169:$CA$169,
     $G$59=2,'[3]031_43_子育て割合_2550'!$AE$169:$AI$169
)</f>
        <v>#DIV/0!</v>
      </c>
      <c r="AD69" s="195" t="e">
        <v>#DIV/0!</v>
      </c>
      <c r="AE69" s="195" t="e">
        <v>#DIV/0!</v>
      </c>
      <c r="AF69" s="195" t="e">
        <v>#DIV/0!</v>
      </c>
      <c r="AG69" s="193" t="e">
        <v>#DIV/0!</v>
      </c>
      <c r="AI69" s="124" t="s">
        <v>174</v>
      </c>
      <c r="AJ69" s="195" t="e">
        <f t="array" ref="AJ69:AN69">_xlfn.IFS(
     $G$59=1,'[3]031_43_子育て割合_2550'!$BW$170:$CA$170,
     $G$59=2,'[3]031_43_子育て割合_2550'!$AE$170:$AI$170
)</f>
        <v>#DIV/0!</v>
      </c>
      <c r="AK69" s="195" t="e">
        <v>#DIV/0!</v>
      </c>
      <c r="AL69" s="195" t="e">
        <v>#DIV/0!</v>
      </c>
      <c r="AM69" s="195" t="e">
        <v>#DIV/0!</v>
      </c>
      <c r="AN69" s="193" t="e">
        <v>#DIV/0!</v>
      </c>
      <c r="AP69" s="124" t="s">
        <v>174</v>
      </c>
      <c r="AQ69" s="195" t="e">
        <f t="array" ref="AQ69:AU69">_xlfn.IFS(
     $G$59=1,'[3]031_43_子育て割合_2550'!$BW$171:$CA$171,
     $G$59=2,'[3]031_43_子育て割合_2550'!$AE$171:$AI$171
)</f>
        <v>#DIV/0!</v>
      </c>
      <c r="AR69" s="195" t="e">
        <v>#DIV/0!</v>
      </c>
      <c r="AS69" s="195" t="e">
        <v>#DIV/0!</v>
      </c>
      <c r="AT69" s="195" t="e">
        <v>#DIV/0!</v>
      </c>
      <c r="AU69" s="193" t="e">
        <v>#DIV/0!</v>
      </c>
    </row>
    <row r="70" spans="1:47" s="1" customFormat="1" ht="18.75">
      <c r="A70" s="24"/>
      <c r="B70" s="200"/>
      <c r="C70" s="92"/>
      <c r="D70" s="100"/>
      <c r="E70" s="430"/>
      <c r="F70" s="3"/>
      <c r="G70" s="124" t="s">
        <v>175</v>
      </c>
      <c r="H70" s="195" t="e">
        <f t="array" ref="H70:L70">_xlfn.IFS(
     $G$59=1,'[3]031_43_子育て割合_2550'!$BW$172:$CA$172,
     $G$59=2,'[3]031_43_子育て割合_2550'!$AE$172:$AI$172
)</f>
        <v>#DIV/0!</v>
      </c>
      <c r="I70" s="195" t="e">
        <v>#DIV/0!</v>
      </c>
      <c r="J70" s="195" t="e">
        <v>#DIV/0!</v>
      </c>
      <c r="K70" s="195" t="e">
        <v>#DIV/0!</v>
      </c>
      <c r="L70" s="193" t="e">
        <v>#DIV/0!</v>
      </c>
      <c r="N70" s="124" t="s">
        <v>175</v>
      </c>
      <c r="O70" s="195" t="e">
        <f t="array" ref="O70:S70">_xlfn.IFS(
     $G$59=1,'[3]031_43_子育て割合_2550'!$BW$173:$CA$173,
     $G$59=2,'[3]031_43_子育て割合_2550'!$AE$173:$AI$173
)</f>
        <v>#DIV/0!</v>
      </c>
      <c r="P70" s="195" t="e">
        <v>#DIV/0!</v>
      </c>
      <c r="Q70" s="195" t="e">
        <v>#DIV/0!</v>
      </c>
      <c r="R70" s="195" t="e">
        <v>#DIV/0!</v>
      </c>
      <c r="S70" s="193" t="e">
        <v>#DIV/0!</v>
      </c>
      <c r="U70" s="124" t="s">
        <v>175</v>
      </c>
      <c r="V70" s="195" t="e">
        <f t="array" ref="V70:Z70">_xlfn.IFS(
     $G$59=1,'[3]031_43_子育て割合_2550'!$BW$174:$CA$174,
     $G$59=2,'[3]031_43_子育て割合_2550'!$AE$174:$AI$174
)</f>
        <v>#DIV/0!</v>
      </c>
      <c r="W70" s="195" t="e">
        <v>#DIV/0!</v>
      </c>
      <c r="X70" s="195" t="e">
        <v>#DIV/0!</v>
      </c>
      <c r="Y70" s="195" t="e">
        <v>#DIV/0!</v>
      </c>
      <c r="Z70" s="193" t="e">
        <v>#DIV/0!</v>
      </c>
      <c r="AB70" s="124" t="s">
        <v>175</v>
      </c>
      <c r="AC70" s="195" t="e">
        <f t="array" ref="AC70:AG70">_xlfn.IFS(
     $G$59=1,'[3]031_43_子育て割合_2550'!$BW$175:$CA$175,
     $G$59=2,'[3]031_43_子育て割合_2550'!$AE$175:$AI$175
)</f>
        <v>#DIV/0!</v>
      </c>
      <c r="AD70" s="195" t="e">
        <v>#DIV/0!</v>
      </c>
      <c r="AE70" s="195" t="e">
        <v>#DIV/0!</v>
      </c>
      <c r="AF70" s="195" t="e">
        <v>#DIV/0!</v>
      </c>
      <c r="AG70" s="193" t="e">
        <v>#DIV/0!</v>
      </c>
      <c r="AI70" s="124" t="s">
        <v>175</v>
      </c>
      <c r="AJ70" s="195" t="e">
        <f t="array" ref="AJ70:AN70">_xlfn.IFS(
     $G$59=1,'[3]031_43_子育て割合_2550'!$BW$176:$CA$176,
     $G$59=2,'[3]031_43_子育て割合_2550'!$AE$176:$AI$176
)</f>
        <v>#DIV/0!</v>
      </c>
      <c r="AK70" s="195" t="e">
        <v>#DIV/0!</v>
      </c>
      <c r="AL70" s="195" t="e">
        <v>#DIV/0!</v>
      </c>
      <c r="AM70" s="195" t="e">
        <v>#DIV/0!</v>
      </c>
      <c r="AN70" s="193" t="e">
        <v>#DIV/0!</v>
      </c>
      <c r="AP70" s="124" t="s">
        <v>175</v>
      </c>
      <c r="AQ70" s="195" t="e">
        <f t="array" ref="AQ70:AU70">_xlfn.IFS(
     $G$59=1,'[3]031_43_子育て割合_2550'!$BW$177:$CA$177,
     $G$59=2,'[3]031_43_子育て割合_2550'!$AE$177:$AI$177
)</f>
        <v>#DIV/0!</v>
      </c>
      <c r="AR70" s="195" t="e">
        <v>#DIV/0!</v>
      </c>
      <c r="AS70" s="195" t="e">
        <v>#DIV/0!</v>
      </c>
      <c r="AT70" s="195" t="e">
        <v>#DIV/0!</v>
      </c>
      <c r="AU70" s="193" t="e">
        <v>#DIV/0!</v>
      </c>
    </row>
    <row r="71" spans="1:47" s="1" customFormat="1" ht="18.75">
      <c r="A71" s="24"/>
      <c r="B71" s="200"/>
      <c r="C71" s="92"/>
      <c r="D71" s="100"/>
      <c r="E71" s="430"/>
      <c r="F71" s="3"/>
      <c r="G71" s="124" t="s">
        <v>176</v>
      </c>
      <c r="H71" s="195" t="e">
        <f t="array" ref="H71:L71">_xlfn.IFS(
     $G$59=1,'[3]031_43_子育て割合_2550'!$BW$178:$CA$178,
     $G$59=2,'[3]031_43_子育て割合_2550'!$AE$178:$AI$178
)</f>
        <v>#DIV/0!</v>
      </c>
      <c r="I71" s="195" t="e">
        <v>#DIV/0!</v>
      </c>
      <c r="J71" s="195" t="e">
        <v>#DIV/0!</v>
      </c>
      <c r="K71" s="195" t="e">
        <v>#DIV/0!</v>
      </c>
      <c r="L71" s="193" t="e">
        <v>#DIV/0!</v>
      </c>
      <c r="N71" s="124" t="s">
        <v>176</v>
      </c>
      <c r="O71" s="195" t="e">
        <f t="array" ref="O71:S71">_xlfn.IFS(
     $G$59=1,'[3]031_43_子育て割合_2550'!$BW$179:$CA$179,
     $G$59=2,'[3]031_43_子育て割合_2550'!$AE$179:$AI$179
)</f>
        <v>#DIV/0!</v>
      </c>
      <c r="P71" s="195" t="e">
        <v>#DIV/0!</v>
      </c>
      <c r="Q71" s="195" t="e">
        <v>#DIV/0!</v>
      </c>
      <c r="R71" s="195" t="e">
        <v>#DIV/0!</v>
      </c>
      <c r="S71" s="193" t="e">
        <v>#DIV/0!</v>
      </c>
      <c r="U71" s="124" t="s">
        <v>176</v>
      </c>
      <c r="V71" s="195" t="e">
        <f t="array" ref="V71:Z71">_xlfn.IFS(
     $G$59=1,'[3]031_43_子育て割合_2550'!$BW$180:$CA$180,
     $G$59=2,'[3]031_43_子育て割合_2550'!$AE$180:$AI$180
)</f>
        <v>#DIV/0!</v>
      </c>
      <c r="W71" s="195" t="e">
        <v>#DIV/0!</v>
      </c>
      <c r="X71" s="195" t="e">
        <v>#DIV/0!</v>
      </c>
      <c r="Y71" s="195" t="e">
        <v>#DIV/0!</v>
      </c>
      <c r="Z71" s="193" t="e">
        <v>#DIV/0!</v>
      </c>
      <c r="AB71" s="124" t="s">
        <v>176</v>
      </c>
      <c r="AC71" s="195" t="e">
        <f t="array" ref="AC71:AG71">_xlfn.IFS(
     $G$59=1,'[3]031_43_子育て割合_2550'!$BW$181:$CA$181,
     $G$59=2,'[3]031_43_子育て割合_2550'!$AE$181:$AI$181
)</f>
        <v>#DIV/0!</v>
      </c>
      <c r="AD71" s="195" t="e">
        <v>#DIV/0!</v>
      </c>
      <c r="AE71" s="195" t="e">
        <v>#DIV/0!</v>
      </c>
      <c r="AF71" s="195" t="e">
        <v>#DIV/0!</v>
      </c>
      <c r="AG71" s="193" t="e">
        <v>#DIV/0!</v>
      </c>
      <c r="AI71" s="124" t="s">
        <v>176</v>
      </c>
      <c r="AJ71" s="195" t="e">
        <f t="array" ref="AJ71:AN71">_xlfn.IFS(
     $G$59=1,'[3]031_43_子育て割合_2550'!$BW$182:$CA$182,
     $G$59=2,'[3]031_43_子育て割合_2550'!$AE$182:$AI$182
)</f>
        <v>#DIV/0!</v>
      </c>
      <c r="AK71" s="195" t="e">
        <v>#DIV/0!</v>
      </c>
      <c r="AL71" s="195" t="e">
        <v>#DIV/0!</v>
      </c>
      <c r="AM71" s="195" t="e">
        <v>#DIV/0!</v>
      </c>
      <c r="AN71" s="193" t="e">
        <v>#DIV/0!</v>
      </c>
      <c r="AP71" s="124" t="s">
        <v>176</v>
      </c>
      <c r="AQ71" s="195" t="e">
        <f t="array" ref="AQ71:AU71">_xlfn.IFS(
     $G$59=1,'[3]031_43_子育て割合_2550'!$BW$183:$CA$183,
     $G$59=2,'[3]031_43_子育て割合_2550'!$AE$183:$AI$183
)</f>
        <v>#DIV/0!</v>
      </c>
      <c r="AR71" s="195" t="e">
        <v>#DIV/0!</v>
      </c>
      <c r="AS71" s="195" t="e">
        <v>#DIV/0!</v>
      </c>
      <c r="AT71" s="195" t="e">
        <v>#DIV/0!</v>
      </c>
      <c r="AU71" s="193" t="e">
        <v>#DIV/0!</v>
      </c>
    </row>
    <row r="72" spans="1:47" s="1" customFormat="1" ht="18.75">
      <c r="A72" s="24"/>
      <c r="B72" s="200"/>
      <c r="C72" s="92"/>
      <c r="D72" s="100"/>
      <c r="E72" s="430"/>
      <c r="F72" s="3"/>
      <c r="G72" s="125" t="s">
        <v>154</v>
      </c>
      <c r="H72" s="197" t="e">
        <f t="array" ref="H72:L72">_xlfn.IFS(
     $G$59=1,'[3]031_43_子育て割合_2550'!$BW$184:$CA$184,
     $G$59=2,'[3]031_43_子育て割合_2550'!$AE$184:$AI$184
)</f>
        <v>#DIV/0!</v>
      </c>
      <c r="I72" s="197" t="e">
        <v>#DIV/0!</v>
      </c>
      <c r="J72" s="197" t="e">
        <v>#DIV/0!</v>
      </c>
      <c r="K72" s="197" t="e">
        <v>#DIV/0!</v>
      </c>
      <c r="L72" s="194" t="e">
        <v>#DIV/0!</v>
      </c>
      <c r="N72" s="125" t="s">
        <v>154</v>
      </c>
      <c r="O72" s="197" t="e">
        <f t="array" ref="O72:S72">_xlfn.IFS(
     $G$59=1,'[3]031_43_子育て割合_2550'!$BW$185:$CA$185,
     $G$59=2,'[3]031_43_子育て割合_2550'!$AE$185:$AI$185
)</f>
        <v>#DIV/0!</v>
      </c>
      <c r="P72" s="197" t="e">
        <v>#DIV/0!</v>
      </c>
      <c r="Q72" s="197" t="e">
        <v>#DIV/0!</v>
      </c>
      <c r="R72" s="197" t="e">
        <v>#DIV/0!</v>
      </c>
      <c r="S72" s="194" t="e">
        <v>#DIV/0!</v>
      </c>
      <c r="U72" s="125" t="s">
        <v>154</v>
      </c>
      <c r="V72" s="197" t="e">
        <f t="array" ref="V72:Z72">_xlfn.IFS(
     $G$59=1,'[3]031_43_子育て割合_2550'!$BW$186:$CA$186,
     $G$59=2,'[3]031_43_子育て割合_2550'!$AE$186:$AI$186
)</f>
        <v>#DIV/0!</v>
      </c>
      <c r="W72" s="197" t="e">
        <v>#DIV/0!</v>
      </c>
      <c r="X72" s="197" t="e">
        <v>#DIV/0!</v>
      </c>
      <c r="Y72" s="197" t="e">
        <v>#DIV/0!</v>
      </c>
      <c r="Z72" s="194" t="e">
        <v>#DIV/0!</v>
      </c>
      <c r="AB72" s="125" t="s">
        <v>154</v>
      </c>
      <c r="AC72" s="197" t="e">
        <f t="array" ref="AC72:AG72">_xlfn.IFS(
     $G$59=1,'[3]031_43_子育て割合_2550'!$BW$187:$CA$187,
     $G$59=2,'[3]031_43_子育て割合_2550'!$AE$187:$AI$187
)</f>
        <v>#DIV/0!</v>
      </c>
      <c r="AD72" s="197" t="e">
        <v>#DIV/0!</v>
      </c>
      <c r="AE72" s="197" t="e">
        <v>#DIV/0!</v>
      </c>
      <c r="AF72" s="197" t="e">
        <v>#DIV/0!</v>
      </c>
      <c r="AG72" s="194" t="e">
        <v>#DIV/0!</v>
      </c>
      <c r="AI72" s="125" t="s">
        <v>154</v>
      </c>
      <c r="AJ72" s="197" t="e">
        <f t="array" ref="AJ72:AN72">_xlfn.IFS(
     $G$59=1,'[3]031_43_子育て割合_2550'!$BW$188:$CA$188,
     $G$59=2,'[3]031_43_子育て割合_2550'!$AE$188:$AI$188
)</f>
        <v>#DIV/0!</v>
      </c>
      <c r="AK72" s="197" t="e">
        <v>#DIV/0!</v>
      </c>
      <c r="AL72" s="197" t="e">
        <v>#DIV/0!</v>
      </c>
      <c r="AM72" s="197" t="e">
        <v>#DIV/0!</v>
      </c>
      <c r="AN72" s="194" t="e">
        <v>#DIV/0!</v>
      </c>
      <c r="AP72" s="125" t="s">
        <v>154</v>
      </c>
      <c r="AQ72" s="197" t="e">
        <f t="array" ref="AQ72:AU72">_xlfn.IFS(
     $G$59=1,'[3]031_43_子育て割合_2550'!$BW$189:$CA$189,
     $G$59=2,'[3]031_43_子育て割合_2550'!$AE$189:$AI$189
)</f>
        <v>#DIV/0!</v>
      </c>
      <c r="AR72" s="197" t="e">
        <v>#DIV/0!</v>
      </c>
      <c r="AS72" s="197" t="e">
        <v>#DIV/0!</v>
      </c>
      <c r="AT72" s="197" t="e">
        <v>#DIV/0!</v>
      </c>
      <c r="AU72" s="194" t="e">
        <v>#DIV/0!</v>
      </c>
    </row>
    <row r="73" spans="1:47" s="1" customFormat="1" ht="18.75">
      <c r="A73" s="24"/>
      <c r="B73" s="200"/>
      <c r="C73" s="92"/>
      <c r="D73" s="100"/>
      <c r="E73" s="430"/>
      <c r="F73" s="3"/>
      <c r="G73" s="3"/>
      <c r="H73" s="433"/>
      <c r="I73" s="24"/>
      <c r="J73" s="24"/>
      <c r="K73" s="24"/>
      <c r="L73" s="24"/>
      <c r="M73" s="24"/>
      <c r="N73" s="24"/>
      <c r="O73" s="433"/>
      <c r="P73" s="24"/>
      <c r="Q73" s="24"/>
      <c r="R73" s="24"/>
      <c r="S73" s="24"/>
      <c r="V73" s="433"/>
      <c r="W73" s="24"/>
      <c r="X73" s="24"/>
      <c r="Y73" s="24"/>
      <c r="Z73" s="24"/>
      <c r="AC73" s="433"/>
      <c r="AD73" s="24"/>
      <c r="AE73" s="24"/>
      <c r="AF73" s="24"/>
      <c r="AG73" s="24"/>
      <c r="AJ73" s="433"/>
      <c r="AK73" s="24"/>
      <c r="AL73" s="24"/>
      <c r="AM73" s="24"/>
      <c r="AN73" s="24"/>
      <c r="AQ73" s="433"/>
      <c r="AR73" s="24"/>
      <c r="AS73" s="24"/>
      <c r="AT73" s="24"/>
      <c r="AU73" s="24"/>
    </row>
    <row r="74" spans="1:47" s="1" customFormat="1" ht="18.75">
      <c r="A74" s="24"/>
      <c r="B74" s="200"/>
      <c r="C74" s="92"/>
      <c r="D74" s="100"/>
      <c r="E74" s="430"/>
      <c r="F74" s="505" t="s">
        <v>420</v>
      </c>
      <c r="G74" s="3"/>
      <c r="H74" s="433"/>
      <c r="I74" s="24"/>
      <c r="J74" s="24"/>
      <c r="K74" s="24"/>
      <c r="L74" s="24"/>
      <c r="M74" s="24"/>
      <c r="N74" s="24"/>
      <c r="O74" s="433"/>
      <c r="P74" s="24"/>
      <c r="Q74" s="24"/>
      <c r="R74" s="24"/>
      <c r="S74" s="24"/>
      <c r="V74" s="433"/>
      <c r="W74" s="24"/>
      <c r="X74" s="24"/>
      <c r="Y74" s="24"/>
      <c r="Z74" s="24"/>
      <c r="AC74" s="433"/>
      <c r="AD74" s="24"/>
      <c r="AE74" s="24"/>
      <c r="AF74" s="24"/>
      <c r="AG74" s="24"/>
      <c r="AJ74" s="433"/>
      <c r="AK74" s="24"/>
      <c r="AL74" s="24"/>
      <c r="AM74" s="24"/>
      <c r="AN74" s="24"/>
      <c r="AQ74" s="433"/>
      <c r="AR74" s="24"/>
      <c r="AS74" s="24"/>
      <c r="AT74" s="24"/>
      <c r="AU74" s="24"/>
    </row>
    <row r="75" spans="1:47" s="1" customFormat="1" ht="18.75">
      <c r="A75" s="24"/>
      <c r="B75" s="200"/>
      <c r="C75" s="92"/>
      <c r="D75" s="100"/>
      <c r="E75" s="430"/>
      <c r="G75" s="3" t="s">
        <v>96</v>
      </c>
      <c r="H75" s="433"/>
      <c r="I75" s="24"/>
      <c r="J75" s="24"/>
      <c r="K75" s="24"/>
      <c r="L75" s="24"/>
      <c r="M75" s="24"/>
      <c r="N75" s="3" t="s">
        <v>97</v>
      </c>
      <c r="O75" s="433"/>
      <c r="P75" s="24"/>
      <c r="Q75" s="24"/>
      <c r="R75" s="24"/>
      <c r="S75" s="24"/>
      <c r="U75" s="3" t="s">
        <v>98</v>
      </c>
      <c r="V75" s="433"/>
      <c r="W75" s="24"/>
      <c r="X75" s="24"/>
      <c r="Y75" s="24"/>
      <c r="Z75" s="24"/>
      <c r="AB75" s="3" t="s">
        <v>99</v>
      </c>
      <c r="AC75" s="433"/>
      <c r="AD75" s="24"/>
      <c r="AE75" s="24"/>
      <c r="AF75" s="24"/>
      <c r="AG75" s="24"/>
      <c r="AI75" s="3" t="s">
        <v>100</v>
      </c>
      <c r="AJ75" s="433"/>
      <c r="AK75" s="24"/>
      <c r="AL75" s="24"/>
      <c r="AM75" s="24"/>
      <c r="AN75" s="24"/>
      <c r="AP75" s="3" t="s">
        <v>101</v>
      </c>
      <c r="AQ75" s="433"/>
      <c r="AR75" s="24"/>
      <c r="AS75" s="24"/>
      <c r="AT75" s="24"/>
      <c r="AU75" s="24"/>
    </row>
    <row r="76" spans="1:47" s="1" customFormat="1" ht="18.75">
      <c r="A76" s="24"/>
      <c r="B76" s="200"/>
      <c r="C76" s="92"/>
      <c r="D76" s="100"/>
      <c r="E76" s="430"/>
      <c r="G76" s="477" t="s">
        <v>327</v>
      </c>
      <c r="H76" s="93" t="s">
        <v>161</v>
      </c>
      <c r="I76" s="93" t="s">
        <v>162</v>
      </c>
      <c r="J76" s="93" t="s">
        <v>163</v>
      </c>
      <c r="K76" s="93" t="s">
        <v>164</v>
      </c>
      <c r="L76" s="94" t="s">
        <v>165</v>
      </c>
      <c r="M76" s="24"/>
      <c r="N76" s="477" t="s">
        <v>327</v>
      </c>
      <c r="O76" s="93" t="s">
        <v>161</v>
      </c>
      <c r="P76" s="93" t="s">
        <v>162</v>
      </c>
      <c r="Q76" s="93" t="s">
        <v>163</v>
      </c>
      <c r="R76" s="93" t="s">
        <v>164</v>
      </c>
      <c r="S76" s="94" t="s">
        <v>165</v>
      </c>
      <c r="U76" s="477" t="s">
        <v>327</v>
      </c>
      <c r="V76" s="93" t="s">
        <v>161</v>
      </c>
      <c r="W76" s="93" t="s">
        <v>162</v>
      </c>
      <c r="X76" s="93" t="s">
        <v>163</v>
      </c>
      <c r="Y76" s="93" t="s">
        <v>164</v>
      </c>
      <c r="Z76" s="94" t="s">
        <v>165</v>
      </c>
      <c r="AB76" s="477" t="s">
        <v>327</v>
      </c>
      <c r="AC76" s="93" t="s">
        <v>161</v>
      </c>
      <c r="AD76" s="93" t="s">
        <v>162</v>
      </c>
      <c r="AE76" s="93" t="s">
        <v>163</v>
      </c>
      <c r="AF76" s="93" t="s">
        <v>164</v>
      </c>
      <c r="AG76" s="94" t="s">
        <v>165</v>
      </c>
      <c r="AI76" s="477" t="s">
        <v>327</v>
      </c>
      <c r="AJ76" s="93" t="s">
        <v>161</v>
      </c>
      <c r="AK76" s="93" t="s">
        <v>162</v>
      </c>
      <c r="AL76" s="93" t="s">
        <v>163</v>
      </c>
      <c r="AM76" s="93" t="s">
        <v>164</v>
      </c>
      <c r="AN76" s="94" t="s">
        <v>165</v>
      </c>
      <c r="AP76" s="477" t="s">
        <v>327</v>
      </c>
      <c r="AQ76" s="93" t="s">
        <v>161</v>
      </c>
      <c r="AR76" s="93" t="s">
        <v>162</v>
      </c>
      <c r="AS76" s="93" t="s">
        <v>163</v>
      </c>
      <c r="AT76" s="93" t="s">
        <v>164</v>
      </c>
      <c r="AU76" s="94" t="s">
        <v>165</v>
      </c>
    </row>
    <row r="77" spans="1:47" s="1" customFormat="1" ht="18.75">
      <c r="A77" s="24"/>
      <c r="B77" s="200"/>
      <c r="C77" s="92"/>
      <c r="D77" s="100"/>
      <c r="E77" s="430"/>
      <c r="G77" s="124" t="s">
        <v>173</v>
      </c>
      <c r="H77" s="195" t="e">
        <f t="array" ref="H77:L77">_xlfn.IFS(
     $G$59=1,'[3]031_43_子育て割合_2550'!$BO$160:$BS$160,
     $G$59=2,'[3]031_43_子育て割合_2550'!$W$160:$AA$160
)</f>
        <v>#DIV/0!</v>
      </c>
      <c r="I77" s="195" t="e">
        <v>#DIV/0!</v>
      </c>
      <c r="J77" s="195" t="e">
        <v>#DIV/0!</v>
      </c>
      <c r="K77" s="195" t="e">
        <v>#DIV/0!</v>
      </c>
      <c r="L77" s="193" t="e">
        <v>#DIV/0!</v>
      </c>
      <c r="M77" s="24"/>
      <c r="N77" s="124" t="s">
        <v>173</v>
      </c>
      <c r="O77" s="195" t="e">
        <f t="array" ref="O77:S77">_xlfn.IFS(
     $G$59=1,'[3]031_43_子育て割合_2550'!$BO$161:$BS$161,
     $G$59=2,'[3]031_43_子育て割合_2550'!$W$161:$AA$161
)</f>
        <v>#DIV/0!</v>
      </c>
      <c r="P77" s="195" t="e">
        <v>#DIV/0!</v>
      </c>
      <c r="Q77" s="195" t="e">
        <v>#DIV/0!</v>
      </c>
      <c r="R77" s="195" t="e">
        <v>#DIV/0!</v>
      </c>
      <c r="S77" s="193" t="e">
        <v>#DIV/0!</v>
      </c>
      <c r="U77" s="124" t="s">
        <v>173</v>
      </c>
      <c r="V77" s="195" t="e">
        <f t="array" ref="V77:Z77">_xlfn.IFS(
     $G$59=1,'[3]031_43_子育て割合_2550'!$BO$162:$BS$162,
     $G$59=2,'[3]031_43_子育て割合_2550'!$W$162:$AA$162
)</f>
        <v>#DIV/0!</v>
      </c>
      <c r="W77" s="195" t="e">
        <v>#DIV/0!</v>
      </c>
      <c r="X77" s="195" t="e">
        <v>#DIV/0!</v>
      </c>
      <c r="Y77" s="195" t="e">
        <v>#DIV/0!</v>
      </c>
      <c r="Z77" s="193" t="e">
        <v>#DIV/0!</v>
      </c>
      <c r="AB77" s="124" t="s">
        <v>173</v>
      </c>
      <c r="AC77" s="195" t="e">
        <f t="array" ref="AC77:AG77">_xlfn.IFS(
     $G$59=1,'[3]031_43_子育て割合_2550'!$BO$163:$BS$163,
     $G$59=2,'[3]031_43_子育て割合_2550'!$W$163:$AA$163
)</f>
        <v>#DIV/0!</v>
      </c>
      <c r="AD77" s="195" t="e">
        <v>#DIV/0!</v>
      </c>
      <c r="AE77" s="195" t="e">
        <v>#DIV/0!</v>
      </c>
      <c r="AF77" s="195" t="e">
        <v>#DIV/0!</v>
      </c>
      <c r="AG77" s="193" t="e">
        <v>#DIV/0!</v>
      </c>
      <c r="AI77" s="124" t="s">
        <v>173</v>
      </c>
      <c r="AJ77" s="195" t="e">
        <f t="array" ref="AJ77:AN77">_xlfn.IFS(
     $G$59=1,'[3]031_43_子育て割合_2550'!$BO$164:$BS$164,
     $G$59=2,'[3]031_43_子育て割合_2550'!$W$164:$AA$164
)</f>
        <v>#DIV/0!</v>
      </c>
      <c r="AK77" s="195" t="e">
        <v>#DIV/0!</v>
      </c>
      <c r="AL77" s="195" t="e">
        <v>#DIV/0!</v>
      </c>
      <c r="AM77" s="195" t="e">
        <v>#DIV/0!</v>
      </c>
      <c r="AN77" s="193" t="e">
        <v>#DIV/0!</v>
      </c>
      <c r="AP77" s="124" t="s">
        <v>173</v>
      </c>
      <c r="AQ77" s="195" t="e">
        <f t="array" ref="AQ77:AU77">_xlfn.IFS(
     $G$59=1,'[3]031_43_子育て割合_2550'!$BO$165:$BS$165,
     $G$59=2,'[3]031_43_子育て割合_2550'!$W$165:$AA$165
)</f>
        <v>#DIV/0!</v>
      </c>
      <c r="AR77" s="195" t="e">
        <v>#DIV/0!</v>
      </c>
      <c r="AS77" s="195" t="e">
        <v>#DIV/0!</v>
      </c>
      <c r="AT77" s="195" t="e">
        <v>#DIV/0!</v>
      </c>
      <c r="AU77" s="193" t="e">
        <v>#DIV/0!</v>
      </c>
    </row>
    <row r="78" spans="1:47" s="1" customFormat="1" ht="18.75">
      <c r="A78" s="24"/>
      <c r="B78" s="200"/>
      <c r="C78" s="92"/>
      <c r="D78" s="100"/>
      <c r="E78" s="430"/>
      <c r="G78" s="124" t="s">
        <v>174</v>
      </c>
      <c r="H78" s="195" t="e">
        <f t="array" ref="H78:L78">_xlfn.IFS(
     $G$59=1,'[3]031_43_子育て割合_2550'!$BO$166:$BS$166,
     $G$59=2,'[3]031_43_子育て割合_2550'!$W$166:$AA$166
)</f>
        <v>#DIV/0!</v>
      </c>
      <c r="I78" s="195" t="e">
        <v>#DIV/0!</v>
      </c>
      <c r="J78" s="195" t="e">
        <v>#DIV/0!</v>
      </c>
      <c r="K78" s="195" t="e">
        <v>#DIV/0!</v>
      </c>
      <c r="L78" s="193" t="e">
        <v>#DIV/0!</v>
      </c>
      <c r="M78" s="24"/>
      <c r="N78" s="124" t="s">
        <v>174</v>
      </c>
      <c r="O78" s="195" t="e">
        <f t="array" ref="O78:S78">_xlfn.IFS(
     $G$59=1,'[3]031_43_子育て割合_2550'!$BO$167:$BS$167,
     $G$59=2,'[3]031_43_子育て割合_2550'!$W$167:$AA$167
)</f>
        <v>#DIV/0!</v>
      </c>
      <c r="P78" s="195" t="e">
        <v>#DIV/0!</v>
      </c>
      <c r="Q78" s="195" t="e">
        <v>#DIV/0!</v>
      </c>
      <c r="R78" s="195" t="e">
        <v>#DIV/0!</v>
      </c>
      <c r="S78" s="193" t="e">
        <v>#DIV/0!</v>
      </c>
      <c r="U78" s="124" t="s">
        <v>174</v>
      </c>
      <c r="V78" s="195" t="e">
        <f t="array" ref="V78:Z78">_xlfn.IFS(
     $G$59=1,'[3]031_43_子育て割合_2550'!$BO$168:$BS$168,
     $G$59=2,'[3]031_43_子育て割合_2550'!$W$168:$AA$168
)</f>
        <v>#DIV/0!</v>
      </c>
      <c r="W78" s="195" t="e">
        <v>#DIV/0!</v>
      </c>
      <c r="X78" s="195" t="e">
        <v>#DIV/0!</v>
      </c>
      <c r="Y78" s="195" t="e">
        <v>#DIV/0!</v>
      </c>
      <c r="Z78" s="193" t="e">
        <v>#DIV/0!</v>
      </c>
      <c r="AB78" s="124" t="s">
        <v>174</v>
      </c>
      <c r="AC78" s="195" t="e">
        <f t="array" ref="AC78:AG78">_xlfn.IFS(
     $G$59=1,'[3]031_43_子育て割合_2550'!$BO$169:$BS$169,
     $G$59=2,'[3]031_43_子育て割合_2550'!$W$169:$AA$169
)</f>
        <v>#DIV/0!</v>
      </c>
      <c r="AD78" s="195" t="e">
        <v>#DIV/0!</v>
      </c>
      <c r="AE78" s="195" t="e">
        <v>#DIV/0!</v>
      </c>
      <c r="AF78" s="195" t="e">
        <v>#DIV/0!</v>
      </c>
      <c r="AG78" s="193" t="e">
        <v>#DIV/0!</v>
      </c>
      <c r="AI78" s="124" t="s">
        <v>174</v>
      </c>
      <c r="AJ78" s="195" t="e">
        <f t="array" ref="AJ78:AN78">_xlfn.IFS(
     $G$59=1,'[3]031_43_子育て割合_2550'!$BO$170:$BS$170,
     $G$59=2,'[3]031_43_子育て割合_2550'!$W$170:$AA$170
)</f>
        <v>#DIV/0!</v>
      </c>
      <c r="AK78" s="195" t="e">
        <v>#DIV/0!</v>
      </c>
      <c r="AL78" s="195" t="e">
        <v>#DIV/0!</v>
      </c>
      <c r="AM78" s="195" t="e">
        <v>#DIV/0!</v>
      </c>
      <c r="AN78" s="193" t="e">
        <v>#DIV/0!</v>
      </c>
      <c r="AP78" s="124" t="s">
        <v>174</v>
      </c>
      <c r="AQ78" s="195" t="e">
        <f t="array" ref="AQ78:AU78">_xlfn.IFS(
     $G$59=1,'[3]031_43_子育て割合_2550'!$BO$171:$BS$171,
     $G$59=2,'[3]031_43_子育て割合_2550'!$W$171:$AA$171
)</f>
        <v>#DIV/0!</v>
      </c>
      <c r="AR78" s="195" t="e">
        <v>#DIV/0!</v>
      </c>
      <c r="AS78" s="195" t="e">
        <v>#DIV/0!</v>
      </c>
      <c r="AT78" s="195" t="e">
        <v>#DIV/0!</v>
      </c>
      <c r="AU78" s="193" t="e">
        <v>#DIV/0!</v>
      </c>
    </row>
    <row r="79" spans="1:47" s="1" customFormat="1" ht="18.75">
      <c r="A79" s="24"/>
      <c r="B79" s="200"/>
      <c r="C79" s="92"/>
      <c r="D79" s="100"/>
      <c r="E79" s="430"/>
      <c r="F79" s="3"/>
      <c r="G79" s="124" t="s">
        <v>175</v>
      </c>
      <c r="H79" s="195" t="e">
        <f t="array" ref="H79:L79">_xlfn.IFS(
     $G$59=1,'[3]031_43_子育て割合_2550'!$BO$172:$BS$172,
     $G$59=2,'[3]031_43_子育て割合_2550'!$W$172:$AA$172
)</f>
        <v>#DIV/0!</v>
      </c>
      <c r="I79" s="195" t="e">
        <v>#DIV/0!</v>
      </c>
      <c r="J79" s="195" t="e">
        <v>#DIV/0!</v>
      </c>
      <c r="K79" s="195" t="e">
        <v>#DIV/0!</v>
      </c>
      <c r="L79" s="193" t="e">
        <v>#DIV/0!</v>
      </c>
      <c r="M79" s="24"/>
      <c r="N79" s="124" t="s">
        <v>175</v>
      </c>
      <c r="O79" s="195" t="e">
        <f t="array" ref="O79:S79">_xlfn.IFS(
     $G$59=1,'[3]031_43_子育て割合_2550'!$BO$173:$BS$173,
     $G$59=2,'[3]031_43_子育て割合_2550'!$W$173:$AA$173
)</f>
        <v>#DIV/0!</v>
      </c>
      <c r="P79" s="195" t="e">
        <v>#DIV/0!</v>
      </c>
      <c r="Q79" s="195" t="e">
        <v>#DIV/0!</v>
      </c>
      <c r="R79" s="195" t="e">
        <v>#DIV/0!</v>
      </c>
      <c r="S79" s="193" t="e">
        <v>#DIV/0!</v>
      </c>
      <c r="U79" s="124" t="s">
        <v>175</v>
      </c>
      <c r="V79" s="195" t="e">
        <f t="array" ref="V79:Z79">_xlfn.IFS(
     $G$59=1,'[3]031_43_子育て割合_2550'!$BO$174:$BS$174,
     $G$59=2,'[3]031_43_子育て割合_2550'!$W$174:$AA$174
)</f>
        <v>#DIV/0!</v>
      </c>
      <c r="W79" s="195" t="e">
        <v>#DIV/0!</v>
      </c>
      <c r="X79" s="195" t="e">
        <v>#DIV/0!</v>
      </c>
      <c r="Y79" s="195" t="e">
        <v>#DIV/0!</v>
      </c>
      <c r="Z79" s="193" t="e">
        <v>#DIV/0!</v>
      </c>
      <c r="AB79" s="124" t="s">
        <v>175</v>
      </c>
      <c r="AC79" s="195" t="e">
        <f t="array" ref="AC79:AG79">_xlfn.IFS(
     $G$59=1,'[3]031_43_子育て割合_2550'!$BO$175:$BS$175,
     $G$59=2,'[3]031_43_子育て割合_2550'!$W$175:$AA$175
)</f>
        <v>#DIV/0!</v>
      </c>
      <c r="AD79" s="195" t="e">
        <v>#DIV/0!</v>
      </c>
      <c r="AE79" s="195" t="e">
        <v>#DIV/0!</v>
      </c>
      <c r="AF79" s="195" t="e">
        <v>#DIV/0!</v>
      </c>
      <c r="AG79" s="193" t="e">
        <v>#DIV/0!</v>
      </c>
      <c r="AI79" s="124" t="s">
        <v>175</v>
      </c>
      <c r="AJ79" s="195" t="e">
        <f t="array" ref="AJ79:AN79">_xlfn.IFS(
     $G$59=1,'[3]031_43_子育て割合_2550'!$BO$176:$BS$176,
     $G$59=2,'[3]031_43_子育て割合_2550'!$W$176:$AA$176
)</f>
        <v>#DIV/0!</v>
      </c>
      <c r="AK79" s="195" t="e">
        <v>#DIV/0!</v>
      </c>
      <c r="AL79" s="195" t="e">
        <v>#DIV/0!</v>
      </c>
      <c r="AM79" s="195" t="e">
        <v>#DIV/0!</v>
      </c>
      <c r="AN79" s="193" t="e">
        <v>#DIV/0!</v>
      </c>
      <c r="AP79" s="124" t="s">
        <v>175</v>
      </c>
      <c r="AQ79" s="195" t="e">
        <f t="array" ref="AQ79:AU79">_xlfn.IFS(
     $G$59=1,'[3]031_43_子育て割合_2550'!$BO$177:$BS$177,
     $G$59=2,'[3]031_43_子育て割合_2550'!$W$177:$AA$177
)</f>
        <v>#DIV/0!</v>
      </c>
      <c r="AR79" s="195" t="e">
        <v>#DIV/0!</v>
      </c>
      <c r="AS79" s="195" t="e">
        <v>#DIV/0!</v>
      </c>
      <c r="AT79" s="195" t="e">
        <v>#DIV/0!</v>
      </c>
      <c r="AU79" s="193" t="e">
        <v>#DIV/0!</v>
      </c>
    </row>
    <row r="80" spans="1:47" s="1" customFormat="1" ht="18.75">
      <c r="A80" s="24"/>
      <c r="B80" s="200"/>
      <c r="C80" s="92"/>
      <c r="D80" s="100"/>
      <c r="E80" s="430"/>
      <c r="F80" s="3"/>
      <c r="G80" s="124" t="s">
        <v>176</v>
      </c>
      <c r="H80" s="195" t="e">
        <f t="array" ref="H80:L80">_xlfn.IFS(
     $G$59=1,'[3]031_43_子育て割合_2550'!$BO$178:$BS$178,
     $G$59=2,'[3]031_43_子育て割合_2550'!$W$178:$AA$178
)</f>
        <v>#DIV/0!</v>
      </c>
      <c r="I80" s="195" t="e">
        <v>#DIV/0!</v>
      </c>
      <c r="J80" s="195" t="e">
        <v>#DIV/0!</v>
      </c>
      <c r="K80" s="195" t="e">
        <v>#DIV/0!</v>
      </c>
      <c r="L80" s="193" t="e">
        <v>#DIV/0!</v>
      </c>
      <c r="M80" s="24"/>
      <c r="N80" s="124" t="s">
        <v>176</v>
      </c>
      <c r="O80" s="195" t="e">
        <f t="array" ref="O80:S80">_xlfn.IFS(
     $G$59=1,'[3]031_43_子育て割合_2550'!$BO$179:$BS$179,
     $G$59=2,'[3]031_43_子育て割合_2550'!$W$179:$AA$179
)</f>
        <v>#DIV/0!</v>
      </c>
      <c r="P80" s="195" t="e">
        <v>#DIV/0!</v>
      </c>
      <c r="Q80" s="195" t="e">
        <v>#DIV/0!</v>
      </c>
      <c r="R80" s="195" t="e">
        <v>#DIV/0!</v>
      </c>
      <c r="S80" s="193" t="e">
        <v>#DIV/0!</v>
      </c>
      <c r="U80" s="124" t="s">
        <v>176</v>
      </c>
      <c r="V80" s="195" t="e">
        <f t="array" ref="V80:Z80">_xlfn.IFS(
     $G$59=1,'[3]031_43_子育て割合_2550'!$BO$180:$BS$180,
     $G$59=2,'[3]031_43_子育て割合_2550'!$W$180:$AA$180
)</f>
        <v>#DIV/0!</v>
      </c>
      <c r="W80" s="195" t="e">
        <v>#DIV/0!</v>
      </c>
      <c r="X80" s="195" t="e">
        <v>#DIV/0!</v>
      </c>
      <c r="Y80" s="195" t="e">
        <v>#DIV/0!</v>
      </c>
      <c r="Z80" s="193" t="e">
        <v>#DIV/0!</v>
      </c>
      <c r="AB80" s="124" t="s">
        <v>176</v>
      </c>
      <c r="AC80" s="195" t="e">
        <f t="array" ref="AC80:AG80">_xlfn.IFS(
     $G$59=1,'[3]031_43_子育て割合_2550'!$BO$181:$BS$181,
     $G$59=2,'[3]031_43_子育て割合_2550'!$W$181:$AA$181
)</f>
        <v>#DIV/0!</v>
      </c>
      <c r="AD80" s="195" t="e">
        <v>#DIV/0!</v>
      </c>
      <c r="AE80" s="195" t="e">
        <v>#DIV/0!</v>
      </c>
      <c r="AF80" s="195" t="e">
        <v>#DIV/0!</v>
      </c>
      <c r="AG80" s="193" t="e">
        <v>#DIV/0!</v>
      </c>
      <c r="AI80" s="124" t="s">
        <v>176</v>
      </c>
      <c r="AJ80" s="195" t="e">
        <f t="array" ref="AJ80:AN80">_xlfn.IFS(
     $G$59=1,'[3]031_43_子育て割合_2550'!$BO$182:$BS$182,
     $G$59=2,'[3]031_43_子育て割合_2550'!$W$182:$AA$182
)</f>
        <v>#DIV/0!</v>
      </c>
      <c r="AK80" s="195" t="e">
        <v>#DIV/0!</v>
      </c>
      <c r="AL80" s="195" t="e">
        <v>#DIV/0!</v>
      </c>
      <c r="AM80" s="195" t="e">
        <v>#DIV/0!</v>
      </c>
      <c r="AN80" s="193" t="e">
        <v>#DIV/0!</v>
      </c>
      <c r="AP80" s="124" t="s">
        <v>176</v>
      </c>
      <c r="AQ80" s="195" t="e">
        <f t="array" ref="AQ80:AU80">_xlfn.IFS(
     $G$59=1,'[3]031_43_子育て割合_2550'!$BO$183:$BS$183,
     $G$59=2,'[3]031_43_子育て割合_2550'!$W$183:$AA$183
)</f>
        <v>#DIV/0!</v>
      </c>
      <c r="AR80" s="195" t="e">
        <v>#DIV/0!</v>
      </c>
      <c r="AS80" s="195" t="e">
        <v>#DIV/0!</v>
      </c>
      <c r="AT80" s="195" t="e">
        <v>#DIV/0!</v>
      </c>
      <c r="AU80" s="193" t="e">
        <v>#DIV/0!</v>
      </c>
    </row>
    <row r="81" spans="1:47" s="1" customFormat="1" ht="18.75">
      <c r="A81" s="24"/>
      <c r="B81" s="200"/>
      <c r="C81" s="92"/>
      <c r="D81" s="100"/>
      <c r="E81" s="430"/>
      <c r="F81" s="3"/>
      <c r="G81" s="125" t="s">
        <v>154</v>
      </c>
      <c r="H81" s="197" t="e">
        <f t="array" ref="H81:L81">_xlfn.IFS(
     $G$59=1,'[3]031_43_子育て割合_2550'!$BO$184:$BS$184,
     $G$59=2,'[3]031_43_子育て割合_2550'!$W$184:$AA$184
)</f>
        <v>#DIV/0!</v>
      </c>
      <c r="I81" s="197" t="e">
        <v>#DIV/0!</v>
      </c>
      <c r="J81" s="197" t="e">
        <v>#DIV/0!</v>
      </c>
      <c r="K81" s="197" t="e">
        <v>#DIV/0!</v>
      </c>
      <c r="L81" s="194" t="e">
        <v>#DIV/0!</v>
      </c>
      <c r="M81" s="24"/>
      <c r="N81" s="125" t="s">
        <v>154</v>
      </c>
      <c r="O81" s="197" t="e">
        <f t="array" ref="O81:S81">_xlfn.IFS(
     $G$59=1,'[3]031_43_子育て割合_2550'!$BO$185:$BS$185,
     $G$59=2,'[3]031_43_子育て割合_2550'!$W$185:$AA$185
)</f>
        <v>#DIV/0!</v>
      </c>
      <c r="P81" s="197" t="e">
        <v>#DIV/0!</v>
      </c>
      <c r="Q81" s="197" t="e">
        <v>#DIV/0!</v>
      </c>
      <c r="R81" s="197" t="e">
        <v>#DIV/0!</v>
      </c>
      <c r="S81" s="194" t="e">
        <v>#DIV/0!</v>
      </c>
      <c r="U81" s="125" t="s">
        <v>154</v>
      </c>
      <c r="V81" s="197" t="e">
        <f t="array" ref="V81:Z81">_xlfn.IFS(
     $G$59=1,'[3]031_43_子育て割合_2550'!$BO$186:$BS$186,
     $G$59=2,'[3]031_43_子育て割合_2550'!$W$186:$AA$186
)</f>
        <v>#DIV/0!</v>
      </c>
      <c r="W81" s="197" t="e">
        <v>#DIV/0!</v>
      </c>
      <c r="X81" s="197" t="e">
        <v>#DIV/0!</v>
      </c>
      <c r="Y81" s="197" t="e">
        <v>#DIV/0!</v>
      </c>
      <c r="Z81" s="194" t="e">
        <v>#DIV/0!</v>
      </c>
      <c r="AB81" s="125" t="s">
        <v>154</v>
      </c>
      <c r="AC81" s="197" t="e">
        <f t="array" ref="AC81:AG81">_xlfn.IFS(
     $G$59=1,'[3]031_43_子育て割合_2550'!$BO$187:$BS$187,
     $G$59=2,'[3]031_43_子育て割合_2550'!$W$187:$AA$187
)</f>
        <v>#DIV/0!</v>
      </c>
      <c r="AD81" s="197" t="e">
        <v>#DIV/0!</v>
      </c>
      <c r="AE81" s="197" t="e">
        <v>#DIV/0!</v>
      </c>
      <c r="AF81" s="197" t="e">
        <v>#DIV/0!</v>
      </c>
      <c r="AG81" s="194" t="e">
        <v>#DIV/0!</v>
      </c>
      <c r="AI81" s="125" t="s">
        <v>154</v>
      </c>
      <c r="AJ81" s="197" t="e">
        <f t="array" ref="AJ81:AN81">_xlfn.IFS(
     $G$59=1,'[3]031_43_子育て割合_2550'!$BO$188:$BS$188,
     $G$59=2,'[3]031_43_子育て割合_2550'!$W$188:$AA$188
)</f>
        <v>#DIV/0!</v>
      </c>
      <c r="AK81" s="197" t="e">
        <v>#DIV/0!</v>
      </c>
      <c r="AL81" s="197" t="e">
        <v>#DIV/0!</v>
      </c>
      <c r="AM81" s="197" t="e">
        <v>#DIV/0!</v>
      </c>
      <c r="AN81" s="194" t="e">
        <v>#DIV/0!</v>
      </c>
      <c r="AP81" s="125" t="s">
        <v>154</v>
      </c>
      <c r="AQ81" s="197" t="e">
        <f t="array" ref="AQ81:AU81">_xlfn.IFS(
     $G$59=1,'[3]031_43_子育て割合_2550'!$BO$189:$BS$189,
     $G$59=2,'[3]031_43_子育て割合_2550'!$W$189:$AA$189
)</f>
        <v>#DIV/0!</v>
      </c>
      <c r="AR81" s="197" t="e">
        <v>#DIV/0!</v>
      </c>
      <c r="AS81" s="197" t="e">
        <v>#DIV/0!</v>
      </c>
      <c r="AT81" s="197" t="e">
        <v>#DIV/0!</v>
      </c>
      <c r="AU81" s="194" t="e">
        <v>#DIV/0!</v>
      </c>
    </row>
    <row r="82" spans="1:47" s="1" customFormat="1" ht="18.75">
      <c r="A82" s="24"/>
      <c r="B82" s="200"/>
      <c r="C82" s="92"/>
      <c r="D82" s="100"/>
      <c r="E82" s="430"/>
      <c r="F82" s="3"/>
      <c r="G82" s="3"/>
      <c r="H82" s="433"/>
      <c r="I82" s="24"/>
      <c r="J82" s="24"/>
      <c r="K82" s="24"/>
      <c r="L82" s="24"/>
      <c r="M82" s="24"/>
      <c r="N82" s="24"/>
      <c r="O82" s="433"/>
      <c r="P82" s="24"/>
      <c r="Q82" s="24"/>
      <c r="R82" s="24"/>
      <c r="S82" s="24"/>
      <c r="V82" s="433"/>
      <c r="W82" s="24"/>
      <c r="X82" s="24"/>
      <c r="Y82" s="24"/>
      <c r="Z82" s="24"/>
      <c r="AC82" s="433"/>
      <c r="AD82" s="24"/>
      <c r="AE82" s="24"/>
      <c r="AF82" s="24"/>
      <c r="AG82" s="24"/>
      <c r="AJ82" s="433"/>
      <c r="AK82" s="24"/>
      <c r="AL82" s="24"/>
      <c r="AM82" s="24"/>
      <c r="AN82" s="24"/>
      <c r="AQ82" s="433"/>
      <c r="AR82" s="24"/>
      <c r="AS82" s="24"/>
      <c r="AT82" s="24"/>
      <c r="AU82" s="24"/>
    </row>
    <row r="83" spans="1:47" s="1" customFormat="1" ht="18.75">
      <c r="A83" s="24"/>
      <c r="B83" s="200"/>
      <c r="C83" s="92"/>
      <c r="D83" s="100"/>
      <c r="E83" s="430"/>
      <c r="F83" s="505" t="s">
        <v>421</v>
      </c>
      <c r="G83" s="3"/>
      <c r="H83" s="433"/>
      <c r="I83" s="24"/>
      <c r="J83" s="24"/>
      <c r="K83" s="24"/>
      <c r="L83" s="24"/>
      <c r="M83" s="24"/>
      <c r="N83" s="24"/>
      <c r="O83" s="433"/>
      <c r="P83" s="24"/>
      <c r="Q83" s="24"/>
      <c r="R83" s="24"/>
      <c r="S83" s="24"/>
      <c r="V83" s="433"/>
      <c r="W83" s="24"/>
      <c r="X83" s="24"/>
      <c r="Y83" s="24"/>
      <c r="Z83" s="24"/>
      <c r="AC83" s="433"/>
      <c r="AD83" s="24"/>
      <c r="AE83" s="24"/>
      <c r="AF83" s="24"/>
      <c r="AG83" s="24"/>
      <c r="AJ83" s="433"/>
      <c r="AK83" s="24"/>
      <c r="AL83" s="24"/>
      <c r="AM83" s="24"/>
      <c r="AN83" s="24"/>
      <c r="AQ83" s="433"/>
      <c r="AR83" s="24"/>
      <c r="AS83" s="24"/>
      <c r="AT83" s="24"/>
      <c r="AU83" s="24"/>
    </row>
    <row r="84" spans="1:47" s="1" customFormat="1" ht="18.75">
      <c r="A84" s="24"/>
      <c r="B84" s="200"/>
      <c r="C84" s="92"/>
      <c r="D84" s="100"/>
      <c r="E84" s="430"/>
      <c r="F84" s="3"/>
      <c r="G84" s="3" t="s">
        <v>96</v>
      </c>
      <c r="N84" s="3" t="s">
        <v>97</v>
      </c>
      <c r="U84" s="3" t="s">
        <v>98</v>
      </c>
      <c r="AB84" s="3" t="s">
        <v>99</v>
      </c>
      <c r="AI84" s="3" t="s">
        <v>100</v>
      </c>
      <c r="AP84" s="3" t="s">
        <v>101</v>
      </c>
    </row>
    <row r="85" spans="1:47" s="1" customFormat="1" ht="18.75">
      <c r="A85" s="24"/>
      <c r="B85" s="200"/>
      <c r="C85" s="92"/>
      <c r="D85" s="100"/>
      <c r="E85" s="430"/>
      <c r="G85" s="477" t="s">
        <v>327</v>
      </c>
      <c r="H85" s="93" t="s">
        <v>161</v>
      </c>
      <c r="I85" s="93" t="s">
        <v>162</v>
      </c>
      <c r="J85" s="93" t="s">
        <v>163</v>
      </c>
      <c r="K85" s="93" t="s">
        <v>164</v>
      </c>
      <c r="L85" s="94" t="s">
        <v>165</v>
      </c>
      <c r="M85" s="24"/>
      <c r="N85" s="477" t="s">
        <v>327</v>
      </c>
      <c r="O85" s="93" t="s">
        <v>161</v>
      </c>
      <c r="P85" s="93" t="s">
        <v>162</v>
      </c>
      <c r="Q85" s="93" t="s">
        <v>163</v>
      </c>
      <c r="R85" s="93" t="s">
        <v>164</v>
      </c>
      <c r="S85" s="94" t="s">
        <v>165</v>
      </c>
      <c r="U85" s="477" t="s">
        <v>327</v>
      </c>
      <c r="V85" s="93" t="s">
        <v>161</v>
      </c>
      <c r="W85" s="93" t="s">
        <v>162</v>
      </c>
      <c r="X85" s="93" t="s">
        <v>163</v>
      </c>
      <c r="Y85" s="93" t="s">
        <v>164</v>
      </c>
      <c r="Z85" s="94" t="s">
        <v>165</v>
      </c>
      <c r="AB85" s="477" t="s">
        <v>327</v>
      </c>
      <c r="AC85" s="93" t="s">
        <v>161</v>
      </c>
      <c r="AD85" s="93" t="s">
        <v>162</v>
      </c>
      <c r="AE85" s="93" t="s">
        <v>163</v>
      </c>
      <c r="AF85" s="93" t="s">
        <v>164</v>
      </c>
      <c r="AG85" s="94" t="s">
        <v>165</v>
      </c>
      <c r="AI85" s="477" t="s">
        <v>327</v>
      </c>
      <c r="AJ85" s="93" t="s">
        <v>161</v>
      </c>
      <c r="AK85" s="93" t="s">
        <v>162</v>
      </c>
      <c r="AL85" s="93" t="s">
        <v>163</v>
      </c>
      <c r="AM85" s="93" t="s">
        <v>164</v>
      </c>
      <c r="AN85" s="94" t="s">
        <v>165</v>
      </c>
      <c r="AP85" s="477" t="s">
        <v>327</v>
      </c>
      <c r="AQ85" s="93" t="s">
        <v>161</v>
      </c>
      <c r="AR85" s="93" t="s">
        <v>162</v>
      </c>
      <c r="AS85" s="93" t="s">
        <v>163</v>
      </c>
      <c r="AT85" s="93" t="s">
        <v>164</v>
      </c>
      <c r="AU85" s="94" t="s">
        <v>165</v>
      </c>
    </row>
    <row r="86" spans="1:47" s="1" customFormat="1" ht="18.75">
      <c r="A86" s="24"/>
      <c r="B86" s="200"/>
      <c r="C86" s="92"/>
      <c r="D86" s="100"/>
      <c r="E86" s="430"/>
      <c r="F86" s="3"/>
      <c r="G86" s="124" t="s">
        <v>173</v>
      </c>
      <c r="H86" s="195" t="e">
        <f t="array" ref="H86:L86">_xlfn.IFS(
     $G$59=1,'[3]031_43_子育て割合_2550'!$BG$160:$BK$160,
     $G$59=2,'[3]031_43_子育て割合_2550'!$O$160:$S$160
)</f>
        <v>#DIV/0!</v>
      </c>
      <c r="I86" s="195" t="e">
        <v>#DIV/0!</v>
      </c>
      <c r="J86" s="195" t="e">
        <v>#DIV/0!</v>
      </c>
      <c r="K86" s="195" t="e">
        <v>#DIV/0!</v>
      </c>
      <c r="L86" s="193" t="e">
        <v>#DIV/0!</v>
      </c>
      <c r="M86" s="24"/>
      <c r="N86" s="124" t="s">
        <v>173</v>
      </c>
      <c r="O86" s="195" t="e">
        <f t="array" ref="O86:S86">_xlfn.IFS(
     $G$59=1,'[3]031_43_子育て割合_2550'!$BG$161:$BK$161,
     $G$59=2,'[3]031_43_子育て割合_2550'!$O$161:$S$161
)</f>
        <v>#DIV/0!</v>
      </c>
      <c r="P86" s="195" t="e">
        <v>#DIV/0!</v>
      </c>
      <c r="Q86" s="195" t="e">
        <v>#DIV/0!</v>
      </c>
      <c r="R86" s="195" t="e">
        <v>#DIV/0!</v>
      </c>
      <c r="S86" s="193" t="e">
        <v>#DIV/0!</v>
      </c>
      <c r="U86" s="124" t="s">
        <v>173</v>
      </c>
      <c r="V86" s="195" t="e">
        <f t="array" ref="V86:Z86">_xlfn.IFS(
     $G$59=1,'[3]031_43_子育て割合_2550'!$BG$162:$BK$162,
     $G$59=2,'[3]031_43_子育て割合_2550'!$O$162:$S$162
)</f>
        <v>#DIV/0!</v>
      </c>
      <c r="W86" s="195" t="e">
        <v>#DIV/0!</v>
      </c>
      <c r="X86" s="195" t="e">
        <v>#DIV/0!</v>
      </c>
      <c r="Y86" s="195" t="e">
        <v>#DIV/0!</v>
      </c>
      <c r="Z86" s="193" t="e">
        <v>#DIV/0!</v>
      </c>
      <c r="AB86" s="124" t="s">
        <v>173</v>
      </c>
      <c r="AC86" s="195" t="e">
        <f t="array" ref="AC86:AG86">_xlfn.IFS(
     $G$59=1,'[3]031_43_子育て割合_2550'!$BG$163:$BK$163,
     $G$59=2,'[3]031_43_子育て割合_2550'!$O$163:$S$163
)</f>
        <v>#DIV/0!</v>
      </c>
      <c r="AD86" s="195" t="e">
        <v>#DIV/0!</v>
      </c>
      <c r="AE86" s="195" t="e">
        <v>#DIV/0!</v>
      </c>
      <c r="AF86" s="195" t="e">
        <v>#DIV/0!</v>
      </c>
      <c r="AG86" s="193" t="e">
        <v>#DIV/0!</v>
      </c>
      <c r="AI86" s="124" t="s">
        <v>173</v>
      </c>
      <c r="AJ86" s="195" t="e">
        <f t="array" ref="AJ86:AN86">_xlfn.IFS(
     $G$59=1,'[3]031_43_子育て割合_2550'!$BG$164:$BK$164,
     $G$59=2,'[3]031_43_子育て割合_2550'!$O$164:$S$164
)</f>
        <v>#DIV/0!</v>
      </c>
      <c r="AK86" s="195" t="e">
        <v>#DIV/0!</v>
      </c>
      <c r="AL86" s="195" t="e">
        <v>#DIV/0!</v>
      </c>
      <c r="AM86" s="195" t="e">
        <v>#DIV/0!</v>
      </c>
      <c r="AN86" s="193" t="e">
        <v>#DIV/0!</v>
      </c>
      <c r="AP86" s="124" t="s">
        <v>173</v>
      </c>
      <c r="AQ86" s="195" t="e">
        <f t="array" ref="AQ86:AU86">_xlfn.IFS(
     $G$59=1,'[3]031_43_子育て割合_2550'!$BG$165:$BK$165,
     $G$59=2,'[3]031_43_子育て割合_2550'!$O$165:$S$165
)</f>
        <v>#DIV/0!</v>
      </c>
      <c r="AR86" s="195" t="e">
        <v>#DIV/0!</v>
      </c>
      <c r="AS86" s="195" t="e">
        <v>#DIV/0!</v>
      </c>
      <c r="AT86" s="195" t="e">
        <v>#DIV/0!</v>
      </c>
      <c r="AU86" s="193" t="e">
        <v>#DIV/0!</v>
      </c>
    </row>
    <row r="87" spans="1:47" s="1" customFormat="1" ht="18.75">
      <c r="A87" s="24"/>
      <c r="B87" s="200"/>
      <c r="C87" s="92"/>
      <c r="D87" s="100"/>
      <c r="E87" s="430"/>
      <c r="F87" s="3"/>
      <c r="G87" s="124" t="s">
        <v>174</v>
      </c>
      <c r="H87" s="195" t="e">
        <f t="array" ref="H87:L87">_xlfn.IFS(
     $G$59=1,'[3]031_43_子育て割合_2550'!$BG$166:$BK$166,
     $G$59=2,'[3]031_43_子育て割合_2550'!$O$166:$S$166
)</f>
        <v>#DIV/0!</v>
      </c>
      <c r="I87" s="195" t="e">
        <v>#DIV/0!</v>
      </c>
      <c r="J87" s="195" t="e">
        <v>#DIV/0!</v>
      </c>
      <c r="K87" s="195" t="e">
        <v>#DIV/0!</v>
      </c>
      <c r="L87" s="193" t="e">
        <v>#DIV/0!</v>
      </c>
      <c r="M87" s="24"/>
      <c r="N87" s="124" t="s">
        <v>174</v>
      </c>
      <c r="O87" s="195" t="e">
        <f t="array" ref="O87:S87">_xlfn.IFS(
     $G$59=1,'[3]031_43_子育て割合_2550'!$BG$167:$BK$167,
     $G$59=2,'[3]031_43_子育て割合_2550'!$O$167:$S$167
)</f>
        <v>#DIV/0!</v>
      </c>
      <c r="P87" s="195" t="e">
        <v>#DIV/0!</v>
      </c>
      <c r="Q87" s="195" t="e">
        <v>#DIV/0!</v>
      </c>
      <c r="R87" s="195" t="e">
        <v>#DIV/0!</v>
      </c>
      <c r="S87" s="193" t="e">
        <v>#DIV/0!</v>
      </c>
      <c r="U87" s="124" t="s">
        <v>174</v>
      </c>
      <c r="V87" s="195" t="e">
        <f t="array" ref="V87:Z87">_xlfn.IFS(
     $G$59=1,'[3]031_43_子育て割合_2550'!$BG$168:$BK$168,
     $G$59=2,'[3]031_43_子育て割合_2550'!$O$168:$S$168
)</f>
        <v>#DIV/0!</v>
      </c>
      <c r="W87" s="195" t="e">
        <v>#DIV/0!</v>
      </c>
      <c r="X87" s="195" t="e">
        <v>#DIV/0!</v>
      </c>
      <c r="Y87" s="195" t="e">
        <v>#DIV/0!</v>
      </c>
      <c r="Z87" s="193" t="e">
        <v>#DIV/0!</v>
      </c>
      <c r="AB87" s="124" t="s">
        <v>174</v>
      </c>
      <c r="AC87" s="195" t="e">
        <f t="array" ref="AC87:AG87">_xlfn.IFS(
     $G$59=1,'[3]031_43_子育て割合_2550'!$BG$169:$BK$169,
     $G$59=2,'[3]031_43_子育て割合_2550'!$O$169:$S$169
)</f>
        <v>#DIV/0!</v>
      </c>
      <c r="AD87" s="195" t="e">
        <v>#DIV/0!</v>
      </c>
      <c r="AE87" s="195" t="e">
        <v>#DIV/0!</v>
      </c>
      <c r="AF87" s="195" t="e">
        <v>#DIV/0!</v>
      </c>
      <c r="AG87" s="193" t="e">
        <v>#DIV/0!</v>
      </c>
      <c r="AI87" s="124" t="s">
        <v>174</v>
      </c>
      <c r="AJ87" s="195" t="e">
        <f t="array" ref="AJ87:AN87">_xlfn.IFS(
     $G$59=1,'[3]031_43_子育て割合_2550'!$BG$170:$BK$170,
     $G$59=2,'[3]031_43_子育て割合_2550'!$O$170:$S$170
)</f>
        <v>#DIV/0!</v>
      </c>
      <c r="AK87" s="195" t="e">
        <v>#DIV/0!</v>
      </c>
      <c r="AL87" s="195" t="e">
        <v>#DIV/0!</v>
      </c>
      <c r="AM87" s="195" t="e">
        <v>#DIV/0!</v>
      </c>
      <c r="AN87" s="193" t="e">
        <v>#DIV/0!</v>
      </c>
      <c r="AP87" s="124" t="s">
        <v>174</v>
      </c>
      <c r="AQ87" s="195" t="e">
        <f t="array" ref="AQ87:AU87">_xlfn.IFS(
     $G$59=1,'[3]031_43_子育て割合_2550'!$BG$171:$BK$171,
     $G$59=2,'[3]031_43_子育て割合_2550'!$O$171:$S$171
)</f>
        <v>#DIV/0!</v>
      </c>
      <c r="AR87" s="195" t="e">
        <v>#DIV/0!</v>
      </c>
      <c r="AS87" s="195" t="e">
        <v>#DIV/0!</v>
      </c>
      <c r="AT87" s="195" t="e">
        <v>#DIV/0!</v>
      </c>
      <c r="AU87" s="193" t="e">
        <v>#DIV/0!</v>
      </c>
    </row>
    <row r="88" spans="1:47" s="1" customFormat="1" ht="18.75">
      <c r="A88" s="24"/>
      <c r="B88" s="200"/>
      <c r="C88" s="92"/>
      <c r="D88" s="100"/>
      <c r="E88" s="430"/>
      <c r="F88" s="3"/>
      <c r="G88" s="124" t="s">
        <v>175</v>
      </c>
      <c r="H88" s="195" t="e">
        <f t="array" ref="H88:L88">_xlfn.IFS(
     $G$59=1,'[3]031_43_子育て割合_2550'!$BG$172:$BK$172,
     $G$59=2,'[3]031_43_子育て割合_2550'!$O$172:$S$172
)</f>
        <v>#DIV/0!</v>
      </c>
      <c r="I88" s="195" t="e">
        <v>#DIV/0!</v>
      </c>
      <c r="J88" s="195" t="e">
        <v>#DIV/0!</v>
      </c>
      <c r="K88" s="195" t="e">
        <v>#DIV/0!</v>
      </c>
      <c r="L88" s="193" t="e">
        <v>#DIV/0!</v>
      </c>
      <c r="M88" s="24"/>
      <c r="N88" s="124" t="s">
        <v>175</v>
      </c>
      <c r="O88" s="195" t="e">
        <f t="array" ref="O88:S88">_xlfn.IFS(
     $G$59=1,'[3]031_43_子育て割合_2550'!$BG$173:$BK$173,
     $G$59=2,'[3]031_43_子育て割合_2550'!$O$173:$S$173
)</f>
        <v>#DIV/0!</v>
      </c>
      <c r="P88" s="195" t="e">
        <v>#DIV/0!</v>
      </c>
      <c r="Q88" s="195" t="e">
        <v>#DIV/0!</v>
      </c>
      <c r="R88" s="195" t="e">
        <v>#DIV/0!</v>
      </c>
      <c r="S88" s="193" t="e">
        <v>#DIV/0!</v>
      </c>
      <c r="U88" s="124" t="s">
        <v>175</v>
      </c>
      <c r="V88" s="195" t="e">
        <f t="array" ref="V88:Z88">_xlfn.IFS(
     $G$59=1,'[3]031_43_子育て割合_2550'!$BG$174:$BK$174,
     $G$59=2,'[3]031_43_子育て割合_2550'!$O$174:$S$174
)</f>
        <v>#DIV/0!</v>
      </c>
      <c r="W88" s="195" t="e">
        <v>#DIV/0!</v>
      </c>
      <c r="X88" s="195" t="e">
        <v>#DIV/0!</v>
      </c>
      <c r="Y88" s="195" t="e">
        <v>#DIV/0!</v>
      </c>
      <c r="Z88" s="193" t="e">
        <v>#DIV/0!</v>
      </c>
      <c r="AB88" s="124" t="s">
        <v>175</v>
      </c>
      <c r="AC88" s="195" t="e">
        <f t="array" ref="AC88:AG88">_xlfn.IFS(
     $G$59=1,'[3]031_43_子育て割合_2550'!$BG$175:$BK$175,
     $G$59=2,'[3]031_43_子育て割合_2550'!$O$175:$S$175
)</f>
        <v>#DIV/0!</v>
      </c>
      <c r="AD88" s="195" t="e">
        <v>#DIV/0!</v>
      </c>
      <c r="AE88" s="195" t="e">
        <v>#DIV/0!</v>
      </c>
      <c r="AF88" s="195" t="e">
        <v>#DIV/0!</v>
      </c>
      <c r="AG88" s="193" t="e">
        <v>#DIV/0!</v>
      </c>
      <c r="AI88" s="124" t="s">
        <v>175</v>
      </c>
      <c r="AJ88" s="195" t="e">
        <f t="array" ref="AJ88:AN88">_xlfn.IFS(
     $G$59=1,'[3]031_43_子育て割合_2550'!$BG$176:$BK$176,
     $G$59=2,'[3]031_43_子育て割合_2550'!$O$176:$S$176
)</f>
        <v>#DIV/0!</v>
      </c>
      <c r="AK88" s="195" t="e">
        <v>#DIV/0!</v>
      </c>
      <c r="AL88" s="195" t="e">
        <v>#DIV/0!</v>
      </c>
      <c r="AM88" s="195" t="e">
        <v>#DIV/0!</v>
      </c>
      <c r="AN88" s="193" t="e">
        <v>#DIV/0!</v>
      </c>
      <c r="AP88" s="124" t="s">
        <v>175</v>
      </c>
      <c r="AQ88" s="195" t="e">
        <f t="array" ref="AQ88:AU88">_xlfn.IFS(
     $G$59=1,'[3]031_43_子育て割合_2550'!$BG$177:$BK$177,
     $G$59=2,'[3]031_43_子育て割合_2550'!$O$177:$S$177
)</f>
        <v>#DIV/0!</v>
      </c>
      <c r="AR88" s="195" t="e">
        <v>#DIV/0!</v>
      </c>
      <c r="AS88" s="195" t="e">
        <v>#DIV/0!</v>
      </c>
      <c r="AT88" s="195" t="e">
        <v>#DIV/0!</v>
      </c>
      <c r="AU88" s="193" t="e">
        <v>#DIV/0!</v>
      </c>
    </row>
    <row r="89" spans="1:47" s="1" customFormat="1" ht="18.75">
      <c r="A89" s="24"/>
      <c r="B89" s="200"/>
      <c r="C89" s="92"/>
      <c r="D89" s="100"/>
      <c r="E89" s="430"/>
      <c r="F89" s="3"/>
      <c r="G89" s="124" t="s">
        <v>176</v>
      </c>
      <c r="H89" s="195" t="e">
        <f t="array" ref="H89:L89">_xlfn.IFS(
     $G$59=1,'[3]031_43_子育て割合_2550'!$BG$178:$BK$178,
     $G$59=2,'[3]031_43_子育て割合_2550'!$O$178:$S$178
)</f>
        <v>#DIV/0!</v>
      </c>
      <c r="I89" s="195" t="e">
        <v>#DIV/0!</v>
      </c>
      <c r="J89" s="195" t="e">
        <v>#DIV/0!</v>
      </c>
      <c r="K89" s="195" t="e">
        <v>#DIV/0!</v>
      </c>
      <c r="L89" s="193" t="e">
        <v>#DIV/0!</v>
      </c>
      <c r="M89" s="24"/>
      <c r="N89" s="124" t="s">
        <v>176</v>
      </c>
      <c r="O89" s="195" t="e">
        <f t="array" ref="O89:S89">_xlfn.IFS(
     $G$59=1,'[3]031_43_子育て割合_2550'!$BG$179:$BK$179,
     $G$59=2,'[3]031_43_子育て割合_2550'!$O$179:$S$179
)</f>
        <v>#DIV/0!</v>
      </c>
      <c r="P89" s="195" t="e">
        <v>#DIV/0!</v>
      </c>
      <c r="Q89" s="195" t="e">
        <v>#DIV/0!</v>
      </c>
      <c r="R89" s="195" t="e">
        <v>#DIV/0!</v>
      </c>
      <c r="S89" s="193" t="e">
        <v>#DIV/0!</v>
      </c>
      <c r="U89" s="124" t="s">
        <v>176</v>
      </c>
      <c r="V89" s="195" t="e">
        <f t="array" ref="V89:Z89">_xlfn.IFS(
     $G$59=1,'[3]031_43_子育て割合_2550'!$BG$180:$BK$180,
     $G$59=2,'[3]031_43_子育て割合_2550'!$O$180:$S$180
)</f>
        <v>#DIV/0!</v>
      </c>
      <c r="W89" s="195" t="e">
        <v>#DIV/0!</v>
      </c>
      <c r="X89" s="195" t="e">
        <v>#DIV/0!</v>
      </c>
      <c r="Y89" s="195" t="e">
        <v>#DIV/0!</v>
      </c>
      <c r="Z89" s="193" t="e">
        <v>#DIV/0!</v>
      </c>
      <c r="AB89" s="124" t="s">
        <v>176</v>
      </c>
      <c r="AC89" s="195" t="e">
        <f t="array" ref="AC89:AG89">_xlfn.IFS(
     $G$59=1,'[3]031_43_子育て割合_2550'!$BG$181:$BK$181,
     $G$59=2,'[3]031_43_子育て割合_2550'!$O$181:$S$181
)</f>
        <v>#DIV/0!</v>
      </c>
      <c r="AD89" s="195" t="e">
        <v>#DIV/0!</v>
      </c>
      <c r="AE89" s="195" t="e">
        <v>#DIV/0!</v>
      </c>
      <c r="AF89" s="195" t="e">
        <v>#DIV/0!</v>
      </c>
      <c r="AG89" s="193" t="e">
        <v>#DIV/0!</v>
      </c>
      <c r="AI89" s="124" t="s">
        <v>176</v>
      </c>
      <c r="AJ89" s="195" t="e">
        <f t="array" ref="AJ89:AN89">_xlfn.IFS(
     $G$59=1,'[3]031_43_子育て割合_2550'!$BG$182:$BK$182,
     $G$59=2,'[3]031_43_子育て割合_2550'!$O$182:$S$182
)</f>
        <v>#DIV/0!</v>
      </c>
      <c r="AK89" s="195" t="e">
        <v>#DIV/0!</v>
      </c>
      <c r="AL89" s="195" t="e">
        <v>#DIV/0!</v>
      </c>
      <c r="AM89" s="195" t="e">
        <v>#DIV/0!</v>
      </c>
      <c r="AN89" s="193" t="e">
        <v>#DIV/0!</v>
      </c>
      <c r="AP89" s="124" t="s">
        <v>176</v>
      </c>
      <c r="AQ89" s="195" t="e">
        <f t="array" ref="AQ89:AU89">_xlfn.IFS(
     $G$59=1,'[3]031_43_子育て割合_2550'!$BG$183:$BK$183,
     $G$59=2,'[3]031_43_子育て割合_2550'!$O$183:$S$183
)</f>
        <v>#DIV/0!</v>
      </c>
      <c r="AR89" s="195" t="e">
        <v>#DIV/0!</v>
      </c>
      <c r="AS89" s="195" t="e">
        <v>#DIV/0!</v>
      </c>
      <c r="AT89" s="195" t="e">
        <v>#DIV/0!</v>
      </c>
      <c r="AU89" s="193" t="e">
        <v>#DIV/0!</v>
      </c>
    </row>
    <row r="90" spans="1:47" s="1" customFormat="1" ht="18.75">
      <c r="A90" s="24"/>
      <c r="B90" s="200"/>
      <c r="C90" s="92"/>
      <c r="D90" s="100"/>
      <c r="E90" s="430"/>
      <c r="F90" s="3"/>
      <c r="G90" s="125" t="s">
        <v>154</v>
      </c>
      <c r="H90" s="197" t="e">
        <f t="array" ref="H90:L90">_xlfn.IFS(
     $G$59=1,'[3]031_43_子育て割合_2550'!$BG$184:$BK$184,
     $G$59=2,'[3]031_43_子育て割合_2550'!$O$184:$S$184
)</f>
        <v>#DIV/0!</v>
      </c>
      <c r="I90" s="197" t="e">
        <v>#DIV/0!</v>
      </c>
      <c r="J90" s="197" t="e">
        <v>#DIV/0!</v>
      </c>
      <c r="K90" s="197" t="e">
        <v>#DIV/0!</v>
      </c>
      <c r="L90" s="194" t="e">
        <v>#DIV/0!</v>
      </c>
      <c r="M90" s="24"/>
      <c r="N90" s="125" t="s">
        <v>154</v>
      </c>
      <c r="O90" s="197" t="e">
        <f t="array" ref="O90:S90">_xlfn.IFS(
     $G$59=1,'[3]031_43_子育て割合_2550'!$BG$185:$BK$185,
     $G$59=2,'[3]031_43_子育て割合_2550'!$O$185:$S$185
)</f>
        <v>#DIV/0!</v>
      </c>
      <c r="P90" s="197" t="e">
        <v>#DIV/0!</v>
      </c>
      <c r="Q90" s="197" t="e">
        <v>#DIV/0!</v>
      </c>
      <c r="R90" s="197" t="e">
        <v>#DIV/0!</v>
      </c>
      <c r="S90" s="194" t="e">
        <v>#DIV/0!</v>
      </c>
      <c r="U90" s="125" t="s">
        <v>154</v>
      </c>
      <c r="V90" s="197" t="e">
        <f t="array" ref="V90:Z90">_xlfn.IFS(
     $G$59=1,'[3]031_43_子育て割合_2550'!$BG$186:$BK$186,
     $G$59=2,'[3]031_43_子育て割合_2550'!$O$186:$S$186
)</f>
        <v>#DIV/0!</v>
      </c>
      <c r="W90" s="197" t="e">
        <v>#DIV/0!</v>
      </c>
      <c r="X90" s="197" t="e">
        <v>#DIV/0!</v>
      </c>
      <c r="Y90" s="197" t="e">
        <v>#DIV/0!</v>
      </c>
      <c r="Z90" s="194" t="e">
        <v>#DIV/0!</v>
      </c>
      <c r="AB90" s="125" t="s">
        <v>154</v>
      </c>
      <c r="AC90" s="197" t="e">
        <f t="array" ref="AC90:AG90">_xlfn.IFS(
     $G$59=1,'[3]031_43_子育て割合_2550'!$BG$187:$BK$187,
     $G$59=2,'[3]031_43_子育て割合_2550'!$O$187:$S$187
)</f>
        <v>#DIV/0!</v>
      </c>
      <c r="AD90" s="197" t="e">
        <v>#DIV/0!</v>
      </c>
      <c r="AE90" s="197" t="e">
        <v>#DIV/0!</v>
      </c>
      <c r="AF90" s="197" t="e">
        <v>#DIV/0!</v>
      </c>
      <c r="AG90" s="194" t="e">
        <v>#DIV/0!</v>
      </c>
      <c r="AI90" s="125" t="s">
        <v>154</v>
      </c>
      <c r="AJ90" s="197" t="e">
        <f t="array" ref="AJ90:AN90">_xlfn.IFS(
     $G$59=1,'[3]031_43_子育て割合_2550'!$BG$188:$BK$188,
     $G$59=2,'[3]031_43_子育て割合_2550'!$O$188:$S$188
)</f>
        <v>#DIV/0!</v>
      </c>
      <c r="AK90" s="197" t="e">
        <v>#DIV/0!</v>
      </c>
      <c r="AL90" s="197" t="e">
        <v>#DIV/0!</v>
      </c>
      <c r="AM90" s="197" t="e">
        <v>#DIV/0!</v>
      </c>
      <c r="AN90" s="194" t="e">
        <v>#DIV/0!</v>
      </c>
      <c r="AP90" s="125" t="s">
        <v>154</v>
      </c>
      <c r="AQ90" s="197" t="e">
        <f t="array" ref="AQ90:AU90">_xlfn.IFS(
     $G$59=1,'[3]031_43_子育て割合_2550'!$BG$189:$BK$189,
     $G$59=2,'[3]031_43_子育て割合_2550'!$O$189:$S$189
)</f>
        <v>#DIV/0!</v>
      </c>
      <c r="AR90" s="197" t="e">
        <v>#DIV/0!</v>
      </c>
      <c r="AS90" s="197" t="e">
        <v>#DIV/0!</v>
      </c>
      <c r="AT90" s="197" t="e">
        <v>#DIV/0!</v>
      </c>
      <c r="AU90" s="194" t="e">
        <v>#DIV/0!</v>
      </c>
    </row>
    <row r="91" spans="1:47" s="1" customFormat="1" ht="18.75">
      <c r="A91" s="24"/>
      <c r="B91" s="200"/>
      <c r="C91" s="92"/>
      <c r="D91" s="100"/>
      <c r="E91" s="430"/>
      <c r="F91" s="3"/>
      <c r="G91" s="3"/>
      <c r="H91" s="433"/>
      <c r="I91" s="24"/>
      <c r="J91" s="24"/>
      <c r="K91" s="24"/>
      <c r="L91" s="24"/>
      <c r="M91" s="24"/>
      <c r="N91" s="24"/>
      <c r="O91" s="433"/>
      <c r="P91" s="24"/>
      <c r="Q91" s="24"/>
      <c r="R91" s="24"/>
      <c r="S91" s="24"/>
      <c r="V91" s="433"/>
      <c r="W91" s="24"/>
      <c r="X91" s="24"/>
      <c r="Y91" s="24"/>
      <c r="Z91" s="24"/>
      <c r="AC91" s="433"/>
      <c r="AD91" s="24"/>
      <c r="AE91" s="24"/>
      <c r="AF91" s="24"/>
      <c r="AG91" s="24"/>
      <c r="AJ91" s="433"/>
      <c r="AK91" s="24"/>
      <c r="AL91" s="24"/>
      <c r="AM91" s="24"/>
      <c r="AN91" s="24"/>
      <c r="AQ91" s="433"/>
      <c r="AR91" s="24"/>
      <c r="AS91" s="24"/>
      <c r="AT91" s="24"/>
      <c r="AU91" s="24"/>
    </row>
    <row r="92" spans="1:47" s="1" customFormat="1" ht="18.75">
      <c r="A92" s="24"/>
      <c r="B92" s="200"/>
      <c r="C92" s="92"/>
      <c r="D92" s="100"/>
      <c r="E92" s="430"/>
      <c r="F92" s="505" t="s">
        <v>422</v>
      </c>
      <c r="G92" s="3"/>
      <c r="H92" s="433"/>
      <c r="I92" s="24"/>
      <c r="J92" s="24"/>
      <c r="K92" s="24"/>
      <c r="L92" s="24"/>
      <c r="M92" s="24"/>
      <c r="N92" s="24"/>
      <c r="O92" s="433"/>
      <c r="P92" s="24"/>
      <c r="Q92" s="24"/>
      <c r="R92" s="24"/>
      <c r="S92" s="24"/>
      <c r="V92" s="433"/>
      <c r="W92" s="24"/>
      <c r="X92" s="24"/>
      <c r="Y92" s="24"/>
      <c r="Z92" s="24"/>
      <c r="AC92" s="433"/>
      <c r="AD92" s="24"/>
      <c r="AE92" s="24"/>
      <c r="AF92" s="24"/>
      <c r="AG92" s="24"/>
      <c r="AJ92" s="433"/>
      <c r="AK92" s="24"/>
      <c r="AL92" s="24"/>
      <c r="AM92" s="24"/>
      <c r="AN92" s="24"/>
      <c r="AQ92" s="433"/>
      <c r="AR92" s="24"/>
      <c r="AS92" s="24"/>
      <c r="AT92" s="24"/>
      <c r="AU92" s="24"/>
    </row>
    <row r="93" spans="1:47" s="1" customFormat="1" ht="18.75">
      <c r="A93" s="24"/>
      <c r="B93" s="200"/>
      <c r="C93" s="92"/>
      <c r="D93" s="100"/>
      <c r="E93" s="430"/>
      <c r="F93" s="3"/>
      <c r="G93" s="3" t="s">
        <v>96</v>
      </c>
      <c r="N93" s="3" t="s">
        <v>97</v>
      </c>
      <c r="U93" s="3" t="s">
        <v>98</v>
      </c>
      <c r="AB93" s="3" t="s">
        <v>99</v>
      </c>
      <c r="AI93" s="3" t="s">
        <v>100</v>
      </c>
      <c r="AP93" s="3" t="s">
        <v>101</v>
      </c>
    </row>
    <row r="94" spans="1:47" s="1" customFormat="1" ht="18.75">
      <c r="A94" s="24"/>
      <c r="B94" s="200"/>
      <c r="C94" s="92"/>
      <c r="D94" s="100"/>
      <c r="E94" s="430"/>
      <c r="F94" s="3"/>
      <c r="G94" s="477" t="s">
        <v>327</v>
      </c>
      <c r="H94" s="93" t="s">
        <v>161</v>
      </c>
      <c r="I94" s="93" t="s">
        <v>162</v>
      </c>
      <c r="J94" s="93" t="s">
        <v>163</v>
      </c>
      <c r="K94" s="93" t="s">
        <v>164</v>
      </c>
      <c r="L94" s="94" t="s">
        <v>165</v>
      </c>
      <c r="M94" s="24"/>
      <c r="N94" s="477" t="s">
        <v>327</v>
      </c>
      <c r="O94" s="93" t="s">
        <v>161</v>
      </c>
      <c r="P94" s="93" t="s">
        <v>162</v>
      </c>
      <c r="Q94" s="93" t="s">
        <v>163</v>
      </c>
      <c r="R94" s="93" t="s">
        <v>164</v>
      </c>
      <c r="S94" s="94" t="s">
        <v>165</v>
      </c>
      <c r="U94" s="477" t="s">
        <v>327</v>
      </c>
      <c r="V94" s="93" t="s">
        <v>161</v>
      </c>
      <c r="W94" s="93" t="s">
        <v>162</v>
      </c>
      <c r="X94" s="93" t="s">
        <v>163</v>
      </c>
      <c r="Y94" s="93" t="s">
        <v>164</v>
      </c>
      <c r="Z94" s="94" t="s">
        <v>165</v>
      </c>
      <c r="AB94" s="477" t="s">
        <v>327</v>
      </c>
      <c r="AC94" s="93" t="s">
        <v>161</v>
      </c>
      <c r="AD94" s="93" t="s">
        <v>162</v>
      </c>
      <c r="AE94" s="93" t="s">
        <v>163</v>
      </c>
      <c r="AF94" s="93" t="s">
        <v>164</v>
      </c>
      <c r="AG94" s="94" t="s">
        <v>165</v>
      </c>
      <c r="AI94" s="477" t="s">
        <v>327</v>
      </c>
      <c r="AJ94" s="93" t="s">
        <v>161</v>
      </c>
      <c r="AK94" s="93" t="s">
        <v>162</v>
      </c>
      <c r="AL94" s="93" t="s">
        <v>163</v>
      </c>
      <c r="AM94" s="93" t="s">
        <v>164</v>
      </c>
      <c r="AN94" s="94" t="s">
        <v>165</v>
      </c>
      <c r="AP94" s="477" t="s">
        <v>327</v>
      </c>
      <c r="AQ94" s="93" t="s">
        <v>161</v>
      </c>
      <c r="AR94" s="93" t="s">
        <v>162</v>
      </c>
      <c r="AS94" s="93" t="s">
        <v>163</v>
      </c>
      <c r="AT94" s="93" t="s">
        <v>164</v>
      </c>
      <c r="AU94" s="94" t="s">
        <v>165</v>
      </c>
    </row>
    <row r="95" spans="1:47" s="1" customFormat="1" ht="18.75">
      <c r="A95" s="24"/>
      <c r="B95" s="200"/>
      <c r="C95" s="92"/>
      <c r="D95" s="100"/>
      <c r="E95" s="430"/>
      <c r="F95" s="3"/>
      <c r="G95" s="124" t="s">
        <v>173</v>
      </c>
      <c r="H95" s="195" t="e">
        <f t="array" ref="H95:L95">_xlfn.IFS(
     $G$59=1,'[3]031_43_子育て割合_2550'!$AY$160:$BC$160,
     $G$59=2,'[3]031_43_子育て割合_2550'!$G$160:$K$160
)</f>
        <v>#DIV/0!</v>
      </c>
      <c r="I95" s="195" t="e">
        <v>#DIV/0!</v>
      </c>
      <c r="J95" s="195" t="e">
        <v>#DIV/0!</v>
      </c>
      <c r="K95" s="195" t="e">
        <v>#DIV/0!</v>
      </c>
      <c r="L95" s="193" t="e">
        <v>#DIV/0!</v>
      </c>
      <c r="M95" s="24"/>
      <c r="N95" s="124" t="s">
        <v>173</v>
      </c>
      <c r="O95" s="195" t="e">
        <f t="array" ref="O95:S95">_xlfn.IFS(
     $G$59=1,'[3]031_43_子育て割合_2550'!$AY$161:$BC$161,
     $G$59=2,'[3]031_43_子育て割合_2550'!$G$161:$K$161
)</f>
        <v>#DIV/0!</v>
      </c>
      <c r="P95" s="195" t="e">
        <v>#DIV/0!</v>
      </c>
      <c r="Q95" s="195" t="e">
        <v>#DIV/0!</v>
      </c>
      <c r="R95" s="195" t="e">
        <v>#DIV/0!</v>
      </c>
      <c r="S95" s="193" t="e">
        <v>#DIV/0!</v>
      </c>
      <c r="U95" s="124" t="s">
        <v>173</v>
      </c>
      <c r="V95" s="195" t="e">
        <f t="array" ref="V95:Z95">_xlfn.IFS(
     $G$59=1,'[3]031_43_子育て割合_2550'!$AY$162:$BC$162,
     $G$59=2,'[3]031_43_子育て割合_2550'!$G$162:$K$162
)</f>
        <v>#DIV/0!</v>
      </c>
      <c r="W95" s="195" t="e">
        <v>#DIV/0!</v>
      </c>
      <c r="X95" s="195" t="e">
        <v>#DIV/0!</v>
      </c>
      <c r="Y95" s="195" t="e">
        <v>#DIV/0!</v>
      </c>
      <c r="Z95" s="193" t="e">
        <v>#DIV/0!</v>
      </c>
      <c r="AB95" s="124" t="s">
        <v>173</v>
      </c>
      <c r="AC95" s="195" t="e">
        <f t="array" ref="AC95:AG95">_xlfn.IFS(
     $G$59=1,'[3]031_43_子育て割合_2550'!$AY$163:$BC$163,
     $G$59=2,'[3]031_43_子育て割合_2550'!$G$163:$K$163
)</f>
        <v>#DIV/0!</v>
      </c>
      <c r="AD95" s="195" t="e">
        <v>#DIV/0!</v>
      </c>
      <c r="AE95" s="195" t="e">
        <v>#DIV/0!</v>
      </c>
      <c r="AF95" s="195" t="e">
        <v>#DIV/0!</v>
      </c>
      <c r="AG95" s="193" t="e">
        <v>#DIV/0!</v>
      </c>
      <c r="AI95" s="124" t="s">
        <v>173</v>
      </c>
      <c r="AJ95" s="195" t="e">
        <f t="array" ref="AJ95:AN95">_xlfn.IFS(
     $G$59=1,'[3]031_43_子育て割合_2550'!$AY$164:$BC$164,
     $G$59=2,'[3]031_43_子育て割合_2550'!$G$164:$K$164
)</f>
        <v>#DIV/0!</v>
      </c>
      <c r="AK95" s="195" t="e">
        <v>#DIV/0!</v>
      </c>
      <c r="AL95" s="195" t="e">
        <v>#DIV/0!</v>
      </c>
      <c r="AM95" s="195" t="e">
        <v>#DIV/0!</v>
      </c>
      <c r="AN95" s="193" t="e">
        <v>#DIV/0!</v>
      </c>
      <c r="AP95" s="124" t="s">
        <v>173</v>
      </c>
      <c r="AQ95" s="195" t="e">
        <f t="array" ref="AQ95:AU95">_xlfn.IFS(
     $G$59=1,'[3]031_43_子育て割合_2550'!$AY$165:$BC$165,
     $G$59=2,'[3]031_43_子育て割合_2550'!$G$165:$K$165
)</f>
        <v>#DIV/0!</v>
      </c>
      <c r="AR95" s="195" t="e">
        <v>#DIV/0!</v>
      </c>
      <c r="AS95" s="195" t="e">
        <v>#DIV/0!</v>
      </c>
      <c r="AT95" s="195" t="e">
        <v>#DIV/0!</v>
      </c>
      <c r="AU95" s="193" t="e">
        <v>#DIV/0!</v>
      </c>
    </row>
    <row r="96" spans="1:47" s="1" customFormat="1" ht="18.75">
      <c r="A96" s="24"/>
      <c r="B96" s="200"/>
      <c r="C96" s="92"/>
      <c r="D96" s="100"/>
      <c r="E96" s="430"/>
      <c r="F96" s="3"/>
      <c r="G96" s="124" t="s">
        <v>174</v>
      </c>
      <c r="H96" s="195" t="e">
        <f t="array" ref="H96:L96">_xlfn.IFS(
     $G$59=1,'[3]031_43_子育て割合_2550'!$AY$166:$BC$166,
     $G$59=2,'[3]031_43_子育て割合_2550'!$G$166:$K$166
)</f>
        <v>#DIV/0!</v>
      </c>
      <c r="I96" s="195" t="e">
        <v>#DIV/0!</v>
      </c>
      <c r="J96" s="195" t="e">
        <v>#DIV/0!</v>
      </c>
      <c r="K96" s="195" t="e">
        <v>#DIV/0!</v>
      </c>
      <c r="L96" s="193" t="e">
        <v>#DIV/0!</v>
      </c>
      <c r="M96" s="24"/>
      <c r="N96" s="124" t="s">
        <v>174</v>
      </c>
      <c r="O96" s="195" t="e">
        <f t="array" ref="O96:S96">_xlfn.IFS(
     $G$59=1,'[3]031_43_子育て割合_2550'!$AY$167:$BC$167,
     $G$59=2,'[3]031_43_子育て割合_2550'!$G$167:$K$167
)</f>
        <v>#DIV/0!</v>
      </c>
      <c r="P96" s="195" t="e">
        <v>#DIV/0!</v>
      </c>
      <c r="Q96" s="195" t="e">
        <v>#DIV/0!</v>
      </c>
      <c r="R96" s="195" t="e">
        <v>#DIV/0!</v>
      </c>
      <c r="S96" s="193" t="e">
        <v>#DIV/0!</v>
      </c>
      <c r="U96" s="124" t="s">
        <v>174</v>
      </c>
      <c r="V96" s="195" t="e">
        <f t="array" ref="V96:Z96">_xlfn.IFS(
     $G$59=1,'[3]031_43_子育て割合_2550'!$AY$168:$BC$168,
     $G$59=2,'[3]031_43_子育て割合_2550'!$G$168:$K$168
)</f>
        <v>#DIV/0!</v>
      </c>
      <c r="W96" s="195" t="e">
        <v>#DIV/0!</v>
      </c>
      <c r="X96" s="195" t="e">
        <v>#DIV/0!</v>
      </c>
      <c r="Y96" s="195" t="e">
        <v>#DIV/0!</v>
      </c>
      <c r="Z96" s="193" t="e">
        <v>#DIV/0!</v>
      </c>
      <c r="AB96" s="124" t="s">
        <v>174</v>
      </c>
      <c r="AC96" s="195" t="e">
        <f t="array" ref="AC96:AG96">_xlfn.IFS(
     $G$59=1,'[3]031_43_子育て割合_2550'!$AY$169:$BC$169,
     $G$59=2,'[3]031_43_子育て割合_2550'!$G$169:$K$169
)</f>
        <v>#DIV/0!</v>
      </c>
      <c r="AD96" s="195" t="e">
        <v>#DIV/0!</v>
      </c>
      <c r="AE96" s="195" t="e">
        <v>#DIV/0!</v>
      </c>
      <c r="AF96" s="195" t="e">
        <v>#DIV/0!</v>
      </c>
      <c r="AG96" s="193" t="e">
        <v>#DIV/0!</v>
      </c>
      <c r="AI96" s="124" t="s">
        <v>174</v>
      </c>
      <c r="AJ96" s="195" t="e">
        <f t="array" ref="AJ96:AN96">_xlfn.IFS(
     $G$59=1,'[3]031_43_子育て割合_2550'!$AY$170:$BC$170,
     $G$59=2,'[3]031_43_子育て割合_2550'!$G$170:$K$170
)</f>
        <v>#DIV/0!</v>
      </c>
      <c r="AK96" s="195" t="e">
        <v>#DIV/0!</v>
      </c>
      <c r="AL96" s="195" t="e">
        <v>#DIV/0!</v>
      </c>
      <c r="AM96" s="195" t="e">
        <v>#DIV/0!</v>
      </c>
      <c r="AN96" s="193" t="e">
        <v>#DIV/0!</v>
      </c>
      <c r="AP96" s="124" t="s">
        <v>174</v>
      </c>
      <c r="AQ96" s="195" t="e">
        <f t="array" ref="AQ96:AU96">_xlfn.IFS(
     $G$59=1,'[3]031_43_子育て割合_2550'!$AY$171:$BC$171,
     $G$59=2,'[3]031_43_子育て割合_2550'!$G$171:$K$171
)</f>
        <v>#DIV/0!</v>
      </c>
      <c r="AR96" s="195" t="e">
        <v>#DIV/0!</v>
      </c>
      <c r="AS96" s="195" t="e">
        <v>#DIV/0!</v>
      </c>
      <c r="AT96" s="195" t="e">
        <v>#DIV/0!</v>
      </c>
      <c r="AU96" s="193" t="e">
        <v>#DIV/0!</v>
      </c>
    </row>
    <row r="97" spans="1:47" s="1" customFormat="1" ht="18.75">
      <c r="A97" s="24"/>
      <c r="B97" s="200"/>
      <c r="C97" s="92"/>
      <c r="D97" s="100"/>
      <c r="E97" s="430"/>
      <c r="F97" s="3"/>
      <c r="G97" s="124" t="s">
        <v>175</v>
      </c>
      <c r="H97" s="195" t="e">
        <f t="array" ref="H97:L97">_xlfn.IFS(
     $G$59=1,'[3]031_43_子育て割合_2550'!$AY$172:$BC$172,
     $G$59=2,'[3]031_43_子育て割合_2550'!$G$172:$K$172
)</f>
        <v>#DIV/0!</v>
      </c>
      <c r="I97" s="195" t="e">
        <v>#DIV/0!</v>
      </c>
      <c r="J97" s="195" t="e">
        <v>#DIV/0!</v>
      </c>
      <c r="K97" s="195" t="e">
        <v>#DIV/0!</v>
      </c>
      <c r="L97" s="193" t="e">
        <v>#DIV/0!</v>
      </c>
      <c r="M97" s="24"/>
      <c r="N97" s="124" t="s">
        <v>175</v>
      </c>
      <c r="O97" s="195" t="e">
        <f t="array" ref="O97:S97">_xlfn.IFS(
     $G$59=1,'[3]031_43_子育て割合_2550'!$AY$173:$BC$173,
     $G$59=2,'[3]031_43_子育て割合_2550'!$G$173:$K$173
)</f>
        <v>#DIV/0!</v>
      </c>
      <c r="P97" s="195" t="e">
        <v>#DIV/0!</v>
      </c>
      <c r="Q97" s="195" t="e">
        <v>#DIV/0!</v>
      </c>
      <c r="R97" s="195" t="e">
        <v>#DIV/0!</v>
      </c>
      <c r="S97" s="193" t="e">
        <v>#DIV/0!</v>
      </c>
      <c r="U97" s="124" t="s">
        <v>175</v>
      </c>
      <c r="V97" s="195" t="e">
        <f t="array" ref="V97:Z97">_xlfn.IFS(
     $G$59=1,'[3]031_43_子育て割合_2550'!$AY$174:$BC$174,
     $G$59=2,'[3]031_43_子育て割合_2550'!$G$174:$K$174
)</f>
        <v>#DIV/0!</v>
      </c>
      <c r="W97" s="195" t="e">
        <v>#DIV/0!</v>
      </c>
      <c r="X97" s="195" t="e">
        <v>#DIV/0!</v>
      </c>
      <c r="Y97" s="195" t="e">
        <v>#DIV/0!</v>
      </c>
      <c r="Z97" s="193" t="e">
        <v>#DIV/0!</v>
      </c>
      <c r="AB97" s="124" t="s">
        <v>175</v>
      </c>
      <c r="AC97" s="195" t="e">
        <f t="array" ref="AC97:AG97">_xlfn.IFS(
     $G$59=1,'[3]031_43_子育て割合_2550'!$AY$175:$BC$175,
     $G$59=2,'[3]031_43_子育て割合_2550'!$G$175:$K$175
)</f>
        <v>#DIV/0!</v>
      </c>
      <c r="AD97" s="195" t="e">
        <v>#DIV/0!</v>
      </c>
      <c r="AE97" s="195" t="e">
        <v>#DIV/0!</v>
      </c>
      <c r="AF97" s="195" t="e">
        <v>#DIV/0!</v>
      </c>
      <c r="AG97" s="193" t="e">
        <v>#DIV/0!</v>
      </c>
      <c r="AI97" s="124" t="s">
        <v>175</v>
      </c>
      <c r="AJ97" s="195" t="e">
        <f t="array" ref="AJ97:AN97">_xlfn.IFS(
     $G$59=1,'[3]031_43_子育て割合_2550'!$AY$176:$BC$176,
     $G$59=2,'[3]031_43_子育て割合_2550'!$G$176:$K$176
)</f>
        <v>#DIV/0!</v>
      </c>
      <c r="AK97" s="195" t="e">
        <v>#DIV/0!</v>
      </c>
      <c r="AL97" s="195" t="e">
        <v>#DIV/0!</v>
      </c>
      <c r="AM97" s="195" t="e">
        <v>#DIV/0!</v>
      </c>
      <c r="AN97" s="193" t="e">
        <v>#DIV/0!</v>
      </c>
      <c r="AP97" s="124" t="s">
        <v>175</v>
      </c>
      <c r="AQ97" s="195" t="e">
        <f t="array" ref="AQ97:AU97">_xlfn.IFS(
     $G$59=1,'[3]031_43_子育て割合_2550'!$AY$177:$BC$177,
     $G$59=2,'[3]031_43_子育て割合_2550'!$G$177:$K$177
)</f>
        <v>#DIV/0!</v>
      </c>
      <c r="AR97" s="195" t="e">
        <v>#DIV/0!</v>
      </c>
      <c r="AS97" s="195" t="e">
        <v>#DIV/0!</v>
      </c>
      <c r="AT97" s="195" t="e">
        <v>#DIV/0!</v>
      </c>
      <c r="AU97" s="193" t="e">
        <v>#DIV/0!</v>
      </c>
    </row>
    <row r="98" spans="1:47" s="1" customFormat="1" ht="18.75">
      <c r="A98" s="24"/>
      <c r="B98" s="200"/>
      <c r="C98" s="92"/>
      <c r="D98" s="100"/>
      <c r="E98" s="430"/>
      <c r="F98" s="3"/>
      <c r="G98" s="124" t="s">
        <v>176</v>
      </c>
      <c r="H98" s="195" t="e">
        <f t="array" ref="H98:L98">_xlfn.IFS(
     $G$59=1,'[3]031_43_子育て割合_2550'!$AY$178:$BC$178,
     $G$59=2,'[3]031_43_子育て割合_2550'!$G$178:$K$178
)</f>
        <v>#DIV/0!</v>
      </c>
      <c r="I98" s="195" t="e">
        <v>#DIV/0!</v>
      </c>
      <c r="J98" s="195" t="e">
        <v>#DIV/0!</v>
      </c>
      <c r="K98" s="195" t="e">
        <v>#DIV/0!</v>
      </c>
      <c r="L98" s="193" t="e">
        <v>#DIV/0!</v>
      </c>
      <c r="M98" s="24"/>
      <c r="N98" s="124" t="s">
        <v>176</v>
      </c>
      <c r="O98" s="195" t="e">
        <f t="array" ref="O98:S98">_xlfn.IFS(
     $G$59=1,'[3]031_43_子育て割合_2550'!$AY$179:$BC$179,
     $G$59=2,'[3]031_43_子育て割合_2550'!$G$179:$K$179
)</f>
        <v>#DIV/0!</v>
      </c>
      <c r="P98" s="195" t="e">
        <v>#DIV/0!</v>
      </c>
      <c r="Q98" s="195" t="e">
        <v>#DIV/0!</v>
      </c>
      <c r="R98" s="195" t="e">
        <v>#DIV/0!</v>
      </c>
      <c r="S98" s="193" t="e">
        <v>#DIV/0!</v>
      </c>
      <c r="U98" s="124" t="s">
        <v>176</v>
      </c>
      <c r="V98" s="195" t="e">
        <f t="array" ref="V98:Z98">_xlfn.IFS(
     $G$59=1,'[3]031_43_子育て割合_2550'!$AY$180:$BC$180,
     $G$59=2,'[3]031_43_子育て割合_2550'!$G$180:$K$180
)</f>
        <v>#DIV/0!</v>
      </c>
      <c r="W98" s="195" t="e">
        <v>#DIV/0!</v>
      </c>
      <c r="X98" s="195" t="e">
        <v>#DIV/0!</v>
      </c>
      <c r="Y98" s="195" t="e">
        <v>#DIV/0!</v>
      </c>
      <c r="Z98" s="193" t="e">
        <v>#DIV/0!</v>
      </c>
      <c r="AB98" s="124" t="s">
        <v>176</v>
      </c>
      <c r="AC98" s="195" t="e">
        <f t="array" ref="AC98:AG98">_xlfn.IFS(
     $G$59=1,'[3]031_43_子育て割合_2550'!$AY$181:$BC$181,
     $G$59=2,'[3]031_43_子育て割合_2550'!$G$181:$K$181
)</f>
        <v>#DIV/0!</v>
      </c>
      <c r="AD98" s="195" t="e">
        <v>#DIV/0!</v>
      </c>
      <c r="AE98" s="195" t="e">
        <v>#DIV/0!</v>
      </c>
      <c r="AF98" s="195" t="e">
        <v>#DIV/0!</v>
      </c>
      <c r="AG98" s="193" t="e">
        <v>#DIV/0!</v>
      </c>
      <c r="AI98" s="124" t="s">
        <v>176</v>
      </c>
      <c r="AJ98" s="195" t="e">
        <f t="array" ref="AJ98:AN98">_xlfn.IFS(
     $G$59=1,'[3]031_43_子育て割合_2550'!$AY$182:$BC$182,
     $G$59=2,'[3]031_43_子育て割合_2550'!$G$182:$K$182
)</f>
        <v>#DIV/0!</v>
      </c>
      <c r="AK98" s="195" t="e">
        <v>#DIV/0!</v>
      </c>
      <c r="AL98" s="195" t="e">
        <v>#DIV/0!</v>
      </c>
      <c r="AM98" s="195" t="e">
        <v>#DIV/0!</v>
      </c>
      <c r="AN98" s="193" t="e">
        <v>#DIV/0!</v>
      </c>
      <c r="AP98" s="124" t="s">
        <v>176</v>
      </c>
      <c r="AQ98" s="195" t="e">
        <f t="array" ref="AQ98:AU98">_xlfn.IFS(
     $G$59=1,'[3]031_43_子育て割合_2550'!$AY$183:$BC$183,
     $G$59=2,'[3]031_43_子育て割合_2550'!$G$183:$K$183
)</f>
        <v>#DIV/0!</v>
      </c>
      <c r="AR98" s="195" t="e">
        <v>#DIV/0!</v>
      </c>
      <c r="AS98" s="195" t="e">
        <v>#DIV/0!</v>
      </c>
      <c r="AT98" s="195" t="e">
        <v>#DIV/0!</v>
      </c>
      <c r="AU98" s="193" t="e">
        <v>#DIV/0!</v>
      </c>
    </row>
    <row r="99" spans="1:47" s="1" customFormat="1" ht="18.75">
      <c r="A99" s="24"/>
      <c r="B99" s="200"/>
      <c r="C99" s="92"/>
      <c r="D99" s="100"/>
      <c r="E99" s="430"/>
      <c r="F99" s="3"/>
      <c r="G99" s="125" t="s">
        <v>154</v>
      </c>
      <c r="H99" s="197" t="e">
        <f t="array" ref="H99:L99">_xlfn.IFS(
     $G$59=1,'[3]031_43_子育て割合_2550'!$AY$184:$BC$184,
     $G$59=2,'[3]031_43_子育て割合_2550'!$G$184:$K$184
)</f>
        <v>#DIV/0!</v>
      </c>
      <c r="I99" s="197" t="e">
        <v>#DIV/0!</v>
      </c>
      <c r="J99" s="197" t="e">
        <v>#DIV/0!</v>
      </c>
      <c r="K99" s="197" t="e">
        <v>#DIV/0!</v>
      </c>
      <c r="L99" s="194" t="e">
        <v>#DIV/0!</v>
      </c>
      <c r="M99" s="24"/>
      <c r="N99" s="125" t="s">
        <v>154</v>
      </c>
      <c r="O99" s="197" t="e">
        <f t="array" ref="O99:S99">_xlfn.IFS(
     $G$59=1,'[3]031_43_子育て割合_2550'!$AY$185:$BC$185,
     $G$59=2,'[3]031_43_子育て割合_2550'!$G$185:$K$185
)</f>
        <v>#DIV/0!</v>
      </c>
      <c r="P99" s="197" t="e">
        <v>#DIV/0!</v>
      </c>
      <c r="Q99" s="197" t="e">
        <v>#DIV/0!</v>
      </c>
      <c r="R99" s="197" t="e">
        <v>#DIV/0!</v>
      </c>
      <c r="S99" s="194" t="e">
        <v>#DIV/0!</v>
      </c>
      <c r="U99" s="125" t="s">
        <v>154</v>
      </c>
      <c r="V99" s="197" t="e">
        <f t="array" ref="V99:Z99">_xlfn.IFS(
     $G$59=1,'[3]031_43_子育て割合_2550'!$AY$186:$BC$186,
     $G$59=2,'[3]031_43_子育て割合_2550'!$G$186:$K$186
)</f>
        <v>#DIV/0!</v>
      </c>
      <c r="W99" s="197" t="e">
        <v>#DIV/0!</v>
      </c>
      <c r="X99" s="197" t="e">
        <v>#DIV/0!</v>
      </c>
      <c r="Y99" s="197" t="e">
        <v>#DIV/0!</v>
      </c>
      <c r="Z99" s="194" t="e">
        <v>#DIV/0!</v>
      </c>
      <c r="AB99" s="125" t="s">
        <v>154</v>
      </c>
      <c r="AC99" s="197" t="e">
        <f t="array" ref="AC99:AG99">_xlfn.IFS(
     $G$59=1,'[3]031_43_子育て割合_2550'!$AY$187:$BC$187,
     $G$59=2,'[3]031_43_子育て割合_2550'!$G$187:$K$187
)</f>
        <v>#DIV/0!</v>
      </c>
      <c r="AD99" s="197" t="e">
        <v>#DIV/0!</v>
      </c>
      <c r="AE99" s="197" t="e">
        <v>#DIV/0!</v>
      </c>
      <c r="AF99" s="197" t="e">
        <v>#DIV/0!</v>
      </c>
      <c r="AG99" s="194" t="e">
        <v>#DIV/0!</v>
      </c>
      <c r="AI99" s="125" t="s">
        <v>154</v>
      </c>
      <c r="AJ99" s="197" t="e">
        <f t="array" ref="AJ99:AN99">_xlfn.IFS(
     $G$59=1,'[3]031_43_子育て割合_2550'!$AY$188:$BC$188,
     $G$59=2,'[3]031_43_子育て割合_2550'!$G$188:$K$188
)</f>
        <v>#DIV/0!</v>
      </c>
      <c r="AK99" s="197" t="e">
        <v>#DIV/0!</v>
      </c>
      <c r="AL99" s="197" t="e">
        <v>#DIV/0!</v>
      </c>
      <c r="AM99" s="197" t="e">
        <v>#DIV/0!</v>
      </c>
      <c r="AN99" s="194" t="e">
        <v>#DIV/0!</v>
      </c>
      <c r="AP99" s="125" t="s">
        <v>154</v>
      </c>
      <c r="AQ99" s="197" t="e">
        <f t="array" ref="AQ99:AU99">_xlfn.IFS(
     $G$59=1,'[3]031_43_子育て割合_2550'!$AY$189:$BC$189,
     $G$59=2,'[3]031_43_子育て割合_2550'!$G$189:$K$189
)</f>
        <v>#DIV/0!</v>
      </c>
      <c r="AR99" s="197" t="e">
        <v>#DIV/0!</v>
      </c>
      <c r="AS99" s="197" t="e">
        <v>#DIV/0!</v>
      </c>
      <c r="AT99" s="197" t="e">
        <v>#DIV/0!</v>
      </c>
      <c r="AU99" s="194" t="e">
        <v>#DIV/0!</v>
      </c>
    </row>
    <row r="100" spans="1:47" s="1" customFormat="1" ht="18.75">
      <c r="A100" s="24"/>
      <c r="B100" s="200"/>
      <c r="C100" s="92"/>
      <c r="D100" s="100"/>
      <c r="E100" s="430"/>
      <c r="F100" s="3"/>
      <c r="G100" s="3"/>
      <c r="H100" s="433"/>
      <c r="I100" s="24"/>
      <c r="J100" s="24"/>
      <c r="K100" s="24"/>
      <c r="L100" s="24"/>
      <c r="M100" s="24"/>
      <c r="N100" s="24"/>
      <c r="O100" s="433"/>
      <c r="P100" s="24"/>
      <c r="Q100" s="24"/>
      <c r="R100" s="24"/>
      <c r="S100" s="24"/>
      <c r="V100" s="433"/>
      <c r="W100" s="24"/>
      <c r="X100" s="24"/>
      <c r="Y100" s="24"/>
      <c r="Z100" s="24"/>
      <c r="AC100" s="433"/>
      <c r="AD100" s="24"/>
      <c r="AE100" s="24"/>
      <c r="AF100" s="24"/>
      <c r="AG100" s="24"/>
      <c r="AJ100" s="433"/>
      <c r="AK100" s="24"/>
      <c r="AL100" s="24"/>
      <c r="AM100" s="24"/>
      <c r="AN100" s="24"/>
      <c r="AQ100" s="433"/>
      <c r="AR100" s="24"/>
      <c r="AS100" s="24"/>
      <c r="AT100" s="24"/>
      <c r="AU100" s="24"/>
    </row>
    <row r="101" spans="1:47" s="1" customFormat="1" ht="18.75">
      <c r="A101" s="24"/>
      <c r="B101" s="200"/>
      <c r="C101" s="92"/>
      <c r="D101" s="100"/>
      <c r="E101" s="430"/>
      <c r="F101" s="505" t="s">
        <v>423</v>
      </c>
      <c r="G101" s="3"/>
      <c r="H101" s="433"/>
      <c r="I101" s="24"/>
      <c r="J101" s="24"/>
      <c r="K101" s="24"/>
      <c r="L101" s="24"/>
      <c r="M101" s="24"/>
      <c r="N101" s="24"/>
      <c r="O101" s="433"/>
      <c r="P101" s="24"/>
      <c r="Q101" s="24"/>
      <c r="R101" s="24"/>
      <c r="S101" s="24"/>
      <c r="V101" s="433"/>
      <c r="W101" s="24"/>
      <c r="X101" s="24"/>
      <c r="Y101" s="24"/>
      <c r="Z101" s="24"/>
      <c r="AC101" s="433"/>
      <c r="AD101" s="24"/>
      <c r="AE101" s="24"/>
      <c r="AF101" s="24"/>
      <c r="AG101" s="24"/>
      <c r="AJ101" s="433"/>
      <c r="AK101" s="24"/>
      <c r="AL101" s="24"/>
      <c r="AM101" s="24"/>
      <c r="AN101" s="24"/>
      <c r="AQ101" s="433"/>
      <c r="AR101" s="24"/>
      <c r="AS101" s="24"/>
      <c r="AT101" s="24"/>
      <c r="AU101" s="24"/>
    </row>
    <row r="102" spans="1:47" s="1" customFormat="1" ht="18.75">
      <c r="A102" s="24"/>
      <c r="B102" s="200"/>
      <c r="C102" s="92"/>
      <c r="D102" s="100"/>
      <c r="E102" s="430"/>
      <c r="F102" s="3"/>
      <c r="G102" s="3" t="s">
        <v>96</v>
      </c>
      <c r="N102" s="3" t="s">
        <v>97</v>
      </c>
      <c r="U102" s="3" t="s">
        <v>98</v>
      </c>
      <c r="AB102" s="3" t="s">
        <v>99</v>
      </c>
      <c r="AI102" s="3" t="s">
        <v>100</v>
      </c>
      <c r="AP102" s="3" t="s">
        <v>101</v>
      </c>
    </row>
    <row r="103" spans="1:47" s="1" customFormat="1" ht="18.75">
      <c r="A103" s="24"/>
      <c r="B103" s="200"/>
      <c r="C103" s="92"/>
      <c r="D103" s="100"/>
      <c r="E103" s="430"/>
      <c r="F103" s="3"/>
      <c r="G103" s="477" t="s">
        <v>327</v>
      </c>
      <c r="H103" s="93" t="s">
        <v>161</v>
      </c>
      <c r="I103" s="93" t="s">
        <v>162</v>
      </c>
      <c r="J103" s="93" t="s">
        <v>163</v>
      </c>
      <c r="K103" s="93" t="s">
        <v>164</v>
      </c>
      <c r="L103" s="94" t="s">
        <v>165</v>
      </c>
      <c r="M103" s="24"/>
      <c r="N103" s="477" t="s">
        <v>327</v>
      </c>
      <c r="O103" s="93" t="s">
        <v>161</v>
      </c>
      <c r="P103" s="93" t="s">
        <v>162</v>
      </c>
      <c r="Q103" s="93" t="s">
        <v>163</v>
      </c>
      <c r="R103" s="93" t="s">
        <v>164</v>
      </c>
      <c r="S103" s="94" t="s">
        <v>165</v>
      </c>
      <c r="U103" s="477" t="s">
        <v>327</v>
      </c>
      <c r="V103" s="93" t="s">
        <v>161</v>
      </c>
      <c r="W103" s="93" t="s">
        <v>162</v>
      </c>
      <c r="X103" s="93" t="s">
        <v>163</v>
      </c>
      <c r="Y103" s="93" t="s">
        <v>164</v>
      </c>
      <c r="Z103" s="94" t="s">
        <v>165</v>
      </c>
      <c r="AB103" s="477" t="s">
        <v>327</v>
      </c>
      <c r="AC103" s="93" t="s">
        <v>161</v>
      </c>
      <c r="AD103" s="93" t="s">
        <v>162</v>
      </c>
      <c r="AE103" s="93" t="s">
        <v>163</v>
      </c>
      <c r="AF103" s="93" t="s">
        <v>164</v>
      </c>
      <c r="AG103" s="94" t="s">
        <v>165</v>
      </c>
      <c r="AI103" s="477" t="s">
        <v>327</v>
      </c>
      <c r="AJ103" s="93" t="s">
        <v>161</v>
      </c>
      <c r="AK103" s="93" t="s">
        <v>162</v>
      </c>
      <c r="AL103" s="93" t="s">
        <v>163</v>
      </c>
      <c r="AM103" s="93" t="s">
        <v>164</v>
      </c>
      <c r="AN103" s="94" t="s">
        <v>165</v>
      </c>
      <c r="AP103" s="477" t="s">
        <v>327</v>
      </c>
      <c r="AQ103" s="93" t="s">
        <v>161</v>
      </c>
      <c r="AR103" s="93" t="s">
        <v>162</v>
      </c>
      <c r="AS103" s="93" t="s">
        <v>163</v>
      </c>
      <c r="AT103" s="93" t="s">
        <v>164</v>
      </c>
      <c r="AU103" s="94" t="s">
        <v>165</v>
      </c>
    </row>
    <row r="104" spans="1:47" s="1" customFormat="1" ht="18.75">
      <c r="A104" s="24"/>
      <c r="B104" s="200"/>
      <c r="C104" s="92"/>
      <c r="D104" s="100"/>
      <c r="E104" s="430"/>
      <c r="F104" s="3"/>
      <c r="G104" s="124" t="s">
        <v>173</v>
      </c>
      <c r="H104" s="195" t="e">
        <f t="array" ref="H104:L104">_xlfn.IFS(
     $G$59=1,'[3]031_43_子育て割合_2550'!$CE$160:$CI$160,
     $G$59=2,'[3]031_43_子育て割合_2550'!$AM$160:$AQ$160
)</f>
        <v>#DIV/0!</v>
      </c>
      <c r="I104" s="195" t="e">
        <v>#DIV/0!</v>
      </c>
      <c r="J104" s="195" t="e">
        <v>#DIV/0!</v>
      </c>
      <c r="K104" s="195" t="e">
        <v>#DIV/0!</v>
      </c>
      <c r="L104" s="193" t="e">
        <v>#DIV/0!</v>
      </c>
      <c r="M104" s="24"/>
      <c r="N104" s="124" t="s">
        <v>173</v>
      </c>
      <c r="O104" s="195" t="e">
        <f t="array" ref="O104:S104">_xlfn.IFS(
     $G$59=1,'[3]031_43_子育て割合_2550'!$CE$161:$CI$161,
     $G$59=2,'[3]031_43_子育て割合_2550'!$AM$161:$AQ$161
)</f>
        <v>#DIV/0!</v>
      </c>
      <c r="P104" s="195" t="e">
        <v>#DIV/0!</v>
      </c>
      <c r="Q104" s="195" t="e">
        <v>#DIV/0!</v>
      </c>
      <c r="R104" s="195" t="e">
        <v>#DIV/0!</v>
      </c>
      <c r="S104" s="193" t="e">
        <v>#DIV/0!</v>
      </c>
      <c r="U104" s="124" t="s">
        <v>173</v>
      </c>
      <c r="V104" s="195" t="e">
        <f t="array" ref="V104:Z104">_xlfn.IFS(
     $G$59=1,'[3]031_43_子育て割合_2550'!$CE$162:$CI$162,
     $G$59=2,'[3]031_43_子育て割合_2550'!$AM$162:$AQ$162
)</f>
        <v>#DIV/0!</v>
      </c>
      <c r="W104" s="195" t="e">
        <v>#DIV/0!</v>
      </c>
      <c r="X104" s="195" t="e">
        <v>#DIV/0!</v>
      </c>
      <c r="Y104" s="195" t="e">
        <v>#DIV/0!</v>
      </c>
      <c r="Z104" s="193" t="e">
        <v>#DIV/0!</v>
      </c>
      <c r="AB104" s="124" t="s">
        <v>173</v>
      </c>
      <c r="AC104" s="195" t="e">
        <f t="array" ref="AC104:AG104">_xlfn.IFS(
     $G$59=1,'[3]031_43_子育て割合_2550'!$CE$163:$CI$163,
     $G$59=2,'[3]031_43_子育て割合_2550'!$AM$163:$AQ$163
)</f>
        <v>#DIV/0!</v>
      </c>
      <c r="AD104" s="195" t="e">
        <v>#DIV/0!</v>
      </c>
      <c r="AE104" s="195" t="e">
        <v>#DIV/0!</v>
      </c>
      <c r="AF104" s="195" t="e">
        <v>#DIV/0!</v>
      </c>
      <c r="AG104" s="193" t="e">
        <v>#DIV/0!</v>
      </c>
      <c r="AI104" s="124" t="s">
        <v>173</v>
      </c>
      <c r="AJ104" s="195" t="e">
        <f t="array" ref="AJ104:AN104">_xlfn.IFS(
     $G$59=1,'[3]031_43_子育て割合_2550'!$CE$164:$CI$164,
     $G$59=2,'[3]031_43_子育て割合_2550'!$AM$164:$AQ$164
)</f>
        <v>#DIV/0!</v>
      </c>
      <c r="AK104" s="195" t="e">
        <v>#DIV/0!</v>
      </c>
      <c r="AL104" s="195" t="e">
        <v>#DIV/0!</v>
      </c>
      <c r="AM104" s="195" t="e">
        <v>#DIV/0!</v>
      </c>
      <c r="AN104" s="193" t="e">
        <v>#DIV/0!</v>
      </c>
      <c r="AP104" s="124" t="s">
        <v>173</v>
      </c>
      <c r="AQ104" s="195" t="e">
        <f t="array" ref="AQ104:AU104">_xlfn.IFS(
     $G$59=1,'[3]031_43_子育て割合_2550'!$CE$165:$CI$165,
     $G$59=2,'[3]031_43_子育て割合_2550'!$AM$165:$AQ$165
)</f>
        <v>#DIV/0!</v>
      </c>
      <c r="AR104" s="195" t="e">
        <v>#DIV/0!</v>
      </c>
      <c r="AS104" s="195" t="e">
        <v>#DIV/0!</v>
      </c>
      <c r="AT104" s="195" t="e">
        <v>#DIV/0!</v>
      </c>
      <c r="AU104" s="193" t="e">
        <v>#DIV/0!</v>
      </c>
    </row>
    <row r="105" spans="1:47" s="1" customFormat="1" ht="18.75">
      <c r="A105" s="24"/>
      <c r="B105" s="200"/>
      <c r="C105" s="92"/>
      <c r="D105" s="100"/>
      <c r="E105" s="430"/>
      <c r="F105" s="3"/>
      <c r="G105" s="124" t="s">
        <v>174</v>
      </c>
      <c r="H105" s="195" t="e">
        <f t="array" ref="H105:L105">_xlfn.IFS(
     $G$59=1,'[3]031_43_子育て割合_2550'!$CE$166:$CI$166,
     $G$59=2,'[3]031_43_子育て割合_2550'!$AM$166:$AQ$166
)</f>
        <v>#DIV/0!</v>
      </c>
      <c r="I105" s="195" t="e">
        <v>#DIV/0!</v>
      </c>
      <c r="J105" s="195" t="e">
        <v>#DIV/0!</v>
      </c>
      <c r="K105" s="195" t="e">
        <v>#DIV/0!</v>
      </c>
      <c r="L105" s="193" t="e">
        <v>#DIV/0!</v>
      </c>
      <c r="M105" s="24"/>
      <c r="N105" s="124" t="s">
        <v>174</v>
      </c>
      <c r="O105" s="195" t="e">
        <f t="array" ref="O105:S105">_xlfn.IFS(
     $G$59=1,'[3]031_43_子育て割合_2550'!$CE$167:$CI$167,
     $G$59=2,'[3]031_43_子育て割合_2550'!$AM$167:$AQ$167
)</f>
        <v>#DIV/0!</v>
      </c>
      <c r="P105" s="195" t="e">
        <v>#DIV/0!</v>
      </c>
      <c r="Q105" s="195" t="e">
        <v>#DIV/0!</v>
      </c>
      <c r="R105" s="195" t="e">
        <v>#DIV/0!</v>
      </c>
      <c r="S105" s="193" t="e">
        <v>#DIV/0!</v>
      </c>
      <c r="U105" s="124" t="s">
        <v>174</v>
      </c>
      <c r="V105" s="195" t="e">
        <f t="array" ref="V105:Z105">_xlfn.IFS(
     $G$59=1,'[3]031_43_子育て割合_2550'!$CE$168:$CI$168,
     $G$59=2,'[3]031_43_子育て割合_2550'!$AM$168:$AQ$168
)</f>
        <v>#DIV/0!</v>
      </c>
      <c r="W105" s="195" t="e">
        <v>#DIV/0!</v>
      </c>
      <c r="X105" s="195" t="e">
        <v>#DIV/0!</v>
      </c>
      <c r="Y105" s="195" t="e">
        <v>#DIV/0!</v>
      </c>
      <c r="Z105" s="193" t="e">
        <v>#DIV/0!</v>
      </c>
      <c r="AB105" s="124" t="s">
        <v>174</v>
      </c>
      <c r="AC105" s="195" t="e">
        <f t="array" ref="AC105:AG105">_xlfn.IFS(
     $G$59=1,'[3]031_43_子育て割合_2550'!$CE$169:$CI$169,
     $G$59=2,'[3]031_43_子育て割合_2550'!$AM$169:$AQ$169
)</f>
        <v>#DIV/0!</v>
      </c>
      <c r="AD105" s="195" t="e">
        <v>#DIV/0!</v>
      </c>
      <c r="AE105" s="195" t="e">
        <v>#DIV/0!</v>
      </c>
      <c r="AF105" s="195" t="e">
        <v>#DIV/0!</v>
      </c>
      <c r="AG105" s="193" t="e">
        <v>#DIV/0!</v>
      </c>
      <c r="AI105" s="124" t="s">
        <v>174</v>
      </c>
      <c r="AJ105" s="195" t="e">
        <f t="array" ref="AJ105:AN105">_xlfn.IFS(
     $G$59=1,'[3]031_43_子育て割合_2550'!$CE$170:$CI$170,
     $G$59=2,'[3]031_43_子育て割合_2550'!$AM$170:$AQ$170
)</f>
        <v>#DIV/0!</v>
      </c>
      <c r="AK105" s="195" t="e">
        <v>#DIV/0!</v>
      </c>
      <c r="AL105" s="195" t="e">
        <v>#DIV/0!</v>
      </c>
      <c r="AM105" s="195" t="e">
        <v>#DIV/0!</v>
      </c>
      <c r="AN105" s="193" t="e">
        <v>#DIV/0!</v>
      </c>
      <c r="AP105" s="124" t="s">
        <v>174</v>
      </c>
      <c r="AQ105" s="195" t="e">
        <f t="array" ref="AQ105:AU105">_xlfn.IFS(
     $G$59=1,'[3]031_43_子育て割合_2550'!$CE$171:$CI$171,
     $G$59=2,'[3]031_43_子育て割合_2550'!$AM$171:$AQ$171
)</f>
        <v>#DIV/0!</v>
      </c>
      <c r="AR105" s="195" t="e">
        <v>#DIV/0!</v>
      </c>
      <c r="AS105" s="195" t="e">
        <v>#DIV/0!</v>
      </c>
      <c r="AT105" s="195" t="e">
        <v>#DIV/0!</v>
      </c>
      <c r="AU105" s="193" t="e">
        <v>#DIV/0!</v>
      </c>
    </row>
    <row r="106" spans="1:47" s="1" customFormat="1" ht="18.75">
      <c r="A106" s="24"/>
      <c r="B106" s="200"/>
      <c r="C106" s="92"/>
      <c r="D106" s="100"/>
      <c r="E106" s="430"/>
      <c r="F106" s="3"/>
      <c r="G106" s="124" t="s">
        <v>175</v>
      </c>
      <c r="H106" s="195" t="e">
        <f t="array" ref="H106:L106">_xlfn.IFS(
     $G$59=1,'[3]031_43_子育て割合_2550'!$CE$172:$CI$172,
     $G$59=2,'[3]031_43_子育て割合_2550'!$AM$172:$AQ$172
)</f>
        <v>#DIV/0!</v>
      </c>
      <c r="I106" s="195" t="e">
        <v>#DIV/0!</v>
      </c>
      <c r="J106" s="195" t="e">
        <v>#DIV/0!</v>
      </c>
      <c r="K106" s="195" t="e">
        <v>#DIV/0!</v>
      </c>
      <c r="L106" s="193" t="e">
        <v>#DIV/0!</v>
      </c>
      <c r="M106" s="24"/>
      <c r="N106" s="124" t="s">
        <v>175</v>
      </c>
      <c r="O106" s="195" t="e">
        <f t="array" ref="O106:S106">_xlfn.IFS(
     $G$59=1,'[3]031_43_子育て割合_2550'!$CE$173:$CI$173,
     $G$59=2,'[3]031_43_子育て割合_2550'!$AM$173:$AQ$173
)</f>
        <v>#DIV/0!</v>
      </c>
      <c r="P106" s="195" t="e">
        <v>#DIV/0!</v>
      </c>
      <c r="Q106" s="195" t="e">
        <v>#DIV/0!</v>
      </c>
      <c r="R106" s="195" t="e">
        <v>#DIV/0!</v>
      </c>
      <c r="S106" s="193" t="e">
        <v>#DIV/0!</v>
      </c>
      <c r="U106" s="124" t="s">
        <v>175</v>
      </c>
      <c r="V106" s="195" t="e">
        <f t="array" ref="V106:Z106">_xlfn.IFS(
     $G$59=1,'[3]031_43_子育て割合_2550'!$CE$174:$CI$174,
     $G$59=2,'[3]031_43_子育て割合_2550'!$AM$174:$AQ$174
)</f>
        <v>#DIV/0!</v>
      </c>
      <c r="W106" s="195" t="e">
        <v>#DIV/0!</v>
      </c>
      <c r="X106" s="195" t="e">
        <v>#DIV/0!</v>
      </c>
      <c r="Y106" s="195" t="e">
        <v>#DIV/0!</v>
      </c>
      <c r="Z106" s="193" t="e">
        <v>#DIV/0!</v>
      </c>
      <c r="AB106" s="124" t="s">
        <v>175</v>
      </c>
      <c r="AC106" s="195" t="e">
        <f t="array" ref="AC106:AG106">_xlfn.IFS(
     $G$59=1,'[3]031_43_子育て割合_2550'!$CE$175:$CI$175,
     $G$59=2,'[3]031_43_子育て割合_2550'!$AM$175:$AQ$175
)</f>
        <v>#DIV/0!</v>
      </c>
      <c r="AD106" s="195" t="e">
        <v>#DIV/0!</v>
      </c>
      <c r="AE106" s="195" t="e">
        <v>#DIV/0!</v>
      </c>
      <c r="AF106" s="195" t="e">
        <v>#DIV/0!</v>
      </c>
      <c r="AG106" s="193" t="e">
        <v>#DIV/0!</v>
      </c>
      <c r="AI106" s="124" t="s">
        <v>175</v>
      </c>
      <c r="AJ106" s="195" t="e">
        <f t="array" ref="AJ106:AN106">_xlfn.IFS(
     $G$59=1,'[3]031_43_子育て割合_2550'!$CE$176:$CI$176,
     $G$59=2,'[3]031_43_子育て割合_2550'!$AM$176:$AQ$176
)</f>
        <v>#DIV/0!</v>
      </c>
      <c r="AK106" s="195" t="e">
        <v>#DIV/0!</v>
      </c>
      <c r="AL106" s="195" t="e">
        <v>#DIV/0!</v>
      </c>
      <c r="AM106" s="195" t="e">
        <v>#DIV/0!</v>
      </c>
      <c r="AN106" s="193" t="e">
        <v>#DIV/0!</v>
      </c>
      <c r="AP106" s="124" t="s">
        <v>175</v>
      </c>
      <c r="AQ106" s="195" t="e">
        <f t="array" ref="AQ106:AU106">_xlfn.IFS(
     $G$59=1,'[3]031_43_子育て割合_2550'!$CE$177:$CI$177,
     $G$59=2,'[3]031_43_子育て割合_2550'!$AM$177:$AQ$177
)</f>
        <v>#DIV/0!</v>
      </c>
      <c r="AR106" s="195" t="e">
        <v>#DIV/0!</v>
      </c>
      <c r="AS106" s="195" t="e">
        <v>#DIV/0!</v>
      </c>
      <c r="AT106" s="195" t="e">
        <v>#DIV/0!</v>
      </c>
      <c r="AU106" s="193" t="e">
        <v>#DIV/0!</v>
      </c>
    </row>
    <row r="107" spans="1:47" s="1" customFormat="1" ht="18.75">
      <c r="A107" s="24"/>
      <c r="B107" s="200"/>
      <c r="C107" s="92"/>
      <c r="D107" s="100"/>
      <c r="E107" s="430"/>
      <c r="F107" s="3"/>
      <c r="G107" s="124" t="s">
        <v>176</v>
      </c>
      <c r="H107" s="195" t="e">
        <f t="array" ref="H107:L107">_xlfn.IFS(
     $G$59=1,'[3]031_43_子育て割合_2550'!$CE$178:$CI$178,
     $G$59=2,'[3]031_43_子育て割合_2550'!$AM$178:$AQ$178
)</f>
        <v>#DIV/0!</v>
      </c>
      <c r="I107" s="195" t="e">
        <v>#DIV/0!</v>
      </c>
      <c r="J107" s="195" t="e">
        <v>#DIV/0!</v>
      </c>
      <c r="K107" s="195" t="e">
        <v>#DIV/0!</v>
      </c>
      <c r="L107" s="193" t="e">
        <v>#DIV/0!</v>
      </c>
      <c r="M107" s="24"/>
      <c r="N107" s="124" t="s">
        <v>176</v>
      </c>
      <c r="O107" s="195" t="e">
        <f t="array" ref="O107:S107">_xlfn.IFS(
     $G$59=1,'[3]031_43_子育て割合_2550'!$CE$179:$CI$179,
     $G$59=2,'[3]031_43_子育て割合_2550'!$AM$179:$AQ$179
)</f>
        <v>#DIV/0!</v>
      </c>
      <c r="P107" s="195" t="e">
        <v>#DIV/0!</v>
      </c>
      <c r="Q107" s="195" t="e">
        <v>#DIV/0!</v>
      </c>
      <c r="R107" s="195" t="e">
        <v>#DIV/0!</v>
      </c>
      <c r="S107" s="193" t="e">
        <v>#DIV/0!</v>
      </c>
      <c r="U107" s="124" t="s">
        <v>176</v>
      </c>
      <c r="V107" s="195" t="e">
        <f t="array" ref="V107:Z107">_xlfn.IFS(
     $G$59=1,'[3]031_43_子育て割合_2550'!$CE$180:$CI$180,
     $G$59=2,'[3]031_43_子育て割合_2550'!$AM$180:$AQ$180
)</f>
        <v>#DIV/0!</v>
      </c>
      <c r="W107" s="195" t="e">
        <v>#DIV/0!</v>
      </c>
      <c r="X107" s="195" t="e">
        <v>#DIV/0!</v>
      </c>
      <c r="Y107" s="195" t="e">
        <v>#DIV/0!</v>
      </c>
      <c r="Z107" s="193" t="e">
        <v>#DIV/0!</v>
      </c>
      <c r="AB107" s="124" t="s">
        <v>176</v>
      </c>
      <c r="AC107" s="195" t="e">
        <f t="array" ref="AC107:AG107">_xlfn.IFS(
     $G$59=1,'[3]031_43_子育て割合_2550'!$CE$181:$CI$181,
     $G$59=2,'[3]031_43_子育て割合_2550'!$AM$181:$AQ$181
)</f>
        <v>#DIV/0!</v>
      </c>
      <c r="AD107" s="195" t="e">
        <v>#DIV/0!</v>
      </c>
      <c r="AE107" s="195" t="e">
        <v>#DIV/0!</v>
      </c>
      <c r="AF107" s="195" t="e">
        <v>#DIV/0!</v>
      </c>
      <c r="AG107" s="193" t="e">
        <v>#DIV/0!</v>
      </c>
      <c r="AI107" s="124" t="s">
        <v>176</v>
      </c>
      <c r="AJ107" s="195" t="e">
        <f t="array" ref="AJ107:AN107">_xlfn.IFS(
     $G$59=1,'[3]031_43_子育て割合_2550'!$CE$182:$CI$182,
     $G$59=2,'[3]031_43_子育て割合_2550'!$AM$182:$AQ$182
)</f>
        <v>#DIV/0!</v>
      </c>
      <c r="AK107" s="195" t="e">
        <v>#DIV/0!</v>
      </c>
      <c r="AL107" s="195" t="e">
        <v>#DIV/0!</v>
      </c>
      <c r="AM107" s="195" t="e">
        <v>#DIV/0!</v>
      </c>
      <c r="AN107" s="193" t="e">
        <v>#DIV/0!</v>
      </c>
      <c r="AP107" s="124" t="s">
        <v>176</v>
      </c>
      <c r="AQ107" s="195" t="e">
        <f t="array" ref="AQ107:AU107">_xlfn.IFS(
     $G$59=1,'[3]031_43_子育て割合_2550'!$CE$183:$CI$183,
     $G$59=2,'[3]031_43_子育て割合_2550'!$AM$183:$AQ$183
)</f>
        <v>#DIV/0!</v>
      </c>
      <c r="AR107" s="195" t="e">
        <v>#DIV/0!</v>
      </c>
      <c r="AS107" s="195" t="e">
        <v>#DIV/0!</v>
      </c>
      <c r="AT107" s="195" t="e">
        <v>#DIV/0!</v>
      </c>
      <c r="AU107" s="193" t="e">
        <v>#DIV/0!</v>
      </c>
    </row>
    <row r="108" spans="1:47" s="1" customFormat="1" ht="18.75">
      <c r="A108" s="24"/>
      <c r="B108" s="200"/>
      <c r="C108" s="92"/>
      <c r="D108" s="100"/>
      <c r="E108" s="430"/>
      <c r="F108" s="3"/>
      <c r="G108" s="125" t="s">
        <v>154</v>
      </c>
      <c r="H108" s="197" t="e">
        <f t="array" ref="H108:L108">_xlfn.IFS(
     $G$59=1,'[3]031_43_子育て割合_2550'!$CE$184:$CI$184,
     $G$59=2,'[3]031_43_子育て割合_2550'!$AM$184:$AQ$184
)</f>
        <v>#DIV/0!</v>
      </c>
      <c r="I108" s="197" t="e">
        <v>#DIV/0!</v>
      </c>
      <c r="J108" s="197" t="e">
        <v>#DIV/0!</v>
      </c>
      <c r="K108" s="197" t="e">
        <v>#DIV/0!</v>
      </c>
      <c r="L108" s="194" t="e">
        <v>#DIV/0!</v>
      </c>
      <c r="M108" s="24"/>
      <c r="N108" s="125" t="s">
        <v>154</v>
      </c>
      <c r="O108" s="197" t="e">
        <f t="array" ref="O108:S108">_xlfn.IFS(
     $G$59=1,'[3]031_43_子育て割合_2550'!$CE$185:$CI$185,
     $G$59=2,'[3]031_43_子育て割合_2550'!$AM$185:$AQ$185
)</f>
        <v>#DIV/0!</v>
      </c>
      <c r="P108" s="197" t="e">
        <v>#DIV/0!</v>
      </c>
      <c r="Q108" s="197" t="e">
        <v>#DIV/0!</v>
      </c>
      <c r="R108" s="197" t="e">
        <v>#DIV/0!</v>
      </c>
      <c r="S108" s="194" t="e">
        <v>#DIV/0!</v>
      </c>
      <c r="U108" s="125" t="s">
        <v>154</v>
      </c>
      <c r="V108" s="197" t="e">
        <f t="array" ref="V108:Z108">_xlfn.IFS(
     $G$59=1,'[3]031_43_子育て割合_2550'!$CE$186:$CI$186,
     $G$59=2,'[3]031_43_子育て割合_2550'!$AM$186:$AQ$186
)</f>
        <v>#DIV/0!</v>
      </c>
      <c r="W108" s="197" t="e">
        <v>#DIV/0!</v>
      </c>
      <c r="X108" s="197" t="e">
        <v>#DIV/0!</v>
      </c>
      <c r="Y108" s="197" t="e">
        <v>#DIV/0!</v>
      </c>
      <c r="Z108" s="194" t="e">
        <v>#DIV/0!</v>
      </c>
      <c r="AB108" s="125" t="s">
        <v>154</v>
      </c>
      <c r="AC108" s="197" t="e">
        <f t="array" ref="AC108:AG108">_xlfn.IFS(
     $G$59=1,'[3]031_43_子育て割合_2550'!$CE$187:$CI$187,
     $G$59=2,'[3]031_43_子育て割合_2550'!$AM$187:$AQ$187
)</f>
        <v>#DIV/0!</v>
      </c>
      <c r="AD108" s="197" t="e">
        <v>#DIV/0!</v>
      </c>
      <c r="AE108" s="197" t="e">
        <v>#DIV/0!</v>
      </c>
      <c r="AF108" s="197" t="e">
        <v>#DIV/0!</v>
      </c>
      <c r="AG108" s="194" t="e">
        <v>#DIV/0!</v>
      </c>
      <c r="AI108" s="125" t="s">
        <v>154</v>
      </c>
      <c r="AJ108" s="197" t="e">
        <f t="array" ref="AJ108:AN108">_xlfn.IFS(
     $G$59=1,'[3]031_43_子育て割合_2550'!$CE$188:$CI$188,
     $G$59=2,'[3]031_43_子育て割合_2550'!$AM$188:$AQ$188
)</f>
        <v>#DIV/0!</v>
      </c>
      <c r="AK108" s="197" t="e">
        <v>#DIV/0!</v>
      </c>
      <c r="AL108" s="197" t="e">
        <v>#DIV/0!</v>
      </c>
      <c r="AM108" s="197" t="e">
        <v>#DIV/0!</v>
      </c>
      <c r="AN108" s="194" t="e">
        <v>#DIV/0!</v>
      </c>
      <c r="AP108" s="125" t="s">
        <v>154</v>
      </c>
      <c r="AQ108" s="197" t="e">
        <f t="array" ref="AQ108:AU108">_xlfn.IFS(
     $G$59=1,'[3]031_43_子育て割合_2550'!$CE$189:$CI$189,
     $G$59=2,'[3]031_43_子育て割合_2550'!$AM$189:$AQ$189
)</f>
        <v>#DIV/0!</v>
      </c>
      <c r="AR108" s="197" t="e">
        <v>#DIV/0!</v>
      </c>
      <c r="AS108" s="197" t="e">
        <v>#DIV/0!</v>
      </c>
      <c r="AT108" s="197" t="e">
        <v>#DIV/0!</v>
      </c>
      <c r="AU108" s="194" t="e">
        <v>#DIV/0!</v>
      </c>
    </row>
    <row r="109" spans="1:47" s="1" customFormat="1" ht="18.75">
      <c r="A109" s="24"/>
      <c r="B109" s="200"/>
      <c r="C109" s="92"/>
      <c r="D109" s="100"/>
      <c r="E109" s="430"/>
      <c r="F109" s="3"/>
      <c r="G109" s="3"/>
      <c r="H109" s="433"/>
      <c r="I109" s="24"/>
      <c r="J109" s="24"/>
      <c r="K109" s="24"/>
      <c r="L109" s="24"/>
      <c r="M109" s="24"/>
      <c r="N109" s="24"/>
      <c r="O109" s="433"/>
      <c r="P109" s="24"/>
      <c r="Q109" s="24"/>
      <c r="R109" s="24"/>
      <c r="S109" s="24"/>
      <c r="V109" s="433"/>
      <c r="W109" s="24"/>
      <c r="X109" s="24"/>
      <c r="Y109" s="24"/>
      <c r="Z109" s="24"/>
      <c r="AC109" s="433"/>
      <c r="AD109" s="24"/>
      <c r="AE109" s="24"/>
      <c r="AF109" s="24"/>
      <c r="AG109" s="24"/>
      <c r="AJ109" s="433"/>
      <c r="AK109" s="24"/>
      <c r="AL109" s="24"/>
      <c r="AM109" s="24"/>
      <c r="AN109" s="24"/>
      <c r="AQ109" s="433"/>
      <c r="AR109" s="24"/>
      <c r="AS109" s="24"/>
      <c r="AT109" s="24"/>
      <c r="AU109" s="24"/>
    </row>
    <row r="110" spans="1:47" s="1" customFormat="1" ht="18.75">
      <c r="A110" s="24"/>
      <c r="B110" s="200"/>
      <c r="C110" s="92"/>
      <c r="D110" s="100"/>
      <c r="E110" s="3" t="s">
        <v>431</v>
      </c>
      <c r="G110" s="3"/>
      <c r="H110" s="433"/>
      <c r="I110" s="24"/>
      <c r="J110" s="24"/>
      <c r="K110" s="24"/>
      <c r="L110" s="24"/>
      <c r="M110" s="24"/>
      <c r="N110" s="24"/>
      <c r="O110" s="433"/>
      <c r="P110" s="24"/>
      <c r="Q110" s="24"/>
      <c r="R110" s="24"/>
      <c r="S110" s="24"/>
      <c r="V110" s="433"/>
      <c r="W110" s="24"/>
      <c r="X110" s="24"/>
      <c r="Y110" s="24"/>
      <c r="Z110" s="24"/>
      <c r="AC110" s="433"/>
      <c r="AD110" s="24"/>
      <c r="AE110" s="24"/>
      <c r="AF110" s="24"/>
      <c r="AG110" s="24"/>
      <c r="AJ110" s="433"/>
      <c r="AK110" s="24"/>
      <c r="AL110" s="24"/>
      <c r="AM110" s="24"/>
      <c r="AN110" s="24"/>
      <c r="AQ110" s="433"/>
      <c r="AR110" s="24"/>
      <c r="AS110" s="24"/>
      <c r="AT110" s="24"/>
      <c r="AU110" s="24"/>
    </row>
    <row r="111" spans="1:47" s="1" customFormat="1" ht="18.75">
      <c r="A111" s="24"/>
      <c r="B111" s="200"/>
      <c r="C111" s="92"/>
      <c r="D111" s="100"/>
      <c r="E111" s="430"/>
      <c r="F111" s="505" t="s">
        <v>418</v>
      </c>
      <c r="G111" s="3"/>
      <c r="H111" s="433"/>
      <c r="I111" s="24"/>
      <c r="J111" s="24"/>
      <c r="K111" s="24"/>
      <c r="L111" s="24"/>
      <c r="M111" s="24"/>
      <c r="N111" s="24"/>
      <c r="O111" s="433"/>
      <c r="P111" s="24"/>
      <c r="Q111" s="24"/>
      <c r="R111" s="24"/>
      <c r="S111" s="24"/>
      <c r="V111" s="433"/>
      <c r="W111" s="24"/>
      <c r="X111" s="24"/>
      <c r="Y111" s="24"/>
      <c r="Z111" s="24"/>
      <c r="AC111" s="433"/>
      <c r="AD111" s="24"/>
      <c r="AE111" s="24"/>
      <c r="AF111" s="24"/>
      <c r="AG111" s="24"/>
      <c r="AJ111" s="433"/>
      <c r="AK111" s="24"/>
      <c r="AL111" s="24"/>
      <c r="AM111" s="24"/>
      <c r="AN111" s="24"/>
      <c r="AQ111" s="433"/>
      <c r="AR111" s="24"/>
      <c r="AS111" s="24"/>
      <c r="AT111" s="24"/>
      <c r="AU111" s="24"/>
    </row>
    <row r="112" spans="1:47" s="1" customFormat="1" ht="18.75">
      <c r="A112" s="24"/>
      <c r="B112" s="200"/>
      <c r="C112" s="92"/>
      <c r="D112" s="100"/>
      <c r="E112" s="430"/>
      <c r="F112" s="3"/>
      <c r="G112" s="3" t="s">
        <v>96</v>
      </c>
      <c r="N112" s="3" t="s">
        <v>97</v>
      </c>
      <c r="U112" s="3" t="s">
        <v>98</v>
      </c>
      <c r="AB112" s="3" t="s">
        <v>99</v>
      </c>
      <c r="AI112" s="3" t="s">
        <v>100</v>
      </c>
      <c r="AP112" s="3" t="s">
        <v>101</v>
      </c>
    </row>
    <row r="113" spans="1:47" s="1" customFormat="1" ht="18.75">
      <c r="A113" s="24"/>
      <c r="B113" s="200"/>
      <c r="C113" s="92"/>
      <c r="D113" s="100"/>
      <c r="E113" s="430"/>
      <c r="F113" s="3"/>
      <c r="G113" s="477" t="s">
        <v>327</v>
      </c>
      <c r="H113" s="93" t="s">
        <v>161</v>
      </c>
      <c r="I113" s="93" t="s">
        <v>162</v>
      </c>
      <c r="J113" s="93" t="s">
        <v>163</v>
      </c>
      <c r="K113" s="93" t="s">
        <v>164</v>
      </c>
      <c r="L113" s="94" t="s">
        <v>165</v>
      </c>
      <c r="N113" s="477" t="s">
        <v>327</v>
      </c>
      <c r="O113" s="93" t="s">
        <v>161</v>
      </c>
      <c r="P113" s="93" t="s">
        <v>162</v>
      </c>
      <c r="Q113" s="93" t="s">
        <v>163</v>
      </c>
      <c r="R113" s="93" t="s">
        <v>164</v>
      </c>
      <c r="S113" s="94" t="s">
        <v>165</v>
      </c>
      <c r="U113" s="477" t="s">
        <v>327</v>
      </c>
      <c r="V113" s="93" t="s">
        <v>161</v>
      </c>
      <c r="W113" s="93" t="s">
        <v>162</v>
      </c>
      <c r="X113" s="93" t="s">
        <v>163</v>
      </c>
      <c r="Y113" s="93" t="s">
        <v>164</v>
      </c>
      <c r="Z113" s="94" t="s">
        <v>165</v>
      </c>
      <c r="AB113" s="477" t="s">
        <v>327</v>
      </c>
      <c r="AC113" s="93" t="s">
        <v>161</v>
      </c>
      <c r="AD113" s="93" t="s">
        <v>162</v>
      </c>
      <c r="AE113" s="93" t="s">
        <v>163</v>
      </c>
      <c r="AF113" s="93" t="s">
        <v>164</v>
      </c>
      <c r="AG113" s="94" t="s">
        <v>165</v>
      </c>
      <c r="AI113" s="477" t="s">
        <v>327</v>
      </c>
      <c r="AJ113" s="93" t="s">
        <v>161</v>
      </c>
      <c r="AK113" s="93" t="s">
        <v>162</v>
      </c>
      <c r="AL113" s="93" t="s">
        <v>163</v>
      </c>
      <c r="AM113" s="93" t="s">
        <v>164</v>
      </c>
      <c r="AN113" s="94" t="s">
        <v>165</v>
      </c>
      <c r="AP113" s="477" t="s">
        <v>327</v>
      </c>
      <c r="AQ113" s="93" t="s">
        <v>161</v>
      </c>
      <c r="AR113" s="93" t="s">
        <v>162</v>
      </c>
      <c r="AS113" s="93" t="s">
        <v>163</v>
      </c>
      <c r="AT113" s="93" t="s">
        <v>164</v>
      </c>
      <c r="AU113" s="94" t="s">
        <v>165</v>
      </c>
    </row>
    <row r="114" spans="1:47" s="1" customFormat="1" ht="18.75">
      <c r="A114" s="24"/>
      <c r="B114" s="200"/>
      <c r="C114" s="92"/>
      <c r="D114" s="100"/>
      <c r="E114" s="430"/>
      <c r="F114" s="3"/>
      <c r="G114" s="124" t="s">
        <v>173</v>
      </c>
      <c r="H114" s="195" t="e">
        <f t="array" ref="H114:L114">_xlfn.IFS(
     $G$59=1,'[3]031_44_子育て(ひとり親)割合_2550'!$BW$161:$CA$161,
     $G$59=2,'[3]031_44_子育て(ひとり親)割合_2550'!$AE$161:$AI$161
)</f>
        <v>#DIV/0!</v>
      </c>
      <c r="I114" s="195" t="e">
        <v>#DIV/0!</v>
      </c>
      <c r="J114" s="195" t="e">
        <v>#DIV/0!</v>
      </c>
      <c r="K114" s="195" t="e">
        <v>#DIV/0!</v>
      </c>
      <c r="L114" s="193" t="e">
        <v>#DIV/0!</v>
      </c>
      <c r="N114" s="124" t="s">
        <v>173</v>
      </c>
      <c r="O114" s="195" t="e">
        <f t="array" ref="O114:S114">_xlfn.IFS(
     $G$59=1,'[3]031_44_子育て(ひとり親)割合_2550'!$BW$162:$CA$162,
     $G$59=2,'[3]031_44_子育て(ひとり親)割合_2550'!$AE$162:$AI$162
)</f>
        <v>#DIV/0!</v>
      </c>
      <c r="P114" s="195" t="e">
        <v>#DIV/0!</v>
      </c>
      <c r="Q114" s="195" t="e">
        <v>#DIV/0!</v>
      </c>
      <c r="R114" s="195" t="e">
        <v>#DIV/0!</v>
      </c>
      <c r="S114" s="193" t="e">
        <v>#DIV/0!</v>
      </c>
      <c r="U114" s="124" t="s">
        <v>173</v>
      </c>
      <c r="V114" s="195" t="e">
        <f t="array" ref="V114:Z114">_xlfn.IFS(
     $G$59=1,'[3]031_44_子育て(ひとり親)割合_2550'!$BW$163:$CA$163,
     $G$59=2,'[3]031_44_子育て(ひとり親)割合_2550'!$AE$163:$AI$163
)</f>
        <v>#DIV/0!</v>
      </c>
      <c r="W114" s="195" t="e">
        <v>#DIV/0!</v>
      </c>
      <c r="X114" s="195" t="e">
        <v>#DIV/0!</v>
      </c>
      <c r="Y114" s="195" t="e">
        <v>#DIV/0!</v>
      </c>
      <c r="Z114" s="193" t="e">
        <v>#DIV/0!</v>
      </c>
      <c r="AB114" s="124" t="s">
        <v>173</v>
      </c>
      <c r="AC114" s="195" t="e">
        <f t="array" ref="AC114:AG114">_xlfn.IFS(
     $G$59=1,'[3]031_44_子育て(ひとり親)割合_2550'!$BW$164:$CA$164,
     $G$59=2,'[3]031_44_子育て(ひとり親)割合_2550'!$AE$164:$AI$164
)</f>
        <v>#DIV/0!</v>
      </c>
      <c r="AD114" s="195" t="e">
        <v>#DIV/0!</v>
      </c>
      <c r="AE114" s="195" t="e">
        <v>#DIV/0!</v>
      </c>
      <c r="AF114" s="195" t="e">
        <v>#DIV/0!</v>
      </c>
      <c r="AG114" s="193" t="e">
        <v>#DIV/0!</v>
      </c>
      <c r="AI114" s="124" t="s">
        <v>173</v>
      </c>
      <c r="AJ114" s="195" t="e">
        <f t="array" ref="AJ114:AN114">_xlfn.IFS(
     $G$59=1,'[3]031_44_子育て(ひとり親)割合_2550'!$BW$165:$CA$165,
     $G$59=2,'[3]031_44_子育て(ひとり親)割合_2550'!$AE$165:$AI$165
)</f>
        <v>#DIV/0!</v>
      </c>
      <c r="AK114" s="195" t="e">
        <v>#DIV/0!</v>
      </c>
      <c r="AL114" s="195" t="e">
        <v>#DIV/0!</v>
      </c>
      <c r="AM114" s="195" t="e">
        <v>#DIV/0!</v>
      </c>
      <c r="AN114" s="193" t="e">
        <v>#DIV/0!</v>
      </c>
      <c r="AP114" s="124" t="s">
        <v>173</v>
      </c>
      <c r="AQ114" s="195" t="e">
        <f t="array" ref="AQ114:AU114">_xlfn.IFS(
     $G$59=1,'[3]031_44_子育て(ひとり親)割合_2550'!$BW$166:$CA$166,
     $G$59=2,'[3]031_44_子育て(ひとり親)割合_2550'!$AE$166:$AI$166
)</f>
        <v>#DIV/0!</v>
      </c>
      <c r="AR114" s="195" t="e">
        <v>#DIV/0!</v>
      </c>
      <c r="AS114" s="195" t="e">
        <v>#DIV/0!</v>
      </c>
      <c r="AT114" s="195" t="e">
        <v>#DIV/0!</v>
      </c>
      <c r="AU114" s="193" t="e">
        <v>#DIV/0!</v>
      </c>
    </row>
    <row r="115" spans="1:47" s="1" customFormat="1" ht="18.75">
      <c r="A115" s="24"/>
      <c r="B115" s="200"/>
      <c r="C115" s="92"/>
      <c r="D115" s="100"/>
      <c r="E115" s="430"/>
      <c r="F115" s="3"/>
      <c r="G115" s="124" t="s">
        <v>174</v>
      </c>
      <c r="H115" s="195" t="e">
        <f t="array" ref="H115:L115">_xlfn.IFS(
     $G$59=1,'[3]031_44_子育て(ひとり親)割合_2550'!$BW$167:$CA$167,
     $G$59=2,'[3]031_44_子育て(ひとり親)割合_2550'!$AE$167:$AI$167
)</f>
        <v>#DIV/0!</v>
      </c>
      <c r="I115" s="195" t="e">
        <v>#DIV/0!</v>
      </c>
      <c r="J115" s="195" t="e">
        <v>#DIV/0!</v>
      </c>
      <c r="K115" s="195" t="e">
        <v>#DIV/0!</v>
      </c>
      <c r="L115" s="193" t="e">
        <v>#DIV/0!</v>
      </c>
      <c r="N115" s="124" t="s">
        <v>174</v>
      </c>
      <c r="O115" s="195" t="e">
        <f t="array" ref="O115:S115">_xlfn.IFS(
     $G$59=1,'[3]031_44_子育て(ひとり親)割合_2550'!$BW$168:$CA$168,
     $G$59=2,'[3]031_44_子育て(ひとり親)割合_2550'!$AE$168:$AI$168
)</f>
        <v>#DIV/0!</v>
      </c>
      <c r="P115" s="195" t="e">
        <v>#DIV/0!</v>
      </c>
      <c r="Q115" s="195" t="e">
        <v>#DIV/0!</v>
      </c>
      <c r="R115" s="195" t="e">
        <v>#DIV/0!</v>
      </c>
      <c r="S115" s="193" t="e">
        <v>#DIV/0!</v>
      </c>
      <c r="U115" s="124" t="s">
        <v>174</v>
      </c>
      <c r="V115" s="195" t="e">
        <f t="array" ref="V115:Z115">_xlfn.IFS(
     $G$59=1,'[3]031_44_子育て(ひとり親)割合_2550'!$BW$169:$CA$169,
     $G$59=2,'[3]031_44_子育て(ひとり親)割合_2550'!$AE$169:$AI$169
)</f>
        <v>#DIV/0!</v>
      </c>
      <c r="W115" s="195" t="e">
        <v>#DIV/0!</v>
      </c>
      <c r="X115" s="195" t="e">
        <v>#DIV/0!</v>
      </c>
      <c r="Y115" s="195" t="e">
        <v>#DIV/0!</v>
      </c>
      <c r="Z115" s="193" t="e">
        <v>#DIV/0!</v>
      </c>
      <c r="AB115" s="124" t="s">
        <v>174</v>
      </c>
      <c r="AC115" s="195" t="e">
        <f t="array" ref="AC115:AG115">_xlfn.IFS(
     $G$59=1,'[3]031_44_子育て(ひとり親)割合_2550'!$BW$170:$CA$170,
     $G$59=2,'[3]031_44_子育て(ひとり親)割合_2550'!$AE$170:$AI$170
)</f>
        <v>#DIV/0!</v>
      </c>
      <c r="AD115" s="195" t="e">
        <v>#DIV/0!</v>
      </c>
      <c r="AE115" s="195" t="e">
        <v>#DIV/0!</v>
      </c>
      <c r="AF115" s="195" t="e">
        <v>#DIV/0!</v>
      </c>
      <c r="AG115" s="193" t="e">
        <v>#DIV/0!</v>
      </c>
      <c r="AI115" s="124" t="s">
        <v>174</v>
      </c>
      <c r="AJ115" s="195" t="e">
        <f t="array" ref="AJ115:AN115">_xlfn.IFS(
     $G$59=1,'[3]031_44_子育て(ひとり親)割合_2550'!$BW$171:$CA$171,
     $G$59=2,'[3]031_44_子育て(ひとり親)割合_2550'!$AE$171:$AI$171
)</f>
        <v>#DIV/0!</v>
      </c>
      <c r="AK115" s="195" t="e">
        <v>#DIV/0!</v>
      </c>
      <c r="AL115" s="195" t="e">
        <v>#DIV/0!</v>
      </c>
      <c r="AM115" s="195" t="e">
        <v>#DIV/0!</v>
      </c>
      <c r="AN115" s="193" t="e">
        <v>#DIV/0!</v>
      </c>
      <c r="AP115" s="124" t="s">
        <v>174</v>
      </c>
      <c r="AQ115" s="195" t="e">
        <f t="array" ref="AQ115:AU115">_xlfn.IFS(
     $G$59=1,'[3]031_44_子育て(ひとり親)割合_2550'!$BW$172:$CA$172,
     $G$59=2,'[3]031_44_子育て(ひとり親)割合_2550'!$AE$172:$AI$172
)</f>
        <v>#DIV/0!</v>
      </c>
      <c r="AR115" s="195" t="e">
        <v>#DIV/0!</v>
      </c>
      <c r="AS115" s="195" t="e">
        <v>#DIV/0!</v>
      </c>
      <c r="AT115" s="195" t="e">
        <v>#DIV/0!</v>
      </c>
      <c r="AU115" s="193" t="e">
        <v>#DIV/0!</v>
      </c>
    </row>
    <row r="116" spans="1:47" s="1" customFormat="1" ht="18.75">
      <c r="A116" s="24"/>
      <c r="B116" s="200"/>
      <c r="C116" s="92"/>
      <c r="D116" s="100"/>
      <c r="E116" s="430"/>
      <c r="F116" s="3"/>
      <c r="G116" s="124" t="s">
        <v>175</v>
      </c>
      <c r="H116" s="195" t="e">
        <f t="array" ref="H116:L116">_xlfn.IFS(
     $G$59=1,'[3]031_44_子育て(ひとり親)割合_2550'!$BW$173:$CA$173,
     $G$59=2,'[3]031_44_子育て(ひとり親)割合_2550'!$AE$173:$AI$173
)</f>
        <v>#DIV/0!</v>
      </c>
      <c r="I116" s="195" t="e">
        <v>#DIV/0!</v>
      </c>
      <c r="J116" s="195" t="e">
        <v>#DIV/0!</v>
      </c>
      <c r="K116" s="195" t="e">
        <v>#DIV/0!</v>
      </c>
      <c r="L116" s="193" t="e">
        <v>#DIV/0!</v>
      </c>
      <c r="N116" s="124" t="s">
        <v>175</v>
      </c>
      <c r="O116" s="195" t="e">
        <f t="array" ref="O116:S116">_xlfn.IFS(
     $G$59=1,'[3]031_44_子育て(ひとり親)割合_2550'!$BW$174:$CA$174,
     $G$59=2,'[3]031_44_子育て(ひとり親)割合_2550'!$AE$174:$AI$174
)</f>
        <v>#DIV/0!</v>
      </c>
      <c r="P116" s="195" t="e">
        <v>#DIV/0!</v>
      </c>
      <c r="Q116" s="195" t="e">
        <v>#DIV/0!</v>
      </c>
      <c r="R116" s="195" t="e">
        <v>#DIV/0!</v>
      </c>
      <c r="S116" s="193" t="e">
        <v>#DIV/0!</v>
      </c>
      <c r="U116" s="124" t="s">
        <v>175</v>
      </c>
      <c r="V116" s="195" t="e">
        <f t="array" ref="V116:Z116">_xlfn.IFS(
     $G$59=1,'[3]031_44_子育て(ひとり親)割合_2550'!$BW$175:$CA$175,
     $G$59=2,'[3]031_44_子育て(ひとり親)割合_2550'!$AE$175:$AI$175
)</f>
        <v>#DIV/0!</v>
      </c>
      <c r="W116" s="195" t="e">
        <v>#DIV/0!</v>
      </c>
      <c r="X116" s="195" t="e">
        <v>#DIV/0!</v>
      </c>
      <c r="Y116" s="195" t="e">
        <v>#DIV/0!</v>
      </c>
      <c r="Z116" s="193" t="e">
        <v>#DIV/0!</v>
      </c>
      <c r="AB116" s="124" t="s">
        <v>175</v>
      </c>
      <c r="AC116" s="195" t="e">
        <f t="array" ref="AC116:AG116">_xlfn.IFS(
     $G$59=1,'[3]031_44_子育て(ひとり親)割合_2550'!$BW$176:$CA$176,
     $G$59=2,'[3]031_44_子育て(ひとり親)割合_2550'!$AE$176:$AI$176
)</f>
        <v>#DIV/0!</v>
      </c>
      <c r="AD116" s="195" t="e">
        <v>#DIV/0!</v>
      </c>
      <c r="AE116" s="195" t="e">
        <v>#DIV/0!</v>
      </c>
      <c r="AF116" s="195" t="e">
        <v>#DIV/0!</v>
      </c>
      <c r="AG116" s="193" t="e">
        <v>#DIV/0!</v>
      </c>
      <c r="AI116" s="124" t="s">
        <v>175</v>
      </c>
      <c r="AJ116" s="195" t="e">
        <f t="array" ref="AJ116:AN116">_xlfn.IFS(
     $G$59=1,'[3]031_44_子育て(ひとり親)割合_2550'!$BW$177:$CA$177,
     $G$59=2,'[3]031_44_子育て(ひとり親)割合_2550'!$AE$177:$AI$177
)</f>
        <v>#DIV/0!</v>
      </c>
      <c r="AK116" s="195" t="e">
        <v>#DIV/0!</v>
      </c>
      <c r="AL116" s="195" t="e">
        <v>#DIV/0!</v>
      </c>
      <c r="AM116" s="195" t="e">
        <v>#DIV/0!</v>
      </c>
      <c r="AN116" s="193" t="e">
        <v>#DIV/0!</v>
      </c>
      <c r="AP116" s="124" t="s">
        <v>175</v>
      </c>
      <c r="AQ116" s="195" t="e">
        <f t="array" ref="AQ116:AU116">_xlfn.IFS(
     $G$59=1,'[3]031_44_子育て(ひとり親)割合_2550'!$BW$178:$CA$178,
     $G$59=2,'[3]031_44_子育て(ひとり親)割合_2550'!$AE$178:$AI$178
)</f>
        <v>#DIV/0!</v>
      </c>
      <c r="AR116" s="195" t="e">
        <v>#DIV/0!</v>
      </c>
      <c r="AS116" s="195" t="e">
        <v>#DIV/0!</v>
      </c>
      <c r="AT116" s="195" t="e">
        <v>#DIV/0!</v>
      </c>
      <c r="AU116" s="193" t="e">
        <v>#DIV/0!</v>
      </c>
    </row>
    <row r="117" spans="1:47" s="1" customFormat="1" ht="18.75">
      <c r="A117" s="24"/>
      <c r="B117" s="200"/>
      <c r="C117" s="92"/>
      <c r="D117" s="100"/>
      <c r="E117" s="430"/>
      <c r="F117" s="3"/>
      <c r="G117" s="124" t="s">
        <v>176</v>
      </c>
      <c r="H117" s="195" t="e">
        <f t="array" ref="H117:L117">_xlfn.IFS(
     $G$59=1,'[3]031_44_子育て(ひとり親)割合_2550'!$BW$179:$CA$179,
     $G$59=2,'[3]031_44_子育て(ひとり親)割合_2550'!$AE$179:$AI$179
)</f>
        <v>#DIV/0!</v>
      </c>
      <c r="I117" s="195" t="e">
        <v>#DIV/0!</v>
      </c>
      <c r="J117" s="195" t="e">
        <v>#DIV/0!</v>
      </c>
      <c r="K117" s="195" t="e">
        <v>#DIV/0!</v>
      </c>
      <c r="L117" s="193" t="e">
        <v>#DIV/0!</v>
      </c>
      <c r="N117" s="124" t="s">
        <v>176</v>
      </c>
      <c r="O117" s="195" t="e">
        <f t="array" ref="O117:S117">_xlfn.IFS(
     $G$59=1,'[3]031_44_子育て(ひとり親)割合_2550'!$BW$180:$CA$180,
     $G$59=2,'[3]031_44_子育て(ひとり親)割合_2550'!$AE$180:$AI$180
)</f>
        <v>#DIV/0!</v>
      </c>
      <c r="P117" s="195" t="e">
        <v>#DIV/0!</v>
      </c>
      <c r="Q117" s="195" t="e">
        <v>#DIV/0!</v>
      </c>
      <c r="R117" s="195" t="e">
        <v>#DIV/0!</v>
      </c>
      <c r="S117" s="193" t="e">
        <v>#DIV/0!</v>
      </c>
      <c r="U117" s="124" t="s">
        <v>176</v>
      </c>
      <c r="V117" s="195" t="e">
        <f t="array" ref="V117:Z117">_xlfn.IFS(
     $G$59=1,'[3]031_44_子育て(ひとり親)割合_2550'!$BW$181:$CA$181,
     $G$59=2,'[3]031_44_子育て(ひとり親)割合_2550'!$AE$181:$AI$181
)</f>
        <v>#DIV/0!</v>
      </c>
      <c r="W117" s="195" t="e">
        <v>#DIV/0!</v>
      </c>
      <c r="X117" s="195" t="e">
        <v>#DIV/0!</v>
      </c>
      <c r="Y117" s="195" t="e">
        <v>#DIV/0!</v>
      </c>
      <c r="Z117" s="193" t="e">
        <v>#DIV/0!</v>
      </c>
      <c r="AB117" s="124" t="s">
        <v>176</v>
      </c>
      <c r="AC117" s="195" t="e">
        <f t="array" ref="AC117:AG117">_xlfn.IFS(
     $G$59=1,'[3]031_44_子育て(ひとり親)割合_2550'!$BW$182:$CA$182,
     $G$59=2,'[3]031_44_子育て(ひとり親)割合_2550'!$AE$182:$AI$182
)</f>
        <v>#DIV/0!</v>
      </c>
      <c r="AD117" s="195" t="e">
        <v>#DIV/0!</v>
      </c>
      <c r="AE117" s="195" t="e">
        <v>#DIV/0!</v>
      </c>
      <c r="AF117" s="195" t="e">
        <v>#DIV/0!</v>
      </c>
      <c r="AG117" s="193" t="e">
        <v>#DIV/0!</v>
      </c>
      <c r="AI117" s="124" t="s">
        <v>176</v>
      </c>
      <c r="AJ117" s="195" t="e">
        <f t="array" ref="AJ117:AN117">_xlfn.IFS(
     $G$59=1,'[3]031_44_子育て(ひとり親)割合_2550'!$BW$183:$CA$183,
     $G$59=2,'[3]031_44_子育て(ひとり親)割合_2550'!$AE$183:$AI$183
)</f>
        <v>#DIV/0!</v>
      </c>
      <c r="AK117" s="195" t="e">
        <v>#DIV/0!</v>
      </c>
      <c r="AL117" s="195" t="e">
        <v>#DIV/0!</v>
      </c>
      <c r="AM117" s="195" t="e">
        <v>#DIV/0!</v>
      </c>
      <c r="AN117" s="193" t="e">
        <v>#DIV/0!</v>
      </c>
      <c r="AP117" s="124" t="s">
        <v>176</v>
      </c>
      <c r="AQ117" s="195" t="e">
        <f t="array" ref="AQ117:AU117">_xlfn.IFS(
     $G$59=1,'[3]031_44_子育て(ひとり親)割合_2550'!$BW$184:$CA$184,
     $G$59=2,'[3]031_44_子育て(ひとり親)割合_2550'!$AE$184:$AI$184
)</f>
        <v>#DIV/0!</v>
      </c>
      <c r="AR117" s="195" t="e">
        <v>#DIV/0!</v>
      </c>
      <c r="AS117" s="195" t="e">
        <v>#DIV/0!</v>
      </c>
      <c r="AT117" s="195" t="e">
        <v>#DIV/0!</v>
      </c>
      <c r="AU117" s="193" t="e">
        <v>#DIV/0!</v>
      </c>
    </row>
    <row r="118" spans="1:47" s="1" customFormat="1" ht="18.75">
      <c r="A118" s="24"/>
      <c r="B118" s="200"/>
      <c r="C118" s="92"/>
      <c r="D118" s="100"/>
      <c r="E118" s="430"/>
      <c r="F118" s="3"/>
      <c r="G118" s="125" t="s">
        <v>154</v>
      </c>
      <c r="H118" s="197" t="e">
        <f t="array" ref="H118:L118">_xlfn.IFS(
     $G$59=1,'[3]031_44_子育て(ひとり親)割合_2550'!$BW$185:$CA$185,
     $G$59=2,'[3]031_44_子育て(ひとり親)割合_2550'!$AE$185:$AI$185
)</f>
        <v>#DIV/0!</v>
      </c>
      <c r="I118" s="197" t="e">
        <v>#DIV/0!</v>
      </c>
      <c r="J118" s="197" t="e">
        <v>#DIV/0!</v>
      </c>
      <c r="K118" s="197" t="e">
        <v>#DIV/0!</v>
      </c>
      <c r="L118" s="194" t="e">
        <v>#DIV/0!</v>
      </c>
      <c r="N118" s="125" t="s">
        <v>154</v>
      </c>
      <c r="O118" s="197" t="e">
        <f t="array" ref="O118:S118">_xlfn.IFS(
     $G$59=1,'[3]031_44_子育て(ひとり親)割合_2550'!$BW$186:$CA$186,
     $G$59=2,'[3]031_44_子育て(ひとり親)割合_2550'!$AE$186:$AI$186
)</f>
        <v>#DIV/0!</v>
      </c>
      <c r="P118" s="197" t="e">
        <v>#DIV/0!</v>
      </c>
      <c r="Q118" s="197" t="e">
        <v>#DIV/0!</v>
      </c>
      <c r="R118" s="197" t="e">
        <v>#DIV/0!</v>
      </c>
      <c r="S118" s="194" t="e">
        <v>#DIV/0!</v>
      </c>
      <c r="U118" s="125" t="s">
        <v>154</v>
      </c>
      <c r="V118" s="197" t="e">
        <f t="array" ref="V118:Z118">_xlfn.IFS(
     $G$59=1,'[3]031_44_子育て(ひとり親)割合_2550'!$BW$187:$CA$187,
     $G$59=2,'[3]031_44_子育て(ひとり親)割合_2550'!$AE$187:$AI$187
)</f>
        <v>#DIV/0!</v>
      </c>
      <c r="W118" s="197" t="e">
        <v>#DIV/0!</v>
      </c>
      <c r="X118" s="197" t="e">
        <v>#DIV/0!</v>
      </c>
      <c r="Y118" s="197" t="e">
        <v>#DIV/0!</v>
      </c>
      <c r="Z118" s="194" t="e">
        <v>#DIV/0!</v>
      </c>
      <c r="AB118" s="125" t="s">
        <v>154</v>
      </c>
      <c r="AC118" s="197" t="e">
        <f t="array" ref="AC118:AG118">_xlfn.IFS(
     $G$59=1,'[3]031_44_子育て(ひとり親)割合_2550'!$BW$188:$CA$188,
     $G$59=2,'[3]031_44_子育て(ひとり親)割合_2550'!$AE$188:$AI$188
)</f>
        <v>#DIV/0!</v>
      </c>
      <c r="AD118" s="197" t="e">
        <v>#DIV/0!</v>
      </c>
      <c r="AE118" s="197" t="e">
        <v>#DIV/0!</v>
      </c>
      <c r="AF118" s="197" t="e">
        <v>#DIV/0!</v>
      </c>
      <c r="AG118" s="194" t="e">
        <v>#DIV/0!</v>
      </c>
      <c r="AI118" s="125" t="s">
        <v>154</v>
      </c>
      <c r="AJ118" s="197" t="e">
        <f t="array" ref="AJ118:AN118">_xlfn.IFS(
     $G$59=1,'[3]031_44_子育て(ひとり親)割合_2550'!$BW$189:$CA$189,
     $G$59=2,'[3]031_44_子育て(ひとり親)割合_2550'!$AE$189:$AI$189
)</f>
        <v>#DIV/0!</v>
      </c>
      <c r="AK118" s="197" t="e">
        <v>#DIV/0!</v>
      </c>
      <c r="AL118" s="197" t="e">
        <v>#DIV/0!</v>
      </c>
      <c r="AM118" s="197" t="e">
        <v>#DIV/0!</v>
      </c>
      <c r="AN118" s="194" t="e">
        <v>#DIV/0!</v>
      </c>
      <c r="AP118" s="125" t="s">
        <v>154</v>
      </c>
      <c r="AQ118" s="197" t="e">
        <f t="array" ref="AQ118:AU118">_xlfn.IFS(
     $G$59=1,'[3]031_44_子育て(ひとり親)割合_2550'!$BW$190:$CA$190,
     $G$59=2,'[3]031_44_子育て(ひとり親)割合_2550'!$AE$190:$AI$190
)</f>
        <v>#DIV/0!</v>
      </c>
      <c r="AR118" s="197" t="e">
        <v>#DIV/0!</v>
      </c>
      <c r="AS118" s="197" t="e">
        <v>#DIV/0!</v>
      </c>
      <c r="AT118" s="197" t="e">
        <v>#DIV/0!</v>
      </c>
      <c r="AU118" s="194" t="e">
        <v>#DIV/0!</v>
      </c>
    </row>
    <row r="119" spans="1:47" s="1" customFormat="1" ht="18.75">
      <c r="A119" s="24"/>
      <c r="B119" s="200"/>
      <c r="C119" s="92"/>
      <c r="D119" s="100"/>
      <c r="E119" s="430"/>
      <c r="F119" s="3"/>
      <c r="G119" s="3"/>
      <c r="H119" s="433"/>
      <c r="I119" s="24"/>
      <c r="J119" s="24"/>
      <c r="K119" s="24"/>
      <c r="L119" s="24"/>
      <c r="M119" s="24"/>
      <c r="N119" s="24"/>
      <c r="O119" s="433"/>
      <c r="P119" s="24"/>
      <c r="Q119" s="24"/>
      <c r="R119" s="24"/>
      <c r="S119" s="24"/>
      <c r="V119" s="433"/>
      <c r="W119" s="24"/>
      <c r="X119" s="24"/>
      <c r="Y119" s="24"/>
      <c r="Z119" s="24"/>
      <c r="AC119" s="433"/>
      <c r="AD119" s="24"/>
      <c r="AE119" s="24"/>
      <c r="AF119" s="24"/>
      <c r="AG119" s="24"/>
      <c r="AJ119" s="433"/>
      <c r="AK119" s="24"/>
      <c r="AL119" s="24"/>
      <c r="AM119" s="24"/>
      <c r="AN119" s="24"/>
      <c r="AQ119" s="433"/>
      <c r="AR119" s="24"/>
      <c r="AS119" s="24"/>
      <c r="AT119" s="24"/>
      <c r="AU119" s="24"/>
    </row>
    <row r="120" spans="1:47" s="1" customFormat="1" ht="18.75">
      <c r="A120" s="24"/>
      <c r="B120" s="200"/>
      <c r="C120" s="92"/>
      <c r="D120" s="100"/>
      <c r="E120" s="430"/>
      <c r="F120" s="505" t="s">
        <v>424</v>
      </c>
      <c r="G120" s="3"/>
      <c r="H120" s="433"/>
      <c r="I120" s="24"/>
      <c r="J120" s="24"/>
      <c r="K120" s="24"/>
      <c r="L120" s="24"/>
      <c r="M120" s="24"/>
      <c r="N120" s="24"/>
      <c r="O120" s="433"/>
      <c r="P120" s="24"/>
      <c r="Q120" s="24"/>
      <c r="R120" s="24"/>
      <c r="S120" s="24"/>
      <c r="V120" s="433"/>
      <c r="W120" s="24"/>
      <c r="X120" s="24"/>
      <c r="Y120" s="24"/>
      <c r="Z120" s="24"/>
      <c r="AC120" s="433"/>
      <c r="AD120" s="24"/>
      <c r="AE120" s="24"/>
      <c r="AF120" s="24"/>
      <c r="AG120" s="24"/>
      <c r="AJ120" s="433"/>
      <c r="AK120" s="24"/>
      <c r="AL120" s="24"/>
      <c r="AM120" s="24"/>
      <c r="AN120" s="24"/>
      <c r="AQ120" s="433"/>
      <c r="AR120" s="24"/>
      <c r="AS120" s="24"/>
      <c r="AT120" s="24"/>
      <c r="AU120" s="24"/>
    </row>
    <row r="121" spans="1:47" s="1" customFormat="1" ht="18.75">
      <c r="A121" s="24"/>
      <c r="B121" s="200"/>
      <c r="C121" s="92"/>
      <c r="D121" s="100"/>
      <c r="E121" s="430"/>
      <c r="G121" s="3" t="s">
        <v>96</v>
      </c>
      <c r="H121" s="433"/>
      <c r="I121" s="24"/>
      <c r="J121" s="24"/>
      <c r="K121" s="24"/>
      <c r="L121" s="24"/>
      <c r="M121" s="24"/>
      <c r="N121" s="3" t="s">
        <v>97</v>
      </c>
      <c r="O121" s="433"/>
      <c r="P121" s="24"/>
      <c r="Q121" s="24"/>
      <c r="R121" s="24"/>
      <c r="S121" s="24"/>
      <c r="U121" s="3" t="s">
        <v>98</v>
      </c>
      <c r="V121" s="433"/>
      <c r="W121" s="24"/>
      <c r="X121" s="24"/>
      <c r="Y121" s="24"/>
      <c r="Z121" s="24"/>
      <c r="AB121" s="3" t="s">
        <v>99</v>
      </c>
      <c r="AC121" s="433"/>
      <c r="AD121" s="24"/>
      <c r="AE121" s="24"/>
      <c r="AF121" s="24"/>
      <c r="AG121" s="24"/>
      <c r="AI121" s="3" t="s">
        <v>100</v>
      </c>
      <c r="AJ121" s="433"/>
      <c r="AK121" s="24"/>
      <c r="AL121" s="24"/>
      <c r="AM121" s="24"/>
      <c r="AN121" s="24"/>
      <c r="AP121" s="3" t="s">
        <v>101</v>
      </c>
      <c r="AQ121" s="433"/>
      <c r="AR121" s="24"/>
      <c r="AS121" s="24"/>
      <c r="AT121" s="24"/>
      <c r="AU121" s="24"/>
    </row>
    <row r="122" spans="1:47" s="1" customFormat="1" ht="18.75">
      <c r="A122" s="24"/>
      <c r="B122" s="200"/>
      <c r="C122" s="92"/>
      <c r="D122" s="100"/>
      <c r="E122" s="430"/>
      <c r="G122" s="477" t="s">
        <v>327</v>
      </c>
      <c r="H122" s="93" t="s">
        <v>161</v>
      </c>
      <c r="I122" s="93" t="s">
        <v>162</v>
      </c>
      <c r="J122" s="93" t="s">
        <v>163</v>
      </c>
      <c r="K122" s="93" t="s">
        <v>164</v>
      </c>
      <c r="L122" s="94" t="s">
        <v>165</v>
      </c>
      <c r="M122" s="24"/>
      <c r="N122" s="477" t="s">
        <v>327</v>
      </c>
      <c r="O122" s="93" t="s">
        <v>161</v>
      </c>
      <c r="P122" s="93" t="s">
        <v>162</v>
      </c>
      <c r="Q122" s="93" t="s">
        <v>163</v>
      </c>
      <c r="R122" s="93" t="s">
        <v>164</v>
      </c>
      <c r="S122" s="94" t="s">
        <v>165</v>
      </c>
      <c r="U122" s="477" t="s">
        <v>327</v>
      </c>
      <c r="V122" s="93" t="s">
        <v>161</v>
      </c>
      <c r="W122" s="93" t="s">
        <v>162</v>
      </c>
      <c r="X122" s="93" t="s">
        <v>163</v>
      </c>
      <c r="Y122" s="93" t="s">
        <v>164</v>
      </c>
      <c r="Z122" s="94" t="s">
        <v>165</v>
      </c>
      <c r="AB122" s="477" t="s">
        <v>327</v>
      </c>
      <c r="AC122" s="93" t="s">
        <v>161</v>
      </c>
      <c r="AD122" s="93" t="s">
        <v>162</v>
      </c>
      <c r="AE122" s="93" t="s">
        <v>163</v>
      </c>
      <c r="AF122" s="93" t="s">
        <v>164</v>
      </c>
      <c r="AG122" s="94" t="s">
        <v>165</v>
      </c>
      <c r="AI122" s="477" t="s">
        <v>327</v>
      </c>
      <c r="AJ122" s="93" t="s">
        <v>161</v>
      </c>
      <c r="AK122" s="93" t="s">
        <v>162</v>
      </c>
      <c r="AL122" s="93" t="s">
        <v>163</v>
      </c>
      <c r="AM122" s="93" t="s">
        <v>164</v>
      </c>
      <c r="AN122" s="94" t="s">
        <v>165</v>
      </c>
      <c r="AP122" s="477" t="s">
        <v>327</v>
      </c>
      <c r="AQ122" s="93" t="s">
        <v>161</v>
      </c>
      <c r="AR122" s="93" t="s">
        <v>162</v>
      </c>
      <c r="AS122" s="93" t="s">
        <v>163</v>
      </c>
      <c r="AT122" s="93" t="s">
        <v>164</v>
      </c>
      <c r="AU122" s="94" t="s">
        <v>165</v>
      </c>
    </row>
    <row r="123" spans="1:47" s="1" customFormat="1" ht="18.75">
      <c r="A123" s="24"/>
      <c r="B123" s="200"/>
      <c r="C123" s="92"/>
      <c r="D123" s="100"/>
      <c r="E123" s="430"/>
      <c r="G123" s="124" t="s">
        <v>173</v>
      </c>
      <c r="H123" s="195" t="e">
        <f t="array" ref="H123:L123">_xlfn.IFS(
     $G$59=1,'[3]031_44_子育て(ひとり親)割合_2550'!$BO$161:$BS$161,
     $G$59=2,'[3]031_44_子育て(ひとり親)割合_2550'!$W$161:$AA$161
)</f>
        <v>#DIV/0!</v>
      </c>
      <c r="I123" s="195" t="e">
        <v>#DIV/0!</v>
      </c>
      <c r="J123" s="195" t="e">
        <v>#DIV/0!</v>
      </c>
      <c r="K123" s="195" t="e">
        <v>#DIV/0!</v>
      </c>
      <c r="L123" s="193" t="e">
        <v>#DIV/0!</v>
      </c>
      <c r="M123" s="24"/>
      <c r="N123" s="124" t="s">
        <v>173</v>
      </c>
      <c r="O123" s="195" t="e">
        <f t="array" ref="O123:S123">_xlfn.IFS(
     $G$59=1,'[3]031_44_子育て(ひとり親)割合_2550'!$BO$162:$BS$162,
     $G$59=2,'[3]031_44_子育て(ひとり親)割合_2550'!$W$162:$AA$162
)</f>
        <v>#DIV/0!</v>
      </c>
      <c r="P123" s="195" t="e">
        <v>#DIV/0!</v>
      </c>
      <c r="Q123" s="195" t="e">
        <v>#DIV/0!</v>
      </c>
      <c r="R123" s="195" t="e">
        <v>#DIV/0!</v>
      </c>
      <c r="S123" s="193" t="e">
        <v>#DIV/0!</v>
      </c>
      <c r="U123" s="124" t="s">
        <v>173</v>
      </c>
      <c r="V123" s="195" t="e">
        <f t="array" ref="V123:Z123">_xlfn.IFS(
     $G$59=1,'[3]031_44_子育て(ひとり親)割合_2550'!$BO$163:$BS$163,
     $G$59=2,'[3]031_44_子育て(ひとり親)割合_2550'!$W$163:$AA$163
)</f>
        <v>#DIV/0!</v>
      </c>
      <c r="W123" s="195" t="e">
        <v>#DIV/0!</v>
      </c>
      <c r="X123" s="195" t="e">
        <v>#DIV/0!</v>
      </c>
      <c r="Y123" s="195" t="e">
        <v>#DIV/0!</v>
      </c>
      <c r="Z123" s="193" t="e">
        <v>#DIV/0!</v>
      </c>
      <c r="AB123" s="124" t="s">
        <v>173</v>
      </c>
      <c r="AC123" s="195" t="e">
        <f t="array" ref="AC123:AG123">_xlfn.IFS(
     $G$59=1,'[3]031_44_子育て(ひとり親)割合_2550'!$BO$164:$BS$164,
     $G$59=2,'[3]031_44_子育て(ひとり親)割合_2550'!$W$164:$AA$164
)</f>
        <v>#DIV/0!</v>
      </c>
      <c r="AD123" s="195" t="e">
        <v>#DIV/0!</v>
      </c>
      <c r="AE123" s="195" t="e">
        <v>#DIV/0!</v>
      </c>
      <c r="AF123" s="195" t="e">
        <v>#DIV/0!</v>
      </c>
      <c r="AG123" s="193" t="e">
        <v>#DIV/0!</v>
      </c>
      <c r="AI123" s="124" t="s">
        <v>173</v>
      </c>
      <c r="AJ123" s="195" t="e">
        <f t="array" ref="AJ123:AN123">_xlfn.IFS(
     $G$59=1,'[3]031_44_子育て(ひとり親)割合_2550'!$BO$165:$BS$165,
     $G$59=2,'[3]031_44_子育て(ひとり親)割合_2550'!$W$165:$AA$165
)</f>
        <v>#DIV/0!</v>
      </c>
      <c r="AK123" s="195" t="e">
        <v>#DIV/0!</v>
      </c>
      <c r="AL123" s="195" t="e">
        <v>#DIV/0!</v>
      </c>
      <c r="AM123" s="195" t="e">
        <v>#DIV/0!</v>
      </c>
      <c r="AN123" s="193" t="e">
        <v>#DIV/0!</v>
      </c>
      <c r="AP123" s="124" t="s">
        <v>173</v>
      </c>
      <c r="AQ123" s="195" t="e">
        <f t="array" ref="AQ123:AU123">_xlfn.IFS(
     $G$59=1,'[3]031_44_子育て(ひとり親)割合_2550'!$BO$166:$BS$166,
     $G$59=2,'[3]031_44_子育て(ひとり親)割合_2550'!$W$166:$AA$166
)</f>
        <v>#DIV/0!</v>
      </c>
      <c r="AR123" s="195" t="e">
        <v>#DIV/0!</v>
      </c>
      <c r="AS123" s="195" t="e">
        <v>#DIV/0!</v>
      </c>
      <c r="AT123" s="195" t="e">
        <v>#DIV/0!</v>
      </c>
      <c r="AU123" s="193" t="e">
        <v>#DIV/0!</v>
      </c>
    </row>
    <row r="124" spans="1:47" s="1" customFormat="1" ht="18.75">
      <c r="A124" s="24"/>
      <c r="B124" s="200"/>
      <c r="C124" s="92"/>
      <c r="D124" s="100"/>
      <c r="E124" s="430"/>
      <c r="G124" s="124" t="s">
        <v>174</v>
      </c>
      <c r="H124" s="195" t="e">
        <f t="array" ref="H124:L124">_xlfn.IFS(
     $G$59=1,'[3]031_44_子育て(ひとり親)割合_2550'!$BO$167:$BS$167,
     $G$59=2,'[3]031_44_子育て(ひとり親)割合_2550'!$W$167:$AA$167
)</f>
        <v>#DIV/0!</v>
      </c>
      <c r="I124" s="195" t="e">
        <v>#DIV/0!</v>
      </c>
      <c r="J124" s="195" t="e">
        <v>#DIV/0!</v>
      </c>
      <c r="K124" s="195" t="e">
        <v>#DIV/0!</v>
      </c>
      <c r="L124" s="193" t="e">
        <v>#DIV/0!</v>
      </c>
      <c r="M124" s="24"/>
      <c r="N124" s="124" t="s">
        <v>174</v>
      </c>
      <c r="O124" s="195" t="e">
        <f t="array" ref="O124:S124">_xlfn.IFS(
     $G$59=1,'[3]031_44_子育て(ひとり親)割合_2550'!$BO$168:$BS$168,
     $G$59=2,'[3]031_44_子育て(ひとり親)割合_2550'!$W$168:$AA$168
)</f>
        <v>#DIV/0!</v>
      </c>
      <c r="P124" s="195" t="e">
        <v>#DIV/0!</v>
      </c>
      <c r="Q124" s="195" t="e">
        <v>#DIV/0!</v>
      </c>
      <c r="R124" s="195" t="e">
        <v>#DIV/0!</v>
      </c>
      <c r="S124" s="193" t="e">
        <v>#DIV/0!</v>
      </c>
      <c r="U124" s="124" t="s">
        <v>174</v>
      </c>
      <c r="V124" s="195" t="e">
        <f t="array" ref="V124:Z124">_xlfn.IFS(
     $G$59=1,'[3]031_44_子育て(ひとり親)割合_2550'!$BO$169:$BS$169,
     $G$59=2,'[3]031_44_子育て(ひとり親)割合_2550'!$W$169:$AA$169
)</f>
        <v>#DIV/0!</v>
      </c>
      <c r="W124" s="195" t="e">
        <v>#DIV/0!</v>
      </c>
      <c r="X124" s="195" t="e">
        <v>#DIV/0!</v>
      </c>
      <c r="Y124" s="195" t="e">
        <v>#DIV/0!</v>
      </c>
      <c r="Z124" s="193" t="e">
        <v>#DIV/0!</v>
      </c>
      <c r="AB124" s="124" t="s">
        <v>174</v>
      </c>
      <c r="AC124" s="195" t="e">
        <f t="array" ref="AC124:AG124">_xlfn.IFS(
     $G$59=1,'[3]031_44_子育て(ひとり親)割合_2550'!$BO$170:$BS$170,
     $G$59=2,'[3]031_44_子育て(ひとり親)割合_2550'!$W$170:$AA$170
)</f>
        <v>#DIV/0!</v>
      </c>
      <c r="AD124" s="195" t="e">
        <v>#DIV/0!</v>
      </c>
      <c r="AE124" s="195" t="e">
        <v>#DIV/0!</v>
      </c>
      <c r="AF124" s="195" t="e">
        <v>#DIV/0!</v>
      </c>
      <c r="AG124" s="193" t="e">
        <v>#DIV/0!</v>
      </c>
      <c r="AI124" s="124" t="s">
        <v>174</v>
      </c>
      <c r="AJ124" s="195" t="e">
        <f t="array" ref="AJ124:AN124">_xlfn.IFS(
     $G$59=1,'[3]031_44_子育て(ひとり親)割合_2550'!$BO$171:$BS$171,
     $G$59=2,'[3]031_44_子育て(ひとり親)割合_2550'!$W$171:$AA$171
)</f>
        <v>#DIV/0!</v>
      </c>
      <c r="AK124" s="195" t="e">
        <v>#DIV/0!</v>
      </c>
      <c r="AL124" s="195" t="e">
        <v>#DIV/0!</v>
      </c>
      <c r="AM124" s="195" t="e">
        <v>#DIV/0!</v>
      </c>
      <c r="AN124" s="193" t="e">
        <v>#DIV/0!</v>
      </c>
      <c r="AP124" s="124" t="s">
        <v>174</v>
      </c>
      <c r="AQ124" s="195" t="e">
        <f t="array" ref="AQ124:AU124">_xlfn.IFS(
     $G$59=1,'[3]031_44_子育て(ひとり親)割合_2550'!$BO$172:$BS$172,
     $G$59=2,'[3]031_44_子育て(ひとり親)割合_2550'!$W$172:$AA$172
)</f>
        <v>#DIV/0!</v>
      </c>
      <c r="AR124" s="195" t="e">
        <v>#DIV/0!</v>
      </c>
      <c r="AS124" s="195" t="e">
        <v>#DIV/0!</v>
      </c>
      <c r="AT124" s="195" t="e">
        <v>#DIV/0!</v>
      </c>
      <c r="AU124" s="193" t="e">
        <v>#DIV/0!</v>
      </c>
    </row>
    <row r="125" spans="1:47" s="1" customFormat="1" ht="18.75">
      <c r="A125" s="24"/>
      <c r="B125" s="200"/>
      <c r="C125" s="92"/>
      <c r="D125" s="100"/>
      <c r="E125" s="430"/>
      <c r="F125" s="3"/>
      <c r="G125" s="124" t="s">
        <v>175</v>
      </c>
      <c r="H125" s="195" t="e">
        <f t="array" ref="H125:L125">_xlfn.IFS(
     $G$59=1,'[3]031_44_子育て(ひとり親)割合_2550'!$BO$173:$BS$173,
     $G$59=2,'[3]031_44_子育て(ひとり親)割合_2550'!$W$173:$AA$173
)</f>
        <v>#DIV/0!</v>
      </c>
      <c r="I125" s="195" t="e">
        <v>#DIV/0!</v>
      </c>
      <c r="J125" s="195" t="e">
        <v>#DIV/0!</v>
      </c>
      <c r="K125" s="195" t="e">
        <v>#DIV/0!</v>
      </c>
      <c r="L125" s="193" t="e">
        <v>#DIV/0!</v>
      </c>
      <c r="M125" s="24"/>
      <c r="N125" s="124" t="s">
        <v>175</v>
      </c>
      <c r="O125" s="195" t="e">
        <f t="array" ref="O125:S125">_xlfn.IFS(
     $G$59=1,'[3]031_44_子育て(ひとり親)割合_2550'!$BO$174:$BS$174,
     $G$59=2,'[3]031_44_子育て(ひとり親)割合_2550'!$W$174:$AA$174
)</f>
        <v>#DIV/0!</v>
      </c>
      <c r="P125" s="195" t="e">
        <v>#DIV/0!</v>
      </c>
      <c r="Q125" s="195" t="e">
        <v>#DIV/0!</v>
      </c>
      <c r="R125" s="195" t="e">
        <v>#DIV/0!</v>
      </c>
      <c r="S125" s="193" t="e">
        <v>#DIV/0!</v>
      </c>
      <c r="U125" s="124" t="s">
        <v>175</v>
      </c>
      <c r="V125" s="195" t="e">
        <f t="array" ref="V125:Z125">_xlfn.IFS(
     $G$59=1,'[3]031_44_子育て(ひとり親)割合_2550'!$BO$175:$BS$175,
     $G$59=2,'[3]031_44_子育て(ひとり親)割合_2550'!$W$175:$AA$175
)</f>
        <v>#DIV/0!</v>
      </c>
      <c r="W125" s="195" t="e">
        <v>#DIV/0!</v>
      </c>
      <c r="X125" s="195" t="e">
        <v>#DIV/0!</v>
      </c>
      <c r="Y125" s="195" t="e">
        <v>#DIV/0!</v>
      </c>
      <c r="Z125" s="193" t="e">
        <v>#DIV/0!</v>
      </c>
      <c r="AB125" s="124" t="s">
        <v>175</v>
      </c>
      <c r="AC125" s="195" t="e">
        <f t="array" ref="AC125:AG125">_xlfn.IFS(
     $G$59=1,'[3]031_44_子育て(ひとり親)割合_2550'!$BO$176:$BS$176,
     $G$59=2,'[3]031_44_子育て(ひとり親)割合_2550'!$W$176:$AA$176
)</f>
        <v>#DIV/0!</v>
      </c>
      <c r="AD125" s="195" t="e">
        <v>#DIV/0!</v>
      </c>
      <c r="AE125" s="195" t="e">
        <v>#DIV/0!</v>
      </c>
      <c r="AF125" s="195" t="e">
        <v>#DIV/0!</v>
      </c>
      <c r="AG125" s="193" t="e">
        <v>#DIV/0!</v>
      </c>
      <c r="AI125" s="124" t="s">
        <v>175</v>
      </c>
      <c r="AJ125" s="195" t="e">
        <f t="array" ref="AJ125:AN125">_xlfn.IFS(
     $G$59=1,'[3]031_44_子育て(ひとり親)割合_2550'!$BO$177:$BS$177,
     $G$59=2,'[3]031_44_子育て(ひとり親)割合_2550'!$W$177:$AA$177
)</f>
        <v>#DIV/0!</v>
      </c>
      <c r="AK125" s="195" t="e">
        <v>#DIV/0!</v>
      </c>
      <c r="AL125" s="195" t="e">
        <v>#DIV/0!</v>
      </c>
      <c r="AM125" s="195" t="e">
        <v>#DIV/0!</v>
      </c>
      <c r="AN125" s="193" t="e">
        <v>#DIV/0!</v>
      </c>
      <c r="AP125" s="124" t="s">
        <v>175</v>
      </c>
      <c r="AQ125" s="195" t="e">
        <f t="array" ref="AQ125:AU125">_xlfn.IFS(
     $G$59=1,'[3]031_44_子育て(ひとり親)割合_2550'!$BO$178:$BS$178,
     $G$59=2,'[3]031_44_子育て(ひとり親)割合_2550'!$W$178:$AA$178
)</f>
        <v>#DIV/0!</v>
      </c>
      <c r="AR125" s="195" t="e">
        <v>#DIV/0!</v>
      </c>
      <c r="AS125" s="195" t="e">
        <v>#DIV/0!</v>
      </c>
      <c r="AT125" s="195" t="e">
        <v>#DIV/0!</v>
      </c>
      <c r="AU125" s="193" t="e">
        <v>#DIV/0!</v>
      </c>
    </row>
    <row r="126" spans="1:47" s="1" customFormat="1" ht="18.75">
      <c r="A126" s="24"/>
      <c r="B126" s="200"/>
      <c r="C126" s="92"/>
      <c r="D126" s="100"/>
      <c r="E126" s="430"/>
      <c r="F126" s="3"/>
      <c r="G126" s="124" t="s">
        <v>176</v>
      </c>
      <c r="H126" s="195" t="e">
        <f t="array" ref="H126:L126">_xlfn.IFS(
     $G$59=1,'[3]031_44_子育て(ひとり親)割合_2550'!$BO$179:$BS$179,
     $G$59=2,'[3]031_44_子育て(ひとり親)割合_2550'!$W$179:$AA$179
)</f>
        <v>#DIV/0!</v>
      </c>
      <c r="I126" s="195" t="e">
        <v>#DIV/0!</v>
      </c>
      <c r="J126" s="195" t="e">
        <v>#DIV/0!</v>
      </c>
      <c r="K126" s="195" t="e">
        <v>#DIV/0!</v>
      </c>
      <c r="L126" s="193" t="e">
        <v>#DIV/0!</v>
      </c>
      <c r="M126" s="24"/>
      <c r="N126" s="124" t="s">
        <v>176</v>
      </c>
      <c r="O126" s="195" t="e">
        <f t="array" ref="O126:S126">_xlfn.IFS(
     $G$59=1,'[3]031_44_子育て(ひとり親)割合_2550'!$BO$180:$BS$180,
     $G$59=2,'[3]031_44_子育て(ひとり親)割合_2550'!$W$180:$AA$180
)</f>
        <v>#DIV/0!</v>
      </c>
      <c r="P126" s="195" t="e">
        <v>#DIV/0!</v>
      </c>
      <c r="Q126" s="195" t="e">
        <v>#DIV/0!</v>
      </c>
      <c r="R126" s="195" t="e">
        <v>#DIV/0!</v>
      </c>
      <c r="S126" s="193" t="e">
        <v>#DIV/0!</v>
      </c>
      <c r="U126" s="124" t="s">
        <v>176</v>
      </c>
      <c r="V126" s="195" t="e">
        <f t="array" ref="V126:Z126">_xlfn.IFS(
     $G$59=1,'[3]031_44_子育て(ひとり親)割合_2550'!$BO$181:$BS$181,
     $G$59=2,'[3]031_44_子育て(ひとり親)割合_2550'!$W$181:$AA$181
)</f>
        <v>#DIV/0!</v>
      </c>
      <c r="W126" s="195" t="e">
        <v>#DIV/0!</v>
      </c>
      <c r="X126" s="195" t="e">
        <v>#DIV/0!</v>
      </c>
      <c r="Y126" s="195" t="e">
        <v>#DIV/0!</v>
      </c>
      <c r="Z126" s="193" t="e">
        <v>#DIV/0!</v>
      </c>
      <c r="AB126" s="124" t="s">
        <v>176</v>
      </c>
      <c r="AC126" s="195" t="e">
        <f t="array" ref="AC126:AG126">_xlfn.IFS(
     $G$59=1,'[3]031_44_子育て(ひとり親)割合_2550'!$BO$182:$BS$182,
     $G$59=2,'[3]031_44_子育て(ひとり親)割合_2550'!$W$182:$AA$182
)</f>
        <v>#DIV/0!</v>
      </c>
      <c r="AD126" s="195" t="e">
        <v>#DIV/0!</v>
      </c>
      <c r="AE126" s="195" t="e">
        <v>#DIV/0!</v>
      </c>
      <c r="AF126" s="195" t="e">
        <v>#DIV/0!</v>
      </c>
      <c r="AG126" s="193" t="e">
        <v>#DIV/0!</v>
      </c>
      <c r="AI126" s="124" t="s">
        <v>176</v>
      </c>
      <c r="AJ126" s="195" t="e">
        <f t="array" ref="AJ126:AN126">_xlfn.IFS(
     $G$59=1,'[3]031_44_子育て(ひとり親)割合_2550'!$BO$183:$BS$183,
     $G$59=2,'[3]031_44_子育て(ひとり親)割合_2550'!$W$183:$AA$183
)</f>
        <v>#DIV/0!</v>
      </c>
      <c r="AK126" s="195" t="e">
        <v>#DIV/0!</v>
      </c>
      <c r="AL126" s="195" t="e">
        <v>#DIV/0!</v>
      </c>
      <c r="AM126" s="195" t="e">
        <v>#DIV/0!</v>
      </c>
      <c r="AN126" s="193" t="e">
        <v>#DIV/0!</v>
      </c>
      <c r="AP126" s="124" t="s">
        <v>176</v>
      </c>
      <c r="AQ126" s="195" t="e">
        <f t="array" ref="AQ126:AU126">_xlfn.IFS(
     $G$59=1,'[3]031_44_子育て(ひとり親)割合_2550'!$BO$184:$BS$184,
     $G$59=2,'[3]031_44_子育て(ひとり親)割合_2550'!$W$184:$AA$184
)</f>
        <v>#DIV/0!</v>
      </c>
      <c r="AR126" s="195" t="e">
        <v>#DIV/0!</v>
      </c>
      <c r="AS126" s="195" t="e">
        <v>#DIV/0!</v>
      </c>
      <c r="AT126" s="195" t="e">
        <v>#DIV/0!</v>
      </c>
      <c r="AU126" s="193" t="e">
        <v>#DIV/0!</v>
      </c>
    </row>
    <row r="127" spans="1:47" s="1" customFormat="1" ht="18.75">
      <c r="A127" s="24"/>
      <c r="B127" s="200"/>
      <c r="C127" s="92"/>
      <c r="D127" s="100"/>
      <c r="E127" s="430"/>
      <c r="F127" s="3"/>
      <c r="G127" s="125" t="s">
        <v>154</v>
      </c>
      <c r="H127" s="197" t="e">
        <f t="array" ref="H127:L127">_xlfn.IFS(
     $G$59=1,'[3]031_44_子育て(ひとり親)割合_2550'!$BO$185:$BS$185,
     $G$59=2,'[3]031_44_子育て(ひとり親)割合_2550'!$W$185:$AA$185
)</f>
        <v>#DIV/0!</v>
      </c>
      <c r="I127" s="197" t="e">
        <v>#DIV/0!</v>
      </c>
      <c r="J127" s="197" t="e">
        <v>#DIV/0!</v>
      </c>
      <c r="K127" s="197" t="e">
        <v>#DIV/0!</v>
      </c>
      <c r="L127" s="194" t="e">
        <v>#DIV/0!</v>
      </c>
      <c r="M127" s="24"/>
      <c r="N127" s="125" t="s">
        <v>154</v>
      </c>
      <c r="O127" s="197" t="e">
        <f t="array" ref="O127:S127">_xlfn.IFS(
     $G$59=1,'[3]031_44_子育て(ひとり親)割合_2550'!$BO$186:$BS$186,
     $G$59=2,'[3]031_44_子育て(ひとり親)割合_2550'!$W$186:$AA$186
)</f>
        <v>#DIV/0!</v>
      </c>
      <c r="P127" s="197" t="e">
        <v>#DIV/0!</v>
      </c>
      <c r="Q127" s="197" t="e">
        <v>#DIV/0!</v>
      </c>
      <c r="R127" s="197" t="e">
        <v>#DIV/0!</v>
      </c>
      <c r="S127" s="194" t="e">
        <v>#DIV/0!</v>
      </c>
      <c r="U127" s="125" t="s">
        <v>154</v>
      </c>
      <c r="V127" s="197" t="e">
        <f t="array" ref="V127:Z127">_xlfn.IFS(
     $G$59=1,'[3]031_44_子育て(ひとり親)割合_2550'!$BO$187:$BS$187,
     $G$59=2,'[3]031_44_子育て(ひとり親)割合_2550'!$W$187:$AA$187
)</f>
        <v>#DIV/0!</v>
      </c>
      <c r="W127" s="197" t="e">
        <v>#DIV/0!</v>
      </c>
      <c r="X127" s="197" t="e">
        <v>#DIV/0!</v>
      </c>
      <c r="Y127" s="197" t="e">
        <v>#DIV/0!</v>
      </c>
      <c r="Z127" s="194" t="e">
        <v>#DIV/0!</v>
      </c>
      <c r="AB127" s="125" t="s">
        <v>154</v>
      </c>
      <c r="AC127" s="197" t="e">
        <f t="array" ref="AC127:AG127">_xlfn.IFS(
     $G$59=1,'[3]031_44_子育て(ひとり親)割合_2550'!$BO$188:$BS$188,
     $G$59=2,'[3]031_44_子育て(ひとり親)割合_2550'!$W$188:$AA$188
)</f>
        <v>#DIV/0!</v>
      </c>
      <c r="AD127" s="197" t="e">
        <v>#DIV/0!</v>
      </c>
      <c r="AE127" s="197" t="e">
        <v>#DIV/0!</v>
      </c>
      <c r="AF127" s="197" t="e">
        <v>#DIV/0!</v>
      </c>
      <c r="AG127" s="194" t="e">
        <v>#DIV/0!</v>
      </c>
      <c r="AI127" s="125" t="s">
        <v>154</v>
      </c>
      <c r="AJ127" s="197" t="e">
        <f t="array" ref="AJ127:AN127">_xlfn.IFS(
     $G$59=1,'[3]031_44_子育て(ひとり親)割合_2550'!$BO$189:$BS$189,
     $G$59=2,'[3]031_44_子育て(ひとり親)割合_2550'!$W$189:$AA$189
)</f>
        <v>#DIV/0!</v>
      </c>
      <c r="AK127" s="197" t="e">
        <v>#DIV/0!</v>
      </c>
      <c r="AL127" s="197" t="e">
        <v>#DIV/0!</v>
      </c>
      <c r="AM127" s="197" t="e">
        <v>#DIV/0!</v>
      </c>
      <c r="AN127" s="194" t="e">
        <v>#DIV/0!</v>
      </c>
      <c r="AP127" s="125" t="s">
        <v>154</v>
      </c>
      <c r="AQ127" s="197" t="e">
        <f t="array" ref="AQ127:AU127">_xlfn.IFS(
     $G$59=1,'[3]031_44_子育て(ひとり親)割合_2550'!$BO$190:$BS$190,
     $G$59=2,'[3]031_44_子育て(ひとり親)割合_2550'!$W$190:$AA$190
)</f>
        <v>#DIV/0!</v>
      </c>
      <c r="AR127" s="197" t="e">
        <v>#DIV/0!</v>
      </c>
      <c r="AS127" s="197" t="e">
        <v>#DIV/0!</v>
      </c>
      <c r="AT127" s="197" t="e">
        <v>#DIV/0!</v>
      </c>
      <c r="AU127" s="194" t="e">
        <v>#DIV/0!</v>
      </c>
    </row>
    <row r="128" spans="1:47" s="1" customFormat="1" ht="18.75">
      <c r="A128" s="24"/>
      <c r="B128" s="200"/>
      <c r="C128" s="92"/>
      <c r="D128" s="100"/>
      <c r="E128" s="430"/>
      <c r="F128" s="3"/>
      <c r="G128" s="3"/>
      <c r="H128" s="433"/>
      <c r="I128" s="24"/>
      <c r="J128" s="24"/>
      <c r="K128" s="24"/>
      <c r="L128" s="24"/>
      <c r="M128" s="24"/>
      <c r="N128" s="24"/>
      <c r="O128" s="433"/>
      <c r="P128" s="24"/>
      <c r="Q128" s="24"/>
      <c r="R128" s="24"/>
      <c r="S128" s="24"/>
      <c r="V128" s="433"/>
      <c r="W128" s="24"/>
      <c r="X128" s="24"/>
      <c r="Y128" s="24"/>
      <c r="Z128" s="24"/>
      <c r="AC128" s="433"/>
      <c r="AD128" s="24"/>
      <c r="AE128" s="24"/>
      <c r="AF128" s="24"/>
      <c r="AG128" s="24"/>
      <c r="AJ128" s="433"/>
      <c r="AK128" s="24"/>
      <c r="AL128" s="24"/>
      <c r="AM128" s="24"/>
      <c r="AN128" s="24"/>
      <c r="AQ128" s="433"/>
      <c r="AR128" s="24"/>
      <c r="AS128" s="24"/>
      <c r="AT128" s="24"/>
      <c r="AU128" s="24"/>
    </row>
    <row r="129" spans="1:47" s="1" customFormat="1" ht="18.75">
      <c r="A129" s="24"/>
      <c r="B129" s="200"/>
      <c r="C129" s="92"/>
      <c r="D129" s="100"/>
      <c r="E129" s="430"/>
      <c r="F129" s="505" t="s">
        <v>425</v>
      </c>
      <c r="G129" s="3"/>
      <c r="H129" s="433"/>
      <c r="I129" s="24"/>
      <c r="J129" s="24"/>
      <c r="K129" s="24"/>
      <c r="L129" s="24"/>
      <c r="M129" s="24"/>
      <c r="N129" s="24"/>
      <c r="O129" s="433"/>
      <c r="P129" s="24"/>
      <c r="Q129" s="24"/>
      <c r="R129" s="24"/>
      <c r="S129" s="24"/>
      <c r="V129" s="433"/>
      <c r="W129" s="24"/>
      <c r="X129" s="24"/>
      <c r="Y129" s="24"/>
      <c r="Z129" s="24"/>
      <c r="AC129" s="433"/>
      <c r="AD129" s="24"/>
      <c r="AE129" s="24"/>
      <c r="AF129" s="24"/>
      <c r="AG129" s="24"/>
      <c r="AJ129" s="433"/>
      <c r="AK129" s="24"/>
      <c r="AL129" s="24"/>
      <c r="AM129" s="24"/>
      <c r="AN129" s="24"/>
      <c r="AQ129" s="433"/>
      <c r="AR129" s="24"/>
      <c r="AS129" s="24"/>
      <c r="AT129" s="24"/>
      <c r="AU129" s="24"/>
    </row>
    <row r="130" spans="1:47" s="1" customFormat="1" ht="18.75">
      <c r="A130" s="24"/>
      <c r="B130" s="200"/>
      <c r="C130" s="92"/>
      <c r="D130" s="100"/>
      <c r="E130" s="430"/>
      <c r="G130" s="3" t="s">
        <v>96</v>
      </c>
      <c r="N130" s="3" t="s">
        <v>97</v>
      </c>
      <c r="U130" s="3" t="s">
        <v>98</v>
      </c>
      <c r="AB130" s="3" t="s">
        <v>99</v>
      </c>
      <c r="AI130" s="3" t="s">
        <v>100</v>
      </c>
      <c r="AP130" s="3" t="s">
        <v>101</v>
      </c>
    </row>
    <row r="131" spans="1:47" s="1" customFormat="1" ht="18.75">
      <c r="A131" s="24"/>
      <c r="B131" s="200"/>
      <c r="C131" s="92"/>
      <c r="D131" s="100"/>
      <c r="E131" s="430"/>
      <c r="G131" s="477" t="s">
        <v>327</v>
      </c>
      <c r="H131" s="93" t="s">
        <v>161</v>
      </c>
      <c r="I131" s="93" t="s">
        <v>162</v>
      </c>
      <c r="J131" s="93" t="s">
        <v>163</v>
      </c>
      <c r="K131" s="93" t="s">
        <v>164</v>
      </c>
      <c r="L131" s="94" t="s">
        <v>165</v>
      </c>
      <c r="M131" s="24"/>
      <c r="N131" s="477" t="s">
        <v>327</v>
      </c>
      <c r="O131" s="93" t="s">
        <v>161</v>
      </c>
      <c r="P131" s="93" t="s">
        <v>162</v>
      </c>
      <c r="Q131" s="93" t="s">
        <v>163</v>
      </c>
      <c r="R131" s="93" t="s">
        <v>164</v>
      </c>
      <c r="S131" s="94" t="s">
        <v>165</v>
      </c>
      <c r="U131" s="477" t="s">
        <v>327</v>
      </c>
      <c r="V131" s="93" t="s">
        <v>161</v>
      </c>
      <c r="W131" s="93" t="s">
        <v>162</v>
      </c>
      <c r="X131" s="93" t="s">
        <v>163</v>
      </c>
      <c r="Y131" s="93" t="s">
        <v>164</v>
      </c>
      <c r="Z131" s="94" t="s">
        <v>165</v>
      </c>
      <c r="AB131" s="477" t="s">
        <v>327</v>
      </c>
      <c r="AC131" s="93" t="s">
        <v>161</v>
      </c>
      <c r="AD131" s="93" t="s">
        <v>162</v>
      </c>
      <c r="AE131" s="93" t="s">
        <v>163</v>
      </c>
      <c r="AF131" s="93" t="s">
        <v>164</v>
      </c>
      <c r="AG131" s="94" t="s">
        <v>165</v>
      </c>
      <c r="AI131" s="477" t="s">
        <v>327</v>
      </c>
      <c r="AJ131" s="93" t="s">
        <v>161</v>
      </c>
      <c r="AK131" s="93" t="s">
        <v>162</v>
      </c>
      <c r="AL131" s="93" t="s">
        <v>163</v>
      </c>
      <c r="AM131" s="93" t="s">
        <v>164</v>
      </c>
      <c r="AN131" s="94" t="s">
        <v>165</v>
      </c>
      <c r="AP131" s="477" t="s">
        <v>327</v>
      </c>
      <c r="AQ131" s="93" t="s">
        <v>161</v>
      </c>
      <c r="AR131" s="93" t="s">
        <v>162</v>
      </c>
      <c r="AS131" s="93" t="s">
        <v>163</v>
      </c>
      <c r="AT131" s="93" t="s">
        <v>164</v>
      </c>
      <c r="AU131" s="94" t="s">
        <v>165</v>
      </c>
    </row>
    <row r="132" spans="1:47" s="1" customFormat="1" ht="18.75">
      <c r="A132" s="24"/>
      <c r="B132" s="200"/>
      <c r="C132" s="92"/>
      <c r="D132" s="100"/>
      <c r="E132" s="430"/>
      <c r="G132" s="124" t="s">
        <v>173</v>
      </c>
      <c r="H132" s="195" t="e">
        <f t="array" ref="H132:L132">_xlfn.IFS(
     $G$59=1,'[3]031_44_子育て(ひとり親)割合_2550'!$BG$161:$BK$161,
     $G$59=2,'[3]031_44_子育て(ひとり親)割合_2550'!$O$161:$S$161
)</f>
        <v>#DIV/0!</v>
      </c>
      <c r="I132" s="195" t="e">
        <v>#DIV/0!</v>
      </c>
      <c r="J132" s="195" t="e">
        <v>#DIV/0!</v>
      </c>
      <c r="K132" s="195" t="e">
        <v>#DIV/0!</v>
      </c>
      <c r="L132" s="193" t="e">
        <v>#DIV/0!</v>
      </c>
      <c r="M132" s="24"/>
      <c r="N132" s="124" t="s">
        <v>173</v>
      </c>
      <c r="O132" s="195" t="e">
        <f t="array" ref="O132:S132">_xlfn.IFS(
     $G$59=1,'[3]031_44_子育て(ひとり親)割合_2550'!$BG$162:$BK$162,
     $G$59=2,'[3]031_44_子育て(ひとり親)割合_2550'!$O$162:$S$162
)</f>
        <v>#DIV/0!</v>
      </c>
      <c r="P132" s="195" t="e">
        <v>#DIV/0!</v>
      </c>
      <c r="Q132" s="195" t="e">
        <v>#DIV/0!</v>
      </c>
      <c r="R132" s="195" t="e">
        <v>#DIV/0!</v>
      </c>
      <c r="S132" s="193" t="e">
        <v>#DIV/0!</v>
      </c>
      <c r="U132" s="124" t="s">
        <v>173</v>
      </c>
      <c r="V132" s="195" t="e">
        <f t="array" ref="V132:Z132">_xlfn.IFS(
     $G$59=1,'[3]031_44_子育て(ひとり親)割合_2550'!$BG$163:$BK$163,
     $G$59=2,'[3]031_44_子育て(ひとり親)割合_2550'!$O$163:$S$163
)</f>
        <v>#DIV/0!</v>
      </c>
      <c r="W132" s="195" t="e">
        <v>#DIV/0!</v>
      </c>
      <c r="X132" s="195" t="e">
        <v>#DIV/0!</v>
      </c>
      <c r="Y132" s="195" t="e">
        <v>#DIV/0!</v>
      </c>
      <c r="Z132" s="193" t="e">
        <v>#DIV/0!</v>
      </c>
      <c r="AB132" s="124" t="s">
        <v>173</v>
      </c>
      <c r="AC132" s="195" t="e">
        <f t="array" ref="AC132:AG132">_xlfn.IFS(
     $G$59=1,'[3]031_44_子育て(ひとり親)割合_2550'!$BG$164:$BK$164,
     $G$59=2,'[3]031_44_子育て(ひとり親)割合_2550'!$O$164:$S$164
)</f>
        <v>#DIV/0!</v>
      </c>
      <c r="AD132" s="195" t="e">
        <v>#DIV/0!</v>
      </c>
      <c r="AE132" s="195" t="e">
        <v>#DIV/0!</v>
      </c>
      <c r="AF132" s="195" t="e">
        <v>#DIV/0!</v>
      </c>
      <c r="AG132" s="193" t="e">
        <v>#DIV/0!</v>
      </c>
      <c r="AI132" s="124" t="s">
        <v>173</v>
      </c>
      <c r="AJ132" s="195" t="e">
        <f t="array" ref="AJ132:AN132">_xlfn.IFS(
     $G$59=1,'[3]031_44_子育て(ひとり親)割合_2550'!$BG$165:$BK$165,
     $G$59=2,'[3]031_44_子育て(ひとり親)割合_2550'!$O$165:$S$165
)</f>
        <v>#DIV/0!</v>
      </c>
      <c r="AK132" s="195" t="e">
        <v>#DIV/0!</v>
      </c>
      <c r="AL132" s="195" t="e">
        <v>#DIV/0!</v>
      </c>
      <c r="AM132" s="195" t="e">
        <v>#DIV/0!</v>
      </c>
      <c r="AN132" s="193" t="e">
        <v>#DIV/0!</v>
      </c>
      <c r="AP132" s="124" t="s">
        <v>173</v>
      </c>
      <c r="AQ132" s="195" t="e">
        <f t="array" ref="AQ132:AU132">_xlfn.IFS(
     $G$59=1,'[3]031_44_子育て(ひとり親)割合_2550'!$BG$166:$BK$166,
     $G$59=2,'[3]031_44_子育て(ひとり親)割合_2550'!$O$166:$S$166
)</f>
        <v>#DIV/0!</v>
      </c>
      <c r="AR132" s="195" t="e">
        <v>#DIV/0!</v>
      </c>
      <c r="AS132" s="195" t="e">
        <v>#DIV/0!</v>
      </c>
      <c r="AT132" s="195" t="e">
        <v>#DIV/0!</v>
      </c>
      <c r="AU132" s="193" t="e">
        <v>#DIV/0!</v>
      </c>
    </row>
    <row r="133" spans="1:47" s="1" customFormat="1" ht="18.75">
      <c r="A133" s="24"/>
      <c r="B133" s="200"/>
      <c r="C133" s="92"/>
      <c r="D133" s="100"/>
      <c r="E133" s="430"/>
      <c r="G133" s="124" t="s">
        <v>174</v>
      </c>
      <c r="H133" s="195" t="e">
        <f t="array" ref="H133:L133">_xlfn.IFS(
     $G$59=1,'[3]031_44_子育て(ひとり親)割合_2550'!$BG$167:$BK$167,
     $G$59=2,'[3]031_44_子育て(ひとり親)割合_2550'!$O$167:$S$167
)</f>
        <v>#DIV/0!</v>
      </c>
      <c r="I133" s="195" t="e">
        <v>#DIV/0!</v>
      </c>
      <c r="J133" s="195" t="e">
        <v>#DIV/0!</v>
      </c>
      <c r="K133" s="195" t="e">
        <v>#DIV/0!</v>
      </c>
      <c r="L133" s="193" t="e">
        <v>#DIV/0!</v>
      </c>
      <c r="M133" s="24"/>
      <c r="N133" s="124" t="s">
        <v>174</v>
      </c>
      <c r="O133" s="195" t="e">
        <f t="array" ref="O133:S133">_xlfn.IFS(
     $G$59=1,'[3]031_44_子育て(ひとり親)割合_2550'!$BG$168:$BK$168,
     $G$59=2,'[3]031_44_子育て(ひとり親)割合_2550'!$O$168:$S$168
)</f>
        <v>#DIV/0!</v>
      </c>
      <c r="P133" s="195" t="e">
        <v>#DIV/0!</v>
      </c>
      <c r="Q133" s="195" t="e">
        <v>#DIV/0!</v>
      </c>
      <c r="R133" s="195" t="e">
        <v>#DIV/0!</v>
      </c>
      <c r="S133" s="193" t="e">
        <v>#DIV/0!</v>
      </c>
      <c r="U133" s="124" t="s">
        <v>174</v>
      </c>
      <c r="V133" s="195" t="e">
        <f t="array" ref="V133:Z133">_xlfn.IFS(
     $G$59=1,'[3]031_44_子育て(ひとり親)割合_2550'!$BG$169:$BK$169,
     $G$59=2,'[3]031_44_子育て(ひとり親)割合_2550'!$O$169:$S$169
)</f>
        <v>#DIV/0!</v>
      </c>
      <c r="W133" s="195" t="e">
        <v>#DIV/0!</v>
      </c>
      <c r="X133" s="195" t="e">
        <v>#DIV/0!</v>
      </c>
      <c r="Y133" s="195" t="e">
        <v>#DIV/0!</v>
      </c>
      <c r="Z133" s="193" t="e">
        <v>#DIV/0!</v>
      </c>
      <c r="AB133" s="124" t="s">
        <v>174</v>
      </c>
      <c r="AC133" s="195" t="e">
        <f t="array" ref="AC133:AG133">_xlfn.IFS(
     $G$59=1,'[3]031_44_子育て(ひとり親)割合_2550'!$BG$170:$BK$170,
     $G$59=2,'[3]031_44_子育て(ひとり親)割合_2550'!$O$170:$S$170
)</f>
        <v>#DIV/0!</v>
      </c>
      <c r="AD133" s="195" t="e">
        <v>#DIV/0!</v>
      </c>
      <c r="AE133" s="195" t="e">
        <v>#DIV/0!</v>
      </c>
      <c r="AF133" s="195" t="e">
        <v>#DIV/0!</v>
      </c>
      <c r="AG133" s="193" t="e">
        <v>#DIV/0!</v>
      </c>
      <c r="AI133" s="124" t="s">
        <v>174</v>
      </c>
      <c r="AJ133" s="195" t="e">
        <f t="array" ref="AJ133:AN133">_xlfn.IFS(
     $G$59=1,'[3]031_44_子育て(ひとり親)割合_2550'!$BG$171:$BK$171,
     $G$59=2,'[3]031_44_子育て(ひとり親)割合_2550'!$O$171:$S$171
)</f>
        <v>#DIV/0!</v>
      </c>
      <c r="AK133" s="195" t="e">
        <v>#DIV/0!</v>
      </c>
      <c r="AL133" s="195" t="e">
        <v>#DIV/0!</v>
      </c>
      <c r="AM133" s="195" t="e">
        <v>#DIV/0!</v>
      </c>
      <c r="AN133" s="193" t="e">
        <v>#DIV/0!</v>
      </c>
      <c r="AP133" s="124" t="s">
        <v>174</v>
      </c>
      <c r="AQ133" s="195" t="e">
        <f t="array" ref="AQ133:AU133">_xlfn.IFS(
     $G$59=1,'[3]031_44_子育て(ひとり親)割合_2550'!$BG$172:$BK$172,
     $G$59=2,'[3]031_44_子育て(ひとり親)割合_2550'!$O$172:$S$172
)</f>
        <v>#DIV/0!</v>
      </c>
      <c r="AR133" s="195" t="e">
        <v>#DIV/0!</v>
      </c>
      <c r="AS133" s="195" t="e">
        <v>#DIV/0!</v>
      </c>
      <c r="AT133" s="195" t="e">
        <v>#DIV/0!</v>
      </c>
      <c r="AU133" s="193" t="e">
        <v>#DIV/0!</v>
      </c>
    </row>
    <row r="134" spans="1:47" s="1" customFormat="1" ht="18.75">
      <c r="A134" s="24"/>
      <c r="B134" s="200"/>
      <c r="C134" s="92"/>
      <c r="D134" s="100"/>
      <c r="E134" s="430"/>
      <c r="F134" s="3"/>
      <c r="G134" s="124" t="s">
        <v>175</v>
      </c>
      <c r="H134" s="195" t="e">
        <f t="array" ref="H134:L134">_xlfn.IFS(
     $G$59=1,'[3]031_44_子育て(ひとり親)割合_2550'!$BG$173:$BK$173,
     $G$59=2,'[3]031_44_子育て(ひとり親)割合_2550'!$O$173:$S$173
)</f>
        <v>#DIV/0!</v>
      </c>
      <c r="I134" s="195" t="e">
        <v>#DIV/0!</v>
      </c>
      <c r="J134" s="195" t="e">
        <v>#DIV/0!</v>
      </c>
      <c r="K134" s="195" t="e">
        <v>#DIV/0!</v>
      </c>
      <c r="L134" s="193" t="e">
        <v>#DIV/0!</v>
      </c>
      <c r="M134" s="24"/>
      <c r="N134" s="124" t="s">
        <v>175</v>
      </c>
      <c r="O134" s="195" t="e">
        <f t="array" ref="O134:S134">_xlfn.IFS(
     $G$59=1,'[3]031_44_子育て(ひとり親)割合_2550'!$BG$174:$BK$174,
     $G$59=2,'[3]031_44_子育て(ひとり親)割合_2550'!$O$174:$S$174
)</f>
        <v>#DIV/0!</v>
      </c>
      <c r="P134" s="195" t="e">
        <v>#DIV/0!</v>
      </c>
      <c r="Q134" s="195" t="e">
        <v>#DIV/0!</v>
      </c>
      <c r="R134" s="195" t="e">
        <v>#DIV/0!</v>
      </c>
      <c r="S134" s="193" t="e">
        <v>#DIV/0!</v>
      </c>
      <c r="U134" s="124" t="s">
        <v>175</v>
      </c>
      <c r="V134" s="195" t="e">
        <f t="array" ref="V134:Z134">_xlfn.IFS(
     $G$59=1,'[3]031_44_子育て(ひとり親)割合_2550'!$BG$175:$BK$175,
     $G$59=2,'[3]031_44_子育て(ひとり親)割合_2550'!$O$175:$S$175
)</f>
        <v>#DIV/0!</v>
      </c>
      <c r="W134" s="195" t="e">
        <v>#DIV/0!</v>
      </c>
      <c r="X134" s="195" t="e">
        <v>#DIV/0!</v>
      </c>
      <c r="Y134" s="195" t="e">
        <v>#DIV/0!</v>
      </c>
      <c r="Z134" s="193" t="e">
        <v>#DIV/0!</v>
      </c>
      <c r="AB134" s="124" t="s">
        <v>175</v>
      </c>
      <c r="AC134" s="195" t="e">
        <f t="array" ref="AC134:AG134">_xlfn.IFS(
     $G$59=1,'[3]031_44_子育て(ひとり親)割合_2550'!$BG$176:$BK$176,
     $G$59=2,'[3]031_44_子育て(ひとり親)割合_2550'!$O$176:$S$176
)</f>
        <v>#DIV/0!</v>
      </c>
      <c r="AD134" s="195" t="e">
        <v>#DIV/0!</v>
      </c>
      <c r="AE134" s="195" t="e">
        <v>#DIV/0!</v>
      </c>
      <c r="AF134" s="195" t="e">
        <v>#DIV/0!</v>
      </c>
      <c r="AG134" s="193" t="e">
        <v>#DIV/0!</v>
      </c>
      <c r="AI134" s="124" t="s">
        <v>175</v>
      </c>
      <c r="AJ134" s="195" t="e">
        <f t="array" ref="AJ134:AN134">_xlfn.IFS(
     $G$59=1,'[3]031_44_子育て(ひとり親)割合_2550'!$BG$177:$BK$177,
     $G$59=2,'[3]031_44_子育て(ひとり親)割合_2550'!$O$177:$S$177
)</f>
        <v>#DIV/0!</v>
      </c>
      <c r="AK134" s="195" t="e">
        <v>#DIV/0!</v>
      </c>
      <c r="AL134" s="195" t="e">
        <v>#DIV/0!</v>
      </c>
      <c r="AM134" s="195" t="e">
        <v>#DIV/0!</v>
      </c>
      <c r="AN134" s="193" t="e">
        <v>#DIV/0!</v>
      </c>
      <c r="AP134" s="124" t="s">
        <v>175</v>
      </c>
      <c r="AQ134" s="195" t="e">
        <f t="array" ref="AQ134:AU134">_xlfn.IFS(
     $G$59=1,'[3]031_44_子育て(ひとり親)割合_2550'!$BG$178:$BK$178,
     $G$59=2,'[3]031_44_子育て(ひとり親)割合_2550'!$O$178:$S$178
)</f>
        <v>#DIV/0!</v>
      </c>
      <c r="AR134" s="195" t="e">
        <v>#DIV/0!</v>
      </c>
      <c r="AS134" s="195" t="e">
        <v>#DIV/0!</v>
      </c>
      <c r="AT134" s="195" t="e">
        <v>#DIV/0!</v>
      </c>
      <c r="AU134" s="193" t="e">
        <v>#DIV/0!</v>
      </c>
    </row>
    <row r="135" spans="1:47" s="1" customFormat="1" ht="18.75">
      <c r="A135" s="24"/>
      <c r="B135" s="200"/>
      <c r="C135" s="92"/>
      <c r="D135" s="100"/>
      <c r="E135" s="430"/>
      <c r="F135" s="3"/>
      <c r="G135" s="124" t="s">
        <v>176</v>
      </c>
      <c r="H135" s="195" t="e">
        <f t="array" ref="H135:L135">_xlfn.IFS(
     $G$59=1,'[3]031_44_子育て(ひとり親)割合_2550'!$BG$179:$BK$179,
     $G$59=2,'[3]031_44_子育て(ひとり親)割合_2550'!$O$179:$S$179
)</f>
        <v>#DIV/0!</v>
      </c>
      <c r="I135" s="195" t="e">
        <v>#DIV/0!</v>
      </c>
      <c r="J135" s="195" t="e">
        <v>#DIV/0!</v>
      </c>
      <c r="K135" s="195" t="e">
        <v>#DIV/0!</v>
      </c>
      <c r="L135" s="193" t="e">
        <v>#DIV/0!</v>
      </c>
      <c r="M135" s="24"/>
      <c r="N135" s="124" t="s">
        <v>176</v>
      </c>
      <c r="O135" s="195" t="e">
        <f t="array" ref="O135:S135">_xlfn.IFS(
     $G$59=1,'[3]031_44_子育て(ひとり親)割合_2550'!$BG$180:$BK$180,
     $G$59=2,'[3]031_44_子育て(ひとり親)割合_2550'!$O$180:$S$180
)</f>
        <v>#DIV/0!</v>
      </c>
      <c r="P135" s="195" t="e">
        <v>#DIV/0!</v>
      </c>
      <c r="Q135" s="195" t="e">
        <v>#DIV/0!</v>
      </c>
      <c r="R135" s="195" t="e">
        <v>#DIV/0!</v>
      </c>
      <c r="S135" s="193" t="e">
        <v>#DIV/0!</v>
      </c>
      <c r="U135" s="124" t="s">
        <v>176</v>
      </c>
      <c r="V135" s="195" t="e">
        <f t="array" ref="V135:Z135">_xlfn.IFS(
     $G$59=1,'[3]031_44_子育て(ひとり親)割合_2550'!$BG$181:$BK$181,
     $G$59=2,'[3]031_44_子育て(ひとり親)割合_2550'!$O$181:$S$181
)</f>
        <v>#DIV/0!</v>
      </c>
      <c r="W135" s="195" t="e">
        <v>#DIV/0!</v>
      </c>
      <c r="X135" s="195" t="e">
        <v>#DIV/0!</v>
      </c>
      <c r="Y135" s="195" t="e">
        <v>#DIV/0!</v>
      </c>
      <c r="Z135" s="193" t="e">
        <v>#DIV/0!</v>
      </c>
      <c r="AB135" s="124" t="s">
        <v>176</v>
      </c>
      <c r="AC135" s="195" t="e">
        <f t="array" ref="AC135:AG135">_xlfn.IFS(
     $G$59=1,'[3]031_44_子育て(ひとり親)割合_2550'!$BG$182:$BK$182,
     $G$59=2,'[3]031_44_子育て(ひとり親)割合_2550'!$O$182:$S$182
)</f>
        <v>#DIV/0!</v>
      </c>
      <c r="AD135" s="195" t="e">
        <v>#DIV/0!</v>
      </c>
      <c r="AE135" s="195" t="e">
        <v>#DIV/0!</v>
      </c>
      <c r="AF135" s="195" t="e">
        <v>#DIV/0!</v>
      </c>
      <c r="AG135" s="193" t="e">
        <v>#DIV/0!</v>
      </c>
      <c r="AI135" s="124" t="s">
        <v>176</v>
      </c>
      <c r="AJ135" s="195" t="e">
        <f t="array" ref="AJ135:AN135">_xlfn.IFS(
     $G$59=1,'[3]031_44_子育て(ひとり親)割合_2550'!$BG$183:$BK$183,
     $G$59=2,'[3]031_44_子育て(ひとり親)割合_2550'!$O$183:$S$183
)</f>
        <v>#DIV/0!</v>
      </c>
      <c r="AK135" s="195" t="e">
        <v>#DIV/0!</v>
      </c>
      <c r="AL135" s="195" t="e">
        <v>#DIV/0!</v>
      </c>
      <c r="AM135" s="195" t="e">
        <v>#DIV/0!</v>
      </c>
      <c r="AN135" s="193" t="e">
        <v>#DIV/0!</v>
      </c>
      <c r="AP135" s="124" t="s">
        <v>176</v>
      </c>
      <c r="AQ135" s="195" t="e">
        <f t="array" ref="AQ135:AU135">_xlfn.IFS(
     $G$59=1,'[3]031_44_子育て(ひとり親)割合_2550'!$BG$184:$BK$184,
     $G$59=2,'[3]031_44_子育て(ひとり親)割合_2550'!$O$184:$S$184
)</f>
        <v>#DIV/0!</v>
      </c>
      <c r="AR135" s="195" t="e">
        <v>#DIV/0!</v>
      </c>
      <c r="AS135" s="195" t="e">
        <v>#DIV/0!</v>
      </c>
      <c r="AT135" s="195" t="e">
        <v>#DIV/0!</v>
      </c>
      <c r="AU135" s="193" t="e">
        <v>#DIV/0!</v>
      </c>
    </row>
    <row r="136" spans="1:47" s="1" customFormat="1" ht="18.75">
      <c r="A136" s="24"/>
      <c r="B136" s="200"/>
      <c r="C136" s="92"/>
      <c r="D136" s="100"/>
      <c r="E136" s="430"/>
      <c r="F136" s="3"/>
      <c r="G136" s="125" t="s">
        <v>154</v>
      </c>
      <c r="H136" s="197" t="e">
        <f t="array" ref="H136:L136">_xlfn.IFS(
     $G$59=1,'[3]031_44_子育て(ひとり親)割合_2550'!$BG$185:$BK$185,
     $G$59=2,'[3]031_44_子育て(ひとり親)割合_2550'!$O$185:$S$185
)</f>
        <v>#DIV/0!</v>
      </c>
      <c r="I136" s="197" t="e">
        <v>#DIV/0!</v>
      </c>
      <c r="J136" s="197" t="e">
        <v>#DIV/0!</v>
      </c>
      <c r="K136" s="197" t="e">
        <v>#DIV/0!</v>
      </c>
      <c r="L136" s="194" t="e">
        <v>#DIV/0!</v>
      </c>
      <c r="M136" s="24"/>
      <c r="N136" s="125" t="s">
        <v>154</v>
      </c>
      <c r="O136" s="197" t="e">
        <f t="array" ref="O136:S136">_xlfn.IFS(
     $G$59=1,'[3]031_44_子育て(ひとり親)割合_2550'!$BG$186:$BK$186,
     $G$59=2,'[3]031_44_子育て(ひとり親)割合_2550'!$O$186:$S$186
)</f>
        <v>#DIV/0!</v>
      </c>
      <c r="P136" s="197" t="e">
        <v>#DIV/0!</v>
      </c>
      <c r="Q136" s="197" t="e">
        <v>#DIV/0!</v>
      </c>
      <c r="R136" s="197" t="e">
        <v>#DIV/0!</v>
      </c>
      <c r="S136" s="194" t="e">
        <v>#DIV/0!</v>
      </c>
      <c r="U136" s="125" t="s">
        <v>154</v>
      </c>
      <c r="V136" s="197" t="e">
        <f t="array" ref="V136:Z136">_xlfn.IFS(
     $G$59=1,'[3]031_44_子育て(ひとり親)割合_2550'!$BG$187:$BK$187,
     $G$59=2,'[3]031_44_子育て(ひとり親)割合_2550'!$O$187:$S$187
)</f>
        <v>#DIV/0!</v>
      </c>
      <c r="W136" s="197" t="e">
        <v>#DIV/0!</v>
      </c>
      <c r="X136" s="197" t="e">
        <v>#DIV/0!</v>
      </c>
      <c r="Y136" s="197" t="e">
        <v>#DIV/0!</v>
      </c>
      <c r="Z136" s="194" t="e">
        <v>#DIV/0!</v>
      </c>
      <c r="AB136" s="125" t="s">
        <v>154</v>
      </c>
      <c r="AC136" s="197" t="e">
        <f t="array" ref="AC136:AG136">_xlfn.IFS(
     $G$59=1,'[3]031_44_子育て(ひとり親)割合_2550'!$BG$188:$BK$188,
     $G$59=2,'[3]031_44_子育て(ひとり親)割合_2550'!$O$188:$S$188
)</f>
        <v>#DIV/0!</v>
      </c>
      <c r="AD136" s="197" t="e">
        <v>#DIV/0!</v>
      </c>
      <c r="AE136" s="197" t="e">
        <v>#DIV/0!</v>
      </c>
      <c r="AF136" s="197" t="e">
        <v>#DIV/0!</v>
      </c>
      <c r="AG136" s="194" t="e">
        <v>#DIV/0!</v>
      </c>
      <c r="AI136" s="125" t="s">
        <v>154</v>
      </c>
      <c r="AJ136" s="197" t="e">
        <f t="array" ref="AJ136:AN136">_xlfn.IFS(
     $G$59=1,'[3]031_44_子育て(ひとり親)割合_2550'!$BG$189:$BK$189,
     $G$59=2,'[3]031_44_子育て(ひとり親)割合_2550'!$O$189:$S$189
)</f>
        <v>#DIV/0!</v>
      </c>
      <c r="AK136" s="197" t="e">
        <v>#DIV/0!</v>
      </c>
      <c r="AL136" s="197" t="e">
        <v>#DIV/0!</v>
      </c>
      <c r="AM136" s="197" t="e">
        <v>#DIV/0!</v>
      </c>
      <c r="AN136" s="194" t="e">
        <v>#DIV/0!</v>
      </c>
      <c r="AP136" s="125" t="s">
        <v>154</v>
      </c>
      <c r="AQ136" s="197" t="e">
        <f t="array" ref="AQ136:AU136">_xlfn.IFS(
     $G$59=1,'[3]031_44_子育て(ひとり親)割合_2550'!$BG$190:$BK$190,
     $G$59=2,'[3]031_44_子育て(ひとり親)割合_2550'!$O$190:$S$190
)</f>
        <v>#DIV/0!</v>
      </c>
      <c r="AR136" s="197" t="e">
        <v>#DIV/0!</v>
      </c>
      <c r="AS136" s="197" t="e">
        <v>#DIV/0!</v>
      </c>
      <c r="AT136" s="197" t="e">
        <v>#DIV/0!</v>
      </c>
      <c r="AU136" s="194" t="e">
        <v>#DIV/0!</v>
      </c>
    </row>
    <row r="137" spans="1:47" s="1" customFormat="1" ht="18.75">
      <c r="A137" s="24"/>
      <c r="B137" s="200"/>
      <c r="C137" s="92"/>
      <c r="D137" s="100"/>
      <c r="E137" s="430"/>
      <c r="F137" s="3"/>
      <c r="G137" s="3"/>
      <c r="H137" s="433"/>
      <c r="I137" s="24"/>
      <c r="J137" s="24"/>
      <c r="K137" s="24"/>
      <c r="L137" s="24"/>
      <c r="M137" s="24"/>
      <c r="N137" s="24"/>
      <c r="O137" s="433"/>
      <c r="P137" s="24"/>
      <c r="Q137" s="24"/>
      <c r="R137" s="24"/>
      <c r="S137" s="24"/>
      <c r="V137" s="433"/>
      <c r="W137" s="24"/>
      <c r="X137" s="24"/>
      <c r="Y137" s="24"/>
      <c r="Z137" s="24"/>
      <c r="AC137" s="433"/>
      <c r="AD137" s="24"/>
      <c r="AE137" s="24"/>
      <c r="AF137" s="24"/>
      <c r="AG137" s="24"/>
      <c r="AJ137" s="433"/>
      <c r="AK137" s="24"/>
      <c r="AL137" s="24"/>
      <c r="AM137" s="24"/>
      <c r="AN137" s="24"/>
      <c r="AQ137" s="433"/>
      <c r="AR137" s="24"/>
      <c r="AS137" s="24"/>
      <c r="AT137" s="24"/>
      <c r="AU137" s="24"/>
    </row>
    <row r="138" spans="1:47" s="1" customFormat="1" ht="18.75">
      <c r="A138" s="24"/>
      <c r="B138" s="200"/>
      <c r="C138" s="92"/>
      <c r="D138" s="100"/>
      <c r="E138" s="430"/>
      <c r="F138" s="505" t="s">
        <v>426</v>
      </c>
      <c r="G138" s="3"/>
      <c r="H138" s="433"/>
      <c r="I138" s="24"/>
      <c r="J138" s="24"/>
      <c r="K138" s="24"/>
      <c r="L138" s="24"/>
      <c r="M138" s="24"/>
      <c r="N138" s="24"/>
      <c r="O138" s="433"/>
      <c r="P138" s="24"/>
      <c r="Q138" s="24"/>
      <c r="R138" s="24"/>
      <c r="S138" s="24"/>
      <c r="V138" s="433"/>
      <c r="W138" s="24"/>
      <c r="X138" s="24"/>
      <c r="Y138" s="24"/>
      <c r="Z138" s="24"/>
      <c r="AC138" s="433"/>
      <c r="AD138" s="24"/>
      <c r="AE138" s="24"/>
      <c r="AF138" s="24"/>
      <c r="AG138" s="24"/>
      <c r="AJ138" s="433"/>
      <c r="AK138" s="24"/>
      <c r="AL138" s="24"/>
      <c r="AM138" s="24"/>
      <c r="AN138" s="24"/>
      <c r="AQ138" s="433"/>
      <c r="AR138" s="24"/>
      <c r="AS138" s="24"/>
      <c r="AT138" s="24"/>
      <c r="AU138" s="24"/>
    </row>
    <row r="139" spans="1:47" s="1" customFormat="1" ht="18.75">
      <c r="A139" s="24"/>
      <c r="B139" s="200"/>
      <c r="C139" s="92"/>
      <c r="D139" s="100"/>
      <c r="E139" s="430"/>
      <c r="G139" s="3" t="s">
        <v>96</v>
      </c>
      <c r="N139" s="3" t="s">
        <v>97</v>
      </c>
      <c r="U139" s="3" t="s">
        <v>98</v>
      </c>
      <c r="AB139" s="3" t="s">
        <v>99</v>
      </c>
      <c r="AI139" s="3" t="s">
        <v>100</v>
      </c>
      <c r="AP139" s="3" t="s">
        <v>101</v>
      </c>
    </row>
    <row r="140" spans="1:47" s="1" customFormat="1" ht="18.75">
      <c r="A140" s="24"/>
      <c r="B140" s="200"/>
      <c r="C140" s="92"/>
      <c r="D140" s="100"/>
      <c r="E140" s="430"/>
      <c r="G140" s="477" t="s">
        <v>327</v>
      </c>
      <c r="H140" s="93" t="s">
        <v>161</v>
      </c>
      <c r="I140" s="93" t="s">
        <v>162</v>
      </c>
      <c r="J140" s="93" t="s">
        <v>163</v>
      </c>
      <c r="K140" s="93" t="s">
        <v>164</v>
      </c>
      <c r="L140" s="94" t="s">
        <v>165</v>
      </c>
      <c r="M140" s="24"/>
      <c r="N140" s="477" t="s">
        <v>327</v>
      </c>
      <c r="O140" s="93" t="s">
        <v>161</v>
      </c>
      <c r="P140" s="93" t="s">
        <v>162</v>
      </c>
      <c r="Q140" s="93" t="s">
        <v>163</v>
      </c>
      <c r="R140" s="93" t="s">
        <v>164</v>
      </c>
      <c r="S140" s="94" t="s">
        <v>165</v>
      </c>
      <c r="U140" s="477" t="s">
        <v>327</v>
      </c>
      <c r="V140" s="93" t="s">
        <v>161</v>
      </c>
      <c r="W140" s="93" t="s">
        <v>162</v>
      </c>
      <c r="X140" s="93" t="s">
        <v>163</v>
      </c>
      <c r="Y140" s="93" t="s">
        <v>164</v>
      </c>
      <c r="Z140" s="94" t="s">
        <v>165</v>
      </c>
      <c r="AB140" s="477" t="s">
        <v>327</v>
      </c>
      <c r="AC140" s="93" t="s">
        <v>161</v>
      </c>
      <c r="AD140" s="93" t="s">
        <v>162</v>
      </c>
      <c r="AE140" s="93" t="s">
        <v>163</v>
      </c>
      <c r="AF140" s="93" t="s">
        <v>164</v>
      </c>
      <c r="AG140" s="94" t="s">
        <v>165</v>
      </c>
      <c r="AI140" s="477" t="s">
        <v>327</v>
      </c>
      <c r="AJ140" s="93" t="s">
        <v>161</v>
      </c>
      <c r="AK140" s="93" t="s">
        <v>162</v>
      </c>
      <c r="AL140" s="93" t="s">
        <v>163</v>
      </c>
      <c r="AM140" s="93" t="s">
        <v>164</v>
      </c>
      <c r="AN140" s="94" t="s">
        <v>165</v>
      </c>
      <c r="AP140" s="477" t="s">
        <v>327</v>
      </c>
      <c r="AQ140" s="93" t="s">
        <v>161</v>
      </c>
      <c r="AR140" s="93" t="s">
        <v>162</v>
      </c>
      <c r="AS140" s="93" t="s">
        <v>163</v>
      </c>
      <c r="AT140" s="93" t="s">
        <v>164</v>
      </c>
      <c r="AU140" s="94" t="s">
        <v>165</v>
      </c>
    </row>
    <row r="141" spans="1:47" s="1" customFormat="1" ht="18.75">
      <c r="A141" s="24"/>
      <c r="B141" s="200"/>
      <c r="C141" s="92"/>
      <c r="D141" s="100"/>
      <c r="E141" s="430"/>
      <c r="G141" s="124" t="s">
        <v>173</v>
      </c>
      <c r="H141" s="195" t="e">
        <f t="array" ref="H141:L141">_xlfn.IFS(
     $G$59=1,'[3]031_44_子育て(ひとり親)割合_2550'!$AY$161:$BC$161,
     $G$59=2,'[3]031_44_子育て(ひとり親)割合_2550'!$G$161:$K$161
)</f>
        <v>#DIV/0!</v>
      </c>
      <c r="I141" s="195" t="e">
        <v>#DIV/0!</v>
      </c>
      <c r="J141" s="195" t="e">
        <v>#DIV/0!</v>
      </c>
      <c r="K141" s="195" t="e">
        <v>#DIV/0!</v>
      </c>
      <c r="L141" s="193" t="e">
        <v>#DIV/0!</v>
      </c>
      <c r="M141" s="24"/>
      <c r="N141" s="124" t="s">
        <v>173</v>
      </c>
      <c r="O141" s="195" t="e">
        <f t="array" ref="O141:S141">_xlfn.IFS(
     $G$59=1,'[3]031_44_子育て(ひとり親)割合_2550'!$AY$162:$BC$162,
     $G$59=2,'[3]031_44_子育て(ひとり親)割合_2550'!$G$162:$K$162
)</f>
        <v>#DIV/0!</v>
      </c>
      <c r="P141" s="195" t="e">
        <v>#DIV/0!</v>
      </c>
      <c r="Q141" s="195" t="e">
        <v>#DIV/0!</v>
      </c>
      <c r="R141" s="195" t="e">
        <v>#DIV/0!</v>
      </c>
      <c r="S141" s="193" t="e">
        <v>#DIV/0!</v>
      </c>
      <c r="U141" s="124" t="s">
        <v>173</v>
      </c>
      <c r="V141" s="195" t="e">
        <f t="array" ref="V141:Z141">_xlfn.IFS(
     $G$59=1,'[3]031_44_子育て(ひとり親)割合_2550'!$AY$163:$BC$163,
     $G$59=2,'[3]031_44_子育て(ひとり親)割合_2550'!$G$163:$K$163
)</f>
        <v>#DIV/0!</v>
      </c>
      <c r="W141" s="195" t="e">
        <v>#DIV/0!</v>
      </c>
      <c r="X141" s="195" t="e">
        <v>#DIV/0!</v>
      </c>
      <c r="Y141" s="195" t="e">
        <v>#DIV/0!</v>
      </c>
      <c r="Z141" s="193" t="e">
        <v>#DIV/0!</v>
      </c>
      <c r="AB141" s="124" t="s">
        <v>173</v>
      </c>
      <c r="AC141" s="195" t="e">
        <f t="array" ref="AC141:AG141">_xlfn.IFS(
     $G$59=1,'[3]031_44_子育て(ひとり親)割合_2550'!$AY$164:$BC$164,
     $G$59=2,'[3]031_44_子育て(ひとり親)割合_2550'!$G$164:$K$164
)</f>
        <v>#DIV/0!</v>
      </c>
      <c r="AD141" s="195" t="e">
        <v>#DIV/0!</v>
      </c>
      <c r="AE141" s="195" t="e">
        <v>#DIV/0!</v>
      </c>
      <c r="AF141" s="195" t="e">
        <v>#DIV/0!</v>
      </c>
      <c r="AG141" s="193" t="e">
        <v>#DIV/0!</v>
      </c>
      <c r="AI141" s="124" t="s">
        <v>173</v>
      </c>
      <c r="AJ141" s="195" t="e">
        <f t="array" ref="AJ141:AN141">_xlfn.IFS(
     $G$59=1,'[3]031_44_子育て(ひとり親)割合_2550'!$AY$165:$BC$165,
     $G$59=2,'[3]031_44_子育て(ひとり親)割合_2550'!$G$165:$K$165
)</f>
        <v>#DIV/0!</v>
      </c>
      <c r="AK141" s="195" t="e">
        <v>#DIV/0!</v>
      </c>
      <c r="AL141" s="195" t="e">
        <v>#DIV/0!</v>
      </c>
      <c r="AM141" s="195" t="e">
        <v>#DIV/0!</v>
      </c>
      <c r="AN141" s="193" t="e">
        <v>#DIV/0!</v>
      </c>
      <c r="AP141" s="124" t="s">
        <v>173</v>
      </c>
      <c r="AQ141" s="195" t="e">
        <f t="array" ref="AQ141:AU141">_xlfn.IFS(
     $G$59=1,'[3]031_44_子育て(ひとり親)割合_2550'!$AY$166:$BC$166,
     $G$59=2,'[3]031_44_子育て(ひとり親)割合_2550'!$G$166:$K$166
)</f>
        <v>#DIV/0!</v>
      </c>
      <c r="AR141" s="195" t="e">
        <v>#DIV/0!</v>
      </c>
      <c r="AS141" s="195" t="e">
        <v>#DIV/0!</v>
      </c>
      <c r="AT141" s="195" t="e">
        <v>#DIV/0!</v>
      </c>
      <c r="AU141" s="193" t="e">
        <v>#DIV/0!</v>
      </c>
    </row>
    <row r="142" spans="1:47" s="1" customFormat="1" ht="18.75">
      <c r="A142" s="24"/>
      <c r="B142" s="200"/>
      <c r="C142" s="92"/>
      <c r="D142" s="100"/>
      <c r="E142" s="430"/>
      <c r="G142" s="124" t="s">
        <v>174</v>
      </c>
      <c r="H142" s="195" t="e">
        <f t="array" ref="H142:L142">_xlfn.IFS(
     $G$59=1,'[3]031_44_子育て(ひとり親)割合_2550'!$AY$167:$BC$167,
     $G$59=2,'[3]031_44_子育て(ひとり親)割合_2550'!$G$167:$K$167
)</f>
        <v>#DIV/0!</v>
      </c>
      <c r="I142" s="195" t="e">
        <v>#DIV/0!</v>
      </c>
      <c r="J142" s="195" t="e">
        <v>#DIV/0!</v>
      </c>
      <c r="K142" s="195" t="e">
        <v>#DIV/0!</v>
      </c>
      <c r="L142" s="193" t="e">
        <v>#DIV/0!</v>
      </c>
      <c r="M142" s="24"/>
      <c r="N142" s="124" t="s">
        <v>174</v>
      </c>
      <c r="O142" s="195" t="e">
        <f t="array" ref="O142:S142">_xlfn.IFS(
     $G$59=1,'[3]031_44_子育て(ひとり親)割合_2550'!$AY$168:$BC$168,
     $G$59=2,'[3]031_44_子育て(ひとり親)割合_2550'!$G$168:$K$168
)</f>
        <v>#DIV/0!</v>
      </c>
      <c r="P142" s="195" t="e">
        <v>#DIV/0!</v>
      </c>
      <c r="Q142" s="195" t="e">
        <v>#DIV/0!</v>
      </c>
      <c r="R142" s="195" t="e">
        <v>#DIV/0!</v>
      </c>
      <c r="S142" s="193" t="e">
        <v>#DIV/0!</v>
      </c>
      <c r="U142" s="124" t="s">
        <v>174</v>
      </c>
      <c r="V142" s="195" t="e">
        <f t="array" ref="V142:Z142">_xlfn.IFS(
     $G$59=1,'[3]031_44_子育て(ひとり親)割合_2550'!$AY$169:$BC$169,
     $G$59=2,'[3]031_44_子育て(ひとり親)割合_2550'!$G$169:$K$169
)</f>
        <v>#DIV/0!</v>
      </c>
      <c r="W142" s="195" t="e">
        <v>#DIV/0!</v>
      </c>
      <c r="X142" s="195" t="e">
        <v>#DIV/0!</v>
      </c>
      <c r="Y142" s="195" t="e">
        <v>#DIV/0!</v>
      </c>
      <c r="Z142" s="193" t="e">
        <v>#DIV/0!</v>
      </c>
      <c r="AB142" s="124" t="s">
        <v>174</v>
      </c>
      <c r="AC142" s="195" t="e">
        <f t="array" ref="AC142:AG142">_xlfn.IFS(
     $G$59=1,'[3]031_44_子育て(ひとり親)割合_2550'!$AY$170:$BC$170,
     $G$59=2,'[3]031_44_子育て(ひとり親)割合_2550'!$G$170:$K$170
)</f>
        <v>#DIV/0!</v>
      </c>
      <c r="AD142" s="195" t="e">
        <v>#DIV/0!</v>
      </c>
      <c r="AE142" s="195" t="e">
        <v>#DIV/0!</v>
      </c>
      <c r="AF142" s="195" t="e">
        <v>#DIV/0!</v>
      </c>
      <c r="AG142" s="193" t="e">
        <v>#DIV/0!</v>
      </c>
      <c r="AI142" s="124" t="s">
        <v>174</v>
      </c>
      <c r="AJ142" s="195" t="e">
        <f t="array" ref="AJ142:AN142">_xlfn.IFS(
     $G$59=1,'[3]031_44_子育て(ひとり親)割合_2550'!$AY$171:$BC$171,
     $G$59=2,'[3]031_44_子育て(ひとり親)割合_2550'!$G$171:$K$171
)</f>
        <v>#DIV/0!</v>
      </c>
      <c r="AK142" s="195" t="e">
        <v>#DIV/0!</v>
      </c>
      <c r="AL142" s="195" t="e">
        <v>#DIV/0!</v>
      </c>
      <c r="AM142" s="195" t="e">
        <v>#DIV/0!</v>
      </c>
      <c r="AN142" s="193" t="e">
        <v>#DIV/0!</v>
      </c>
      <c r="AP142" s="124" t="s">
        <v>174</v>
      </c>
      <c r="AQ142" s="195" t="e">
        <f t="array" ref="AQ142:AU142">_xlfn.IFS(
     $G$59=1,'[3]031_44_子育て(ひとり親)割合_2550'!$AY$172:$BC$172,
     $G$59=2,'[3]031_44_子育て(ひとり親)割合_2550'!$G$172:$K$172
)</f>
        <v>#DIV/0!</v>
      </c>
      <c r="AR142" s="195" t="e">
        <v>#DIV/0!</v>
      </c>
      <c r="AS142" s="195" t="e">
        <v>#DIV/0!</v>
      </c>
      <c r="AT142" s="195" t="e">
        <v>#DIV/0!</v>
      </c>
      <c r="AU142" s="193" t="e">
        <v>#DIV/0!</v>
      </c>
    </row>
    <row r="143" spans="1:47" s="1" customFormat="1" ht="18.75">
      <c r="A143" s="24"/>
      <c r="B143" s="200"/>
      <c r="C143" s="92"/>
      <c r="D143" s="100"/>
      <c r="E143" s="430"/>
      <c r="F143" s="3"/>
      <c r="G143" s="124" t="s">
        <v>175</v>
      </c>
      <c r="H143" s="195" t="e">
        <f t="array" ref="H143:L143">_xlfn.IFS(
     $G$59=1,'[3]031_44_子育て(ひとり親)割合_2550'!$AY$173:$BC$173,
     $G$59=2,'[3]031_44_子育て(ひとり親)割合_2550'!$G$173:$K$173
)</f>
        <v>#DIV/0!</v>
      </c>
      <c r="I143" s="195" t="e">
        <v>#DIV/0!</v>
      </c>
      <c r="J143" s="195" t="e">
        <v>#DIV/0!</v>
      </c>
      <c r="K143" s="195" t="e">
        <v>#DIV/0!</v>
      </c>
      <c r="L143" s="193" t="e">
        <v>#DIV/0!</v>
      </c>
      <c r="M143" s="24"/>
      <c r="N143" s="124" t="s">
        <v>175</v>
      </c>
      <c r="O143" s="195" t="e">
        <f t="array" ref="O143:S143">_xlfn.IFS(
     $G$59=1,'[3]031_44_子育て(ひとり親)割合_2550'!$AY$174:$BC$174,
     $G$59=2,'[3]031_44_子育て(ひとり親)割合_2550'!$G$174:$K$174
)</f>
        <v>#DIV/0!</v>
      </c>
      <c r="P143" s="195" t="e">
        <v>#DIV/0!</v>
      </c>
      <c r="Q143" s="195" t="e">
        <v>#DIV/0!</v>
      </c>
      <c r="R143" s="195" t="e">
        <v>#DIV/0!</v>
      </c>
      <c r="S143" s="193" t="e">
        <v>#DIV/0!</v>
      </c>
      <c r="U143" s="124" t="s">
        <v>175</v>
      </c>
      <c r="V143" s="195" t="e">
        <f t="array" ref="V143:Z143">_xlfn.IFS(
     $G$59=1,'[3]031_44_子育て(ひとり親)割合_2550'!$AY$175:$BC$175,
     $G$59=2,'[3]031_44_子育て(ひとり親)割合_2550'!$G$175:$K$175
)</f>
        <v>#DIV/0!</v>
      </c>
      <c r="W143" s="195" t="e">
        <v>#DIV/0!</v>
      </c>
      <c r="X143" s="195" t="e">
        <v>#DIV/0!</v>
      </c>
      <c r="Y143" s="195" t="e">
        <v>#DIV/0!</v>
      </c>
      <c r="Z143" s="193" t="e">
        <v>#DIV/0!</v>
      </c>
      <c r="AB143" s="124" t="s">
        <v>175</v>
      </c>
      <c r="AC143" s="195" t="e">
        <f t="array" ref="AC143:AG143">_xlfn.IFS(
     $G$59=1,'[3]031_44_子育て(ひとり親)割合_2550'!$AY$176:$BC$176,
     $G$59=2,'[3]031_44_子育て(ひとり親)割合_2550'!$G$176:$K$176
)</f>
        <v>#DIV/0!</v>
      </c>
      <c r="AD143" s="195" t="e">
        <v>#DIV/0!</v>
      </c>
      <c r="AE143" s="195" t="e">
        <v>#DIV/0!</v>
      </c>
      <c r="AF143" s="195" t="e">
        <v>#DIV/0!</v>
      </c>
      <c r="AG143" s="193" t="e">
        <v>#DIV/0!</v>
      </c>
      <c r="AI143" s="124" t="s">
        <v>175</v>
      </c>
      <c r="AJ143" s="195" t="e">
        <f t="array" ref="AJ143:AN143">_xlfn.IFS(
     $G$59=1,'[3]031_44_子育て(ひとり親)割合_2550'!$AY$177:$BC$177,
     $G$59=2,'[3]031_44_子育て(ひとり親)割合_2550'!$G$177:$K$177
)</f>
        <v>#DIV/0!</v>
      </c>
      <c r="AK143" s="195" t="e">
        <v>#DIV/0!</v>
      </c>
      <c r="AL143" s="195" t="e">
        <v>#DIV/0!</v>
      </c>
      <c r="AM143" s="195" t="e">
        <v>#DIV/0!</v>
      </c>
      <c r="AN143" s="193" t="e">
        <v>#DIV/0!</v>
      </c>
      <c r="AP143" s="124" t="s">
        <v>175</v>
      </c>
      <c r="AQ143" s="195" t="e">
        <f t="array" ref="AQ143:AU143">_xlfn.IFS(
     $G$59=1,'[3]031_44_子育て(ひとり親)割合_2550'!$AY$178:$BC$178,
     $G$59=2,'[3]031_44_子育て(ひとり親)割合_2550'!$G$178:$K$178
)</f>
        <v>#DIV/0!</v>
      </c>
      <c r="AR143" s="195" t="e">
        <v>#DIV/0!</v>
      </c>
      <c r="AS143" s="195" t="e">
        <v>#DIV/0!</v>
      </c>
      <c r="AT143" s="195" t="e">
        <v>#DIV/0!</v>
      </c>
      <c r="AU143" s="193" t="e">
        <v>#DIV/0!</v>
      </c>
    </row>
    <row r="144" spans="1:47" s="1" customFormat="1" ht="18.75">
      <c r="A144" s="24"/>
      <c r="B144" s="200"/>
      <c r="C144" s="92"/>
      <c r="D144" s="100"/>
      <c r="E144" s="430"/>
      <c r="F144" s="3"/>
      <c r="G144" s="124" t="s">
        <v>176</v>
      </c>
      <c r="H144" s="195" t="e">
        <f t="array" ref="H144:L144">_xlfn.IFS(
     $G$59=1,'[3]031_44_子育て(ひとり親)割合_2550'!$AY$179:$BC$179,
     $G$59=2,'[3]031_44_子育て(ひとり親)割合_2550'!$G$179:$K$179
)</f>
        <v>#DIV/0!</v>
      </c>
      <c r="I144" s="195" t="e">
        <v>#DIV/0!</v>
      </c>
      <c r="J144" s="195" t="e">
        <v>#DIV/0!</v>
      </c>
      <c r="K144" s="195" t="e">
        <v>#DIV/0!</v>
      </c>
      <c r="L144" s="193" t="e">
        <v>#DIV/0!</v>
      </c>
      <c r="M144" s="24"/>
      <c r="N144" s="124" t="s">
        <v>176</v>
      </c>
      <c r="O144" s="195" t="e">
        <f t="array" ref="O144:S144">_xlfn.IFS(
     $G$59=1,'[3]031_44_子育て(ひとり親)割合_2550'!$AY$180:$BC$180,
     $G$59=2,'[3]031_44_子育て(ひとり親)割合_2550'!$G$180:$K$180
)</f>
        <v>#DIV/0!</v>
      </c>
      <c r="P144" s="195" t="e">
        <v>#DIV/0!</v>
      </c>
      <c r="Q144" s="195" t="e">
        <v>#DIV/0!</v>
      </c>
      <c r="R144" s="195" t="e">
        <v>#DIV/0!</v>
      </c>
      <c r="S144" s="193" t="e">
        <v>#DIV/0!</v>
      </c>
      <c r="U144" s="124" t="s">
        <v>176</v>
      </c>
      <c r="V144" s="195" t="e">
        <f t="array" ref="V144:Z144">_xlfn.IFS(
     $G$59=1,'[3]031_44_子育て(ひとり親)割合_2550'!$AY$181:$BC$181,
     $G$59=2,'[3]031_44_子育て(ひとり親)割合_2550'!$G$181:$K$181
)</f>
        <v>#DIV/0!</v>
      </c>
      <c r="W144" s="195" t="e">
        <v>#DIV/0!</v>
      </c>
      <c r="X144" s="195" t="e">
        <v>#DIV/0!</v>
      </c>
      <c r="Y144" s="195" t="e">
        <v>#DIV/0!</v>
      </c>
      <c r="Z144" s="193" t="e">
        <v>#DIV/0!</v>
      </c>
      <c r="AB144" s="124" t="s">
        <v>176</v>
      </c>
      <c r="AC144" s="195" t="e">
        <f t="array" ref="AC144:AG144">_xlfn.IFS(
     $G$59=1,'[3]031_44_子育て(ひとり親)割合_2550'!$AY$182:$BC$182,
     $G$59=2,'[3]031_44_子育て(ひとり親)割合_2550'!$G$182:$K$182
)</f>
        <v>#DIV/0!</v>
      </c>
      <c r="AD144" s="195" t="e">
        <v>#DIV/0!</v>
      </c>
      <c r="AE144" s="195" t="e">
        <v>#DIV/0!</v>
      </c>
      <c r="AF144" s="195" t="e">
        <v>#DIV/0!</v>
      </c>
      <c r="AG144" s="193" t="e">
        <v>#DIV/0!</v>
      </c>
      <c r="AI144" s="124" t="s">
        <v>176</v>
      </c>
      <c r="AJ144" s="195" t="e">
        <f t="array" ref="AJ144:AN144">_xlfn.IFS(
     $G$59=1,'[3]031_44_子育て(ひとり親)割合_2550'!$AY$183:$BC$183,
     $G$59=2,'[3]031_44_子育て(ひとり親)割合_2550'!$G$183:$K$183
)</f>
        <v>#DIV/0!</v>
      </c>
      <c r="AK144" s="195" t="e">
        <v>#DIV/0!</v>
      </c>
      <c r="AL144" s="195" t="e">
        <v>#DIV/0!</v>
      </c>
      <c r="AM144" s="195" t="e">
        <v>#DIV/0!</v>
      </c>
      <c r="AN144" s="193" t="e">
        <v>#DIV/0!</v>
      </c>
      <c r="AP144" s="124" t="s">
        <v>176</v>
      </c>
      <c r="AQ144" s="195" t="e">
        <f t="array" ref="AQ144:AU144">_xlfn.IFS(
     $G$59=1,'[3]031_44_子育て(ひとり親)割合_2550'!$AY$184:$BC$184,
     $G$59=2,'[3]031_44_子育て(ひとり親)割合_2550'!$G$184:$K$184
)</f>
        <v>#DIV/0!</v>
      </c>
      <c r="AR144" s="195" t="e">
        <v>#DIV/0!</v>
      </c>
      <c r="AS144" s="195" t="e">
        <v>#DIV/0!</v>
      </c>
      <c r="AT144" s="195" t="e">
        <v>#DIV/0!</v>
      </c>
      <c r="AU144" s="193" t="e">
        <v>#DIV/0!</v>
      </c>
    </row>
    <row r="145" spans="1:47" s="1" customFormat="1" ht="18.75">
      <c r="A145" s="24"/>
      <c r="B145" s="200"/>
      <c r="C145" s="92"/>
      <c r="D145" s="100"/>
      <c r="E145" s="430"/>
      <c r="F145" s="3"/>
      <c r="G145" s="125" t="s">
        <v>154</v>
      </c>
      <c r="H145" s="197" t="e">
        <f t="array" ref="H145:L145">_xlfn.IFS(
     $G$59=1,'[3]031_44_子育て(ひとり親)割合_2550'!$AY$185:$BC$185,
     $G$59=2,'[3]031_44_子育て(ひとり親)割合_2550'!$G$185:$K$185
)</f>
        <v>#DIV/0!</v>
      </c>
      <c r="I145" s="197" t="e">
        <v>#DIV/0!</v>
      </c>
      <c r="J145" s="197" t="e">
        <v>#DIV/0!</v>
      </c>
      <c r="K145" s="197" t="e">
        <v>#DIV/0!</v>
      </c>
      <c r="L145" s="194" t="e">
        <v>#DIV/0!</v>
      </c>
      <c r="M145" s="24"/>
      <c r="N145" s="125" t="s">
        <v>154</v>
      </c>
      <c r="O145" s="197" t="e">
        <f t="array" ref="O145:S145">_xlfn.IFS(
     $G$59=1,'[3]031_44_子育て(ひとり親)割合_2550'!$AY$186:$BC$186,
     $G$59=2,'[3]031_44_子育て(ひとり親)割合_2550'!$G$186:$K$186
)</f>
        <v>#DIV/0!</v>
      </c>
      <c r="P145" s="197" t="e">
        <v>#DIV/0!</v>
      </c>
      <c r="Q145" s="197" t="e">
        <v>#DIV/0!</v>
      </c>
      <c r="R145" s="197" t="e">
        <v>#DIV/0!</v>
      </c>
      <c r="S145" s="194" t="e">
        <v>#DIV/0!</v>
      </c>
      <c r="U145" s="125" t="s">
        <v>154</v>
      </c>
      <c r="V145" s="197" t="e">
        <f t="array" ref="V145:Z145">_xlfn.IFS(
     $G$59=1,'[3]031_44_子育て(ひとり親)割合_2550'!$AY$187:$BC$187,
     $G$59=2,'[3]031_44_子育て(ひとり親)割合_2550'!$G$187:$K$187
)</f>
        <v>#DIV/0!</v>
      </c>
      <c r="W145" s="197" t="e">
        <v>#DIV/0!</v>
      </c>
      <c r="X145" s="197" t="e">
        <v>#DIV/0!</v>
      </c>
      <c r="Y145" s="197" t="e">
        <v>#DIV/0!</v>
      </c>
      <c r="Z145" s="194" t="e">
        <v>#DIV/0!</v>
      </c>
      <c r="AB145" s="125" t="s">
        <v>154</v>
      </c>
      <c r="AC145" s="197" t="e">
        <f t="array" ref="AC145:AG145">_xlfn.IFS(
     $G$59=1,'[3]031_44_子育て(ひとり親)割合_2550'!$AY$188:$BC$188,
     $G$59=2,'[3]031_44_子育て(ひとり親)割合_2550'!$G$188:$K$188
)</f>
        <v>#DIV/0!</v>
      </c>
      <c r="AD145" s="197" t="e">
        <v>#DIV/0!</v>
      </c>
      <c r="AE145" s="197" t="e">
        <v>#DIV/0!</v>
      </c>
      <c r="AF145" s="197" t="e">
        <v>#DIV/0!</v>
      </c>
      <c r="AG145" s="194" t="e">
        <v>#DIV/0!</v>
      </c>
      <c r="AI145" s="125" t="s">
        <v>154</v>
      </c>
      <c r="AJ145" s="197" t="e">
        <f t="array" ref="AJ145:AN145">_xlfn.IFS(
     $G$59=1,'[3]031_44_子育て(ひとり親)割合_2550'!$AY$189:$BC$189,
     $G$59=2,'[3]031_44_子育て(ひとり親)割合_2550'!$G$189:$K$189
)</f>
        <v>#DIV/0!</v>
      </c>
      <c r="AK145" s="197" t="e">
        <v>#DIV/0!</v>
      </c>
      <c r="AL145" s="197" t="e">
        <v>#DIV/0!</v>
      </c>
      <c r="AM145" s="197" t="e">
        <v>#DIV/0!</v>
      </c>
      <c r="AN145" s="194" t="e">
        <v>#DIV/0!</v>
      </c>
      <c r="AP145" s="125" t="s">
        <v>154</v>
      </c>
      <c r="AQ145" s="197" t="e">
        <f t="array" ref="AQ145:AU145">_xlfn.IFS(
     $G$59=1,'[3]031_44_子育て(ひとり親)割合_2550'!$AY$190:$BC$190,
     $G$59=2,'[3]031_44_子育て(ひとり親)割合_2550'!$G$190:$K$190
)</f>
        <v>#DIV/0!</v>
      </c>
      <c r="AR145" s="197" t="e">
        <v>#DIV/0!</v>
      </c>
      <c r="AS145" s="197" t="e">
        <v>#DIV/0!</v>
      </c>
      <c r="AT145" s="197" t="e">
        <v>#DIV/0!</v>
      </c>
      <c r="AU145" s="194" t="e">
        <v>#DIV/0!</v>
      </c>
    </row>
    <row r="146" spans="1:47" s="1" customFormat="1" ht="18.75">
      <c r="A146" s="24"/>
      <c r="B146" s="200"/>
      <c r="C146" s="92"/>
      <c r="D146" s="100"/>
      <c r="E146" s="430"/>
      <c r="F146" s="3"/>
      <c r="G146" s="3"/>
      <c r="H146" s="433"/>
      <c r="I146" s="24"/>
      <c r="J146" s="24"/>
      <c r="K146" s="24"/>
      <c r="L146" s="24"/>
      <c r="M146" s="24"/>
      <c r="N146" s="24"/>
      <c r="O146" s="433"/>
      <c r="P146" s="24"/>
      <c r="Q146" s="24"/>
      <c r="R146" s="24"/>
      <c r="S146" s="24"/>
      <c r="V146" s="433"/>
      <c r="W146" s="24"/>
      <c r="X146" s="24"/>
      <c r="Y146" s="24"/>
      <c r="Z146" s="24"/>
      <c r="AC146" s="433"/>
      <c r="AD146" s="24"/>
      <c r="AE146" s="24"/>
      <c r="AF146" s="24"/>
      <c r="AG146" s="24"/>
      <c r="AJ146" s="433"/>
      <c r="AK146" s="24"/>
      <c r="AL146" s="24"/>
      <c r="AM146" s="24"/>
      <c r="AN146" s="24"/>
      <c r="AQ146" s="433"/>
      <c r="AR146" s="24"/>
      <c r="AS146" s="24"/>
      <c r="AT146" s="24"/>
      <c r="AU146" s="24"/>
    </row>
    <row r="147" spans="1:47" s="1" customFormat="1" ht="18.75">
      <c r="A147" s="24"/>
      <c r="B147" s="200"/>
      <c r="C147" s="92"/>
      <c r="D147" s="100"/>
      <c r="E147" s="430"/>
      <c r="F147" s="505" t="s">
        <v>427</v>
      </c>
      <c r="G147" s="3"/>
      <c r="H147" s="433"/>
      <c r="I147" s="24"/>
      <c r="J147" s="24"/>
      <c r="K147" s="24"/>
      <c r="L147" s="24"/>
      <c r="M147" s="24"/>
      <c r="N147" s="24"/>
      <c r="O147" s="433"/>
      <c r="P147" s="24"/>
      <c r="Q147" s="24"/>
      <c r="R147" s="24"/>
      <c r="S147" s="24"/>
      <c r="V147" s="433"/>
      <c r="W147" s="24"/>
      <c r="X147" s="24"/>
      <c r="Y147" s="24"/>
      <c r="Z147" s="24"/>
      <c r="AC147" s="433"/>
      <c r="AD147" s="24"/>
      <c r="AE147" s="24"/>
      <c r="AF147" s="24"/>
      <c r="AG147" s="24"/>
      <c r="AJ147" s="433"/>
      <c r="AK147" s="24"/>
      <c r="AL147" s="24"/>
      <c r="AM147" s="24"/>
      <c r="AN147" s="24"/>
      <c r="AQ147" s="433"/>
      <c r="AR147" s="24"/>
      <c r="AS147" s="24"/>
      <c r="AT147" s="24"/>
      <c r="AU147" s="24"/>
    </row>
    <row r="148" spans="1:47" s="1" customFormat="1" ht="18.75">
      <c r="A148" s="24"/>
      <c r="B148" s="200"/>
      <c r="C148" s="92"/>
      <c r="D148" s="100"/>
      <c r="E148" s="430"/>
      <c r="G148" s="3" t="s">
        <v>96</v>
      </c>
      <c r="N148" s="3" t="s">
        <v>97</v>
      </c>
      <c r="U148" s="3" t="s">
        <v>98</v>
      </c>
      <c r="AB148" s="3" t="s">
        <v>99</v>
      </c>
      <c r="AI148" s="3" t="s">
        <v>100</v>
      </c>
      <c r="AP148" s="3" t="s">
        <v>101</v>
      </c>
    </row>
    <row r="149" spans="1:47" s="1" customFormat="1" ht="18.75">
      <c r="A149" s="24"/>
      <c r="B149" s="200"/>
      <c r="C149" s="92"/>
      <c r="D149" s="100"/>
      <c r="E149" s="430"/>
      <c r="G149" s="477" t="s">
        <v>327</v>
      </c>
      <c r="H149" s="93" t="s">
        <v>161</v>
      </c>
      <c r="I149" s="93" t="s">
        <v>162</v>
      </c>
      <c r="J149" s="93" t="s">
        <v>163</v>
      </c>
      <c r="K149" s="93" t="s">
        <v>164</v>
      </c>
      <c r="L149" s="94" t="s">
        <v>165</v>
      </c>
      <c r="M149" s="24"/>
      <c r="N149" s="477" t="s">
        <v>327</v>
      </c>
      <c r="O149" s="93" t="s">
        <v>161</v>
      </c>
      <c r="P149" s="93" t="s">
        <v>162</v>
      </c>
      <c r="Q149" s="93" t="s">
        <v>163</v>
      </c>
      <c r="R149" s="93" t="s">
        <v>164</v>
      </c>
      <c r="S149" s="94" t="s">
        <v>165</v>
      </c>
      <c r="U149" s="477" t="s">
        <v>327</v>
      </c>
      <c r="V149" s="93" t="s">
        <v>161</v>
      </c>
      <c r="W149" s="93" t="s">
        <v>162</v>
      </c>
      <c r="X149" s="93" t="s">
        <v>163</v>
      </c>
      <c r="Y149" s="93" t="s">
        <v>164</v>
      </c>
      <c r="Z149" s="94" t="s">
        <v>165</v>
      </c>
      <c r="AB149" s="477" t="s">
        <v>327</v>
      </c>
      <c r="AC149" s="93" t="s">
        <v>161</v>
      </c>
      <c r="AD149" s="93" t="s">
        <v>162</v>
      </c>
      <c r="AE149" s="93" t="s">
        <v>163</v>
      </c>
      <c r="AF149" s="93" t="s">
        <v>164</v>
      </c>
      <c r="AG149" s="94" t="s">
        <v>165</v>
      </c>
      <c r="AI149" s="477" t="s">
        <v>327</v>
      </c>
      <c r="AJ149" s="93" t="s">
        <v>161</v>
      </c>
      <c r="AK149" s="93" t="s">
        <v>162</v>
      </c>
      <c r="AL149" s="93" t="s">
        <v>163</v>
      </c>
      <c r="AM149" s="93" t="s">
        <v>164</v>
      </c>
      <c r="AN149" s="94" t="s">
        <v>165</v>
      </c>
      <c r="AP149" s="477" t="s">
        <v>327</v>
      </c>
      <c r="AQ149" s="93" t="s">
        <v>161</v>
      </c>
      <c r="AR149" s="93" t="s">
        <v>162</v>
      </c>
      <c r="AS149" s="93" t="s">
        <v>163</v>
      </c>
      <c r="AT149" s="93" t="s">
        <v>164</v>
      </c>
      <c r="AU149" s="94" t="s">
        <v>165</v>
      </c>
    </row>
    <row r="150" spans="1:47" s="1" customFormat="1" ht="18.75">
      <c r="A150" s="24"/>
      <c r="B150" s="200"/>
      <c r="C150" s="92"/>
      <c r="D150" s="100"/>
      <c r="E150" s="430"/>
      <c r="G150" s="124" t="s">
        <v>173</v>
      </c>
      <c r="H150" s="195" t="e">
        <f t="array" ref="H150:L150">_xlfn.IFS(
     $G$59=1,'[3]031_44_子育て(ひとり親)割合_2550'!$CE$161:$CI$161,
     $G$59=2,'[3]031_44_子育て(ひとり親)割合_2550'!$AM$161:$AQ$161
)</f>
        <v>#DIV/0!</v>
      </c>
      <c r="I150" s="195" t="e">
        <v>#DIV/0!</v>
      </c>
      <c r="J150" s="195" t="e">
        <v>#DIV/0!</v>
      </c>
      <c r="K150" s="195" t="e">
        <v>#DIV/0!</v>
      </c>
      <c r="L150" s="193" t="e">
        <v>#DIV/0!</v>
      </c>
      <c r="M150" s="24"/>
      <c r="N150" s="124" t="s">
        <v>173</v>
      </c>
      <c r="O150" s="195" t="e">
        <f t="array" ref="O150:S150">_xlfn.IFS(
     $G$59=1,'[3]031_44_子育て(ひとり親)割合_2550'!$CE$162:$CI$162,
     $G$59=2,'[3]031_44_子育て(ひとり親)割合_2550'!$AM$162:$AQ$162
)</f>
        <v>#DIV/0!</v>
      </c>
      <c r="P150" s="195" t="e">
        <v>#DIV/0!</v>
      </c>
      <c r="Q150" s="195" t="e">
        <v>#DIV/0!</v>
      </c>
      <c r="R150" s="195" t="e">
        <v>#DIV/0!</v>
      </c>
      <c r="S150" s="193" t="e">
        <v>#DIV/0!</v>
      </c>
      <c r="U150" s="124" t="s">
        <v>173</v>
      </c>
      <c r="V150" s="195" t="e">
        <f t="array" ref="V150:Z150">_xlfn.IFS(
     $G$59=1,'[3]031_44_子育て(ひとり親)割合_2550'!$CE$163:$CI$163,
     $G$59=2,'[3]031_44_子育て(ひとり親)割合_2550'!$AM$163:$AQ$163
)</f>
        <v>#DIV/0!</v>
      </c>
      <c r="W150" s="195" t="e">
        <v>#DIV/0!</v>
      </c>
      <c r="X150" s="195" t="e">
        <v>#DIV/0!</v>
      </c>
      <c r="Y150" s="195" t="e">
        <v>#DIV/0!</v>
      </c>
      <c r="Z150" s="193" t="e">
        <v>#DIV/0!</v>
      </c>
      <c r="AB150" s="124" t="s">
        <v>173</v>
      </c>
      <c r="AC150" s="195" t="e">
        <f t="array" ref="AC150:AG150">_xlfn.IFS(
     $G$59=1,'[3]031_44_子育て(ひとり親)割合_2550'!$CE$164:$CI$164,
     $G$59=2,'[3]031_44_子育て(ひとり親)割合_2550'!$AM$164:$AQ$164
)</f>
        <v>#DIV/0!</v>
      </c>
      <c r="AD150" s="195" t="e">
        <v>#DIV/0!</v>
      </c>
      <c r="AE150" s="195" t="e">
        <v>#DIV/0!</v>
      </c>
      <c r="AF150" s="195" t="e">
        <v>#DIV/0!</v>
      </c>
      <c r="AG150" s="193" t="e">
        <v>#DIV/0!</v>
      </c>
      <c r="AI150" s="124" t="s">
        <v>173</v>
      </c>
      <c r="AJ150" s="195" t="e">
        <f t="array" ref="AJ150:AN150">_xlfn.IFS(
     $G$59=1,'[3]031_44_子育て(ひとり親)割合_2550'!$CE$165:$CI$165,
     $G$59=2,'[3]031_44_子育て(ひとり親)割合_2550'!$AM$165:$AQ$165
)</f>
        <v>#DIV/0!</v>
      </c>
      <c r="AK150" s="195" t="e">
        <v>#DIV/0!</v>
      </c>
      <c r="AL150" s="195" t="e">
        <v>#DIV/0!</v>
      </c>
      <c r="AM150" s="195" t="e">
        <v>#DIV/0!</v>
      </c>
      <c r="AN150" s="193" t="e">
        <v>#DIV/0!</v>
      </c>
      <c r="AP150" s="124" t="s">
        <v>173</v>
      </c>
      <c r="AQ150" s="195" t="e">
        <f t="array" ref="AQ150:AU150">_xlfn.IFS(
     $G$59=1,'[3]031_44_子育て(ひとり親)割合_2550'!$CE$166:$CI$166,
     $G$59=2,'[3]031_44_子育て(ひとり親)割合_2550'!$AM$166:$AQ$166
)</f>
        <v>#DIV/0!</v>
      </c>
      <c r="AR150" s="195" t="e">
        <v>#DIV/0!</v>
      </c>
      <c r="AS150" s="195" t="e">
        <v>#DIV/0!</v>
      </c>
      <c r="AT150" s="195" t="e">
        <v>#DIV/0!</v>
      </c>
      <c r="AU150" s="193" t="e">
        <v>#DIV/0!</v>
      </c>
    </row>
    <row r="151" spans="1:47" s="1" customFormat="1" ht="18.75">
      <c r="A151" s="24"/>
      <c r="B151" s="200"/>
      <c r="C151" s="92"/>
      <c r="D151" s="100"/>
      <c r="E151" s="430"/>
      <c r="G151" s="124" t="s">
        <v>174</v>
      </c>
      <c r="H151" s="195" t="e">
        <f t="array" ref="H151:L151">_xlfn.IFS(
     $G$59=1,'[3]031_44_子育て(ひとり親)割合_2550'!$CE$167:$CI$167,
     $G$59=2,'[3]031_44_子育て(ひとり親)割合_2550'!$AM$167:$AQ$167
)</f>
        <v>#DIV/0!</v>
      </c>
      <c r="I151" s="195" t="e">
        <v>#DIV/0!</v>
      </c>
      <c r="J151" s="195" t="e">
        <v>#DIV/0!</v>
      </c>
      <c r="K151" s="195" t="e">
        <v>#DIV/0!</v>
      </c>
      <c r="L151" s="193" t="e">
        <v>#DIV/0!</v>
      </c>
      <c r="M151" s="24"/>
      <c r="N151" s="124" t="s">
        <v>174</v>
      </c>
      <c r="O151" s="195" t="e">
        <f t="array" ref="O151:S151">_xlfn.IFS(
     $G$59=1,'[3]031_44_子育て(ひとり親)割合_2550'!$CE$168:$CI$168,
     $G$59=2,'[3]031_44_子育て(ひとり親)割合_2550'!$AM$168:$AQ$168
)</f>
        <v>#DIV/0!</v>
      </c>
      <c r="P151" s="195" t="e">
        <v>#DIV/0!</v>
      </c>
      <c r="Q151" s="195" t="e">
        <v>#DIV/0!</v>
      </c>
      <c r="R151" s="195" t="e">
        <v>#DIV/0!</v>
      </c>
      <c r="S151" s="193" t="e">
        <v>#DIV/0!</v>
      </c>
      <c r="U151" s="124" t="s">
        <v>174</v>
      </c>
      <c r="V151" s="195" t="e">
        <f t="array" ref="V151:Z151">_xlfn.IFS(
     $G$59=1,'[3]031_44_子育て(ひとり親)割合_2550'!$CE$169:$CI$169,
     $G$59=2,'[3]031_44_子育て(ひとり親)割合_2550'!$AM$169:$AQ$169
)</f>
        <v>#DIV/0!</v>
      </c>
      <c r="W151" s="195" t="e">
        <v>#DIV/0!</v>
      </c>
      <c r="X151" s="195" t="e">
        <v>#DIV/0!</v>
      </c>
      <c r="Y151" s="195" t="e">
        <v>#DIV/0!</v>
      </c>
      <c r="Z151" s="193" t="e">
        <v>#DIV/0!</v>
      </c>
      <c r="AB151" s="124" t="s">
        <v>174</v>
      </c>
      <c r="AC151" s="195" t="e">
        <f t="array" ref="AC151:AG151">_xlfn.IFS(
     $G$59=1,'[3]031_44_子育て(ひとり親)割合_2550'!$CE$170:$CI$170,
     $G$59=2,'[3]031_44_子育て(ひとり親)割合_2550'!$AM$170:$AQ$170
)</f>
        <v>#DIV/0!</v>
      </c>
      <c r="AD151" s="195" t="e">
        <v>#DIV/0!</v>
      </c>
      <c r="AE151" s="195" t="e">
        <v>#DIV/0!</v>
      </c>
      <c r="AF151" s="195" t="e">
        <v>#DIV/0!</v>
      </c>
      <c r="AG151" s="193" t="e">
        <v>#DIV/0!</v>
      </c>
      <c r="AI151" s="124" t="s">
        <v>174</v>
      </c>
      <c r="AJ151" s="195" t="e">
        <f t="array" ref="AJ151:AN151">_xlfn.IFS(
     $G$59=1,'[3]031_44_子育て(ひとり親)割合_2550'!$CE$171:$CI$171,
     $G$59=2,'[3]031_44_子育て(ひとり親)割合_2550'!$AM$171:$AQ$171
)</f>
        <v>#DIV/0!</v>
      </c>
      <c r="AK151" s="195" t="e">
        <v>#DIV/0!</v>
      </c>
      <c r="AL151" s="195" t="e">
        <v>#DIV/0!</v>
      </c>
      <c r="AM151" s="195" t="e">
        <v>#DIV/0!</v>
      </c>
      <c r="AN151" s="193" t="e">
        <v>#DIV/0!</v>
      </c>
      <c r="AP151" s="124" t="s">
        <v>174</v>
      </c>
      <c r="AQ151" s="195" t="e">
        <f t="array" ref="AQ151:AU151">_xlfn.IFS(
     $G$59=1,'[3]031_44_子育て(ひとり親)割合_2550'!$CE$172:$CI$172,
     $G$59=2,'[3]031_44_子育て(ひとり親)割合_2550'!$AM$172:$AQ$172
)</f>
        <v>#DIV/0!</v>
      </c>
      <c r="AR151" s="195" t="e">
        <v>#DIV/0!</v>
      </c>
      <c r="AS151" s="195" t="e">
        <v>#DIV/0!</v>
      </c>
      <c r="AT151" s="195" t="e">
        <v>#DIV/0!</v>
      </c>
      <c r="AU151" s="193" t="e">
        <v>#DIV/0!</v>
      </c>
    </row>
    <row r="152" spans="1:47" s="1" customFormat="1" ht="18.75">
      <c r="A152" s="24"/>
      <c r="B152" s="200"/>
      <c r="C152" s="92"/>
      <c r="D152" s="100"/>
      <c r="E152" s="430"/>
      <c r="F152" s="3"/>
      <c r="G152" s="124" t="s">
        <v>175</v>
      </c>
      <c r="H152" s="195" t="e">
        <f t="array" ref="H152:L152">_xlfn.IFS(
     $G$59=1,'[3]031_44_子育て(ひとり親)割合_2550'!$CE$173:$CI$173,
     $G$59=2,'[3]031_44_子育て(ひとり親)割合_2550'!$AM$173:$AQ$173
)</f>
        <v>#DIV/0!</v>
      </c>
      <c r="I152" s="195" t="e">
        <v>#DIV/0!</v>
      </c>
      <c r="J152" s="195" t="e">
        <v>#DIV/0!</v>
      </c>
      <c r="K152" s="195" t="e">
        <v>#DIV/0!</v>
      </c>
      <c r="L152" s="193" t="e">
        <v>#DIV/0!</v>
      </c>
      <c r="M152" s="24"/>
      <c r="N152" s="124" t="s">
        <v>175</v>
      </c>
      <c r="O152" s="195" t="e">
        <f t="array" ref="O152:S152">_xlfn.IFS(
     $G$59=1,'[3]031_44_子育て(ひとり親)割合_2550'!$CE$174:$CI$174,
     $G$59=2,'[3]031_44_子育て(ひとり親)割合_2550'!$AM$174:$AQ$174
)</f>
        <v>#DIV/0!</v>
      </c>
      <c r="P152" s="195" t="e">
        <v>#DIV/0!</v>
      </c>
      <c r="Q152" s="195" t="e">
        <v>#DIV/0!</v>
      </c>
      <c r="R152" s="195" t="e">
        <v>#DIV/0!</v>
      </c>
      <c r="S152" s="193" t="e">
        <v>#DIV/0!</v>
      </c>
      <c r="U152" s="124" t="s">
        <v>175</v>
      </c>
      <c r="V152" s="195" t="e">
        <f t="array" ref="V152:Z152">_xlfn.IFS(
     $G$59=1,'[3]031_44_子育て(ひとり親)割合_2550'!$CE$175:$CI$175,
     $G$59=2,'[3]031_44_子育て(ひとり親)割合_2550'!$AM$175:$AQ$175
)</f>
        <v>#DIV/0!</v>
      </c>
      <c r="W152" s="195" t="e">
        <v>#DIV/0!</v>
      </c>
      <c r="X152" s="195" t="e">
        <v>#DIV/0!</v>
      </c>
      <c r="Y152" s="195" t="e">
        <v>#DIV/0!</v>
      </c>
      <c r="Z152" s="193" t="e">
        <v>#DIV/0!</v>
      </c>
      <c r="AB152" s="124" t="s">
        <v>175</v>
      </c>
      <c r="AC152" s="195" t="e">
        <f t="array" ref="AC152:AG152">_xlfn.IFS(
     $G$59=1,'[3]031_44_子育て(ひとり親)割合_2550'!$CE$176:$CI$176,
     $G$59=2,'[3]031_44_子育て(ひとり親)割合_2550'!$AM$176:$AQ$176
)</f>
        <v>#DIV/0!</v>
      </c>
      <c r="AD152" s="195" t="e">
        <v>#DIV/0!</v>
      </c>
      <c r="AE152" s="195" t="e">
        <v>#DIV/0!</v>
      </c>
      <c r="AF152" s="195" t="e">
        <v>#DIV/0!</v>
      </c>
      <c r="AG152" s="193" t="e">
        <v>#DIV/0!</v>
      </c>
      <c r="AI152" s="124" t="s">
        <v>175</v>
      </c>
      <c r="AJ152" s="195" t="e">
        <f t="array" ref="AJ152:AN152">_xlfn.IFS(
     $G$59=1,'[3]031_44_子育て(ひとり親)割合_2550'!$CE$177:$CI$177,
     $G$59=2,'[3]031_44_子育て(ひとり親)割合_2550'!$AM$177:$AQ$177
)</f>
        <v>#DIV/0!</v>
      </c>
      <c r="AK152" s="195" t="e">
        <v>#DIV/0!</v>
      </c>
      <c r="AL152" s="195" t="e">
        <v>#DIV/0!</v>
      </c>
      <c r="AM152" s="195" t="e">
        <v>#DIV/0!</v>
      </c>
      <c r="AN152" s="193" t="e">
        <v>#DIV/0!</v>
      </c>
      <c r="AP152" s="124" t="s">
        <v>175</v>
      </c>
      <c r="AQ152" s="195" t="e">
        <f t="array" ref="AQ152:AU152">_xlfn.IFS(
     $G$59=1,'[3]031_44_子育て(ひとり親)割合_2550'!$CE$178:$CI$178,
     $G$59=2,'[3]031_44_子育て(ひとり親)割合_2550'!$AM$178:$AQ$178
)</f>
        <v>#DIV/0!</v>
      </c>
      <c r="AR152" s="195" t="e">
        <v>#DIV/0!</v>
      </c>
      <c r="AS152" s="195" t="e">
        <v>#DIV/0!</v>
      </c>
      <c r="AT152" s="195" t="e">
        <v>#DIV/0!</v>
      </c>
      <c r="AU152" s="193" t="e">
        <v>#DIV/0!</v>
      </c>
    </row>
    <row r="153" spans="1:47" s="1" customFormat="1" ht="18.75">
      <c r="A153" s="24"/>
      <c r="B153" s="200"/>
      <c r="C153" s="92"/>
      <c r="D153" s="100"/>
      <c r="E153" s="430"/>
      <c r="F153" s="3"/>
      <c r="G153" s="124" t="s">
        <v>176</v>
      </c>
      <c r="H153" s="195" t="e">
        <f t="array" ref="H153:L153">_xlfn.IFS(
     $G$59=1,'[3]031_44_子育て(ひとり親)割合_2550'!$CE$179:$CI$179,
     $G$59=2,'[3]031_44_子育て(ひとり親)割合_2550'!$AM$179:$AQ$179
)</f>
        <v>#DIV/0!</v>
      </c>
      <c r="I153" s="195" t="e">
        <v>#DIV/0!</v>
      </c>
      <c r="J153" s="195" t="e">
        <v>#DIV/0!</v>
      </c>
      <c r="K153" s="195" t="e">
        <v>#DIV/0!</v>
      </c>
      <c r="L153" s="193" t="e">
        <v>#DIV/0!</v>
      </c>
      <c r="M153" s="24"/>
      <c r="N153" s="124" t="s">
        <v>176</v>
      </c>
      <c r="O153" s="195" t="e">
        <f t="array" ref="O153:S153">_xlfn.IFS(
     $G$59=1,'[3]031_44_子育て(ひとり親)割合_2550'!$CE$180:$CI$180,
     $G$59=2,'[3]031_44_子育て(ひとり親)割合_2550'!$AM$180:$AQ$180
)</f>
        <v>#DIV/0!</v>
      </c>
      <c r="P153" s="195" t="e">
        <v>#DIV/0!</v>
      </c>
      <c r="Q153" s="195" t="e">
        <v>#DIV/0!</v>
      </c>
      <c r="R153" s="195" t="e">
        <v>#DIV/0!</v>
      </c>
      <c r="S153" s="193" t="e">
        <v>#DIV/0!</v>
      </c>
      <c r="U153" s="124" t="s">
        <v>176</v>
      </c>
      <c r="V153" s="195" t="e">
        <f t="array" ref="V153:Z153">_xlfn.IFS(
     $G$59=1,'[3]031_44_子育て(ひとり親)割合_2550'!$CE$181:$CI$181,
     $G$59=2,'[3]031_44_子育て(ひとり親)割合_2550'!$AM$181:$AQ$181
)</f>
        <v>#DIV/0!</v>
      </c>
      <c r="W153" s="195" t="e">
        <v>#DIV/0!</v>
      </c>
      <c r="X153" s="195" t="e">
        <v>#DIV/0!</v>
      </c>
      <c r="Y153" s="195" t="e">
        <v>#DIV/0!</v>
      </c>
      <c r="Z153" s="193" t="e">
        <v>#DIV/0!</v>
      </c>
      <c r="AB153" s="124" t="s">
        <v>176</v>
      </c>
      <c r="AC153" s="195" t="e">
        <f t="array" ref="AC153:AG153">_xlfn.IFS(
     $G$59=1,'[3]031_44_子育て(ひとり親)割合_2550'!$CE$182:$CI$182,
     $G$59=2,'[3]031_44_子育て(ひとり親)割合_2550'!$AM$182:$AQ$182
)</f>
        <v>#DIV/0!</v>
      </c>
      <c r="AD153" s="195" t="e">
        <v>#DIV/0!</v>
      </c>
      <c r="AE153" s="195" t="e">
        <v>#DIV/0!</v>
      </c>
      <c r="AF153" s="195" t="e">
        <v>#DIV/0!</v>
      </c>
      <c r="AG153" s="193" t="e">
        <v>#DIV/0!</v>
      </c>
      <c r="AI153" s="124" t="s">
        <v>176</v>
      </c>
      <c r="AJ153" s="195" t="e">
        <f t="array" ref="AJ153:AN153">_xlfn.IFS(
     $G$59=1,'[3]031_44_子育て(ひとり親)割合_2550'!$CE$183:$CI$183,
     $G$59=2,'[3]031_44_子育て(ひとり親)割合_2550'!$AM$183:$AQ$183
)</f>
        <v>#DIV/0!</v>
      </c>
      <c r="AK153" s="195" t="e">
        <v>#DIV/0!</v>
      </c>
      <c r="AL153" s="195" t="e">
        <v>#DIV/0!</v>
      </c>
      <c r="AM153" s="195" t="e">
        <v>#DIV/0!</v>
      </c>
      <c r="AN153" s="193" t="e">
        <v>#DIV/0!</v>
      </c>
      <c r="AP153" s="124" t="s">
        <v>176</v>
      </c>
      <c r="AQ153" s="195" t="e">
        <f t="array" ref="AQ153:AU153">_xlfn.IFS(
     $G$59=1,'[3]031_44_子育て(ひとり親)割合_2550'!$CE$184:$CI$184,
     $G$59=2,'[3]031_44_子育て(ひとり親)割合_2550'!$AM$184:$AQ$184
)</f>
        <v>#DIV/0!</v>
      </c>
      <c r="AR153" s="195" t="e">
        <v>#DIV/0!</v>
      </c>
      <c r="AS153" s="195" t="e">
        <v>#DIV/0!</v>
      </c>
      <c r="AT153" s="195" t="e">
        <v>#DIV/0!</v>
      </c>
      <c r="AU153" s="193" t="e">
        <v>#DIV/0!</v>
      </c>
    </row>
    <row r="154" spans="1:47" s="1" customFormat="1" ht="18.75">
      <c r="A154" s="24"/>
      <c r="B154" s="200"/>
      <c r="C154" s="92"/>
      <c r="D154" s="100"/>
      <c r="E154" s="430"/>
      <c r="F154" s="3"/>
      <c r="G154" s="125" t="s">
        <v>154</v>
      </c>
      <c r="H154" s="197" t="e">
        <f t="array" ref="H154:L154">_xlfn.IFS(
     $G$59=1,'[3]031_44_子育て(ひとり親)割合_2550'!$CE$185:$CI$185,
     $G$59=2,'[3]031_44_子育て(ひとり親)割合_2550'!$AM$185:$AQ$185
)</f>
        <v>#DIV/0!</v>
      </c>
      <c r="I154" s="197" t="e">
        <v>#DIV/0!</v>
      </c>
      <c r="J154" s="197" t="e">
        <v>#DIV/0!</v>
      </c>
      <c r="K154" s="197" t="e">
        <v>#DIV/0!</v>
      </c>
      <c r="L154" s="194" t="e">
        <v>#DIV/0!</v>
      </c>
      <c r="M154" s="24"/>
      <c r="N154" s="125" t="s">
        <v>154</v>
      </c>
      <c r="O154" s="197" t="e">
        <f t="array" ref="O154:S154">_xlfn.IFS(
     $G$59=1,'[3]031_44_子育て(ひとり親)割合_2550'!$CE$186:$CI$186,
     $G$59=2,'[3]031_44_子育て(ひとり親)割合_2550'!$AM$186:$AQ$186
)</f>
        <v>#DIV/0!</v>
      </c>
      <c r="P154" s="197" t="e">
        <v>#DIV/0!</v>
      </c>
      <c r="Q154" s="197" t="e">
        <v>#DIV/0!</v>
      </c>
      <c r="R154" s="197" t="e">
        <v>#DIV/0!</v>
      </c>
      <c r="S154" s="194" t="e">
        <v>#DIV/0!</v>
      </c>
      <c r="U154" s="125" t="s">
        <v>154</v>
      </c>
      <c r="V154" s="197" t="e">
        <f t="array" ref="V154:Z154">_xlfn.IFS(
     $G$59=1,'[3]031_44_子育て(ひとり親)割合_2550'!$CE$187:$CI$187,
     $G$59=2,'[3]031_44_子育て(ひとり親)割合_2550'!$AM$187:$AQ$187
)</f>
        <v>#DIV/0!</v>
      </c>
      <c r="W154" s="197" t="e">
        <v>#DIV/0!</v>
      </c>
      <c r="X154" s="197" t="e">
        <v>#DIV/0!</v>
      </c>
      <c r="Y154" s="197" t="e">
        <v>#DIV/0!</v>
      </c>
      <c r="Z154" s="194" t="e">
        <v>#DIV/0!</v>
      </c>
      <c r="AB154" s="125" t="s">
        <v>154</v>
      </c>
      <c r="AC154" s="197" t="e">
        <f t="array" ref="AC154:AG154">_xlfn.IFS(
     $G$59=1,'[3]031_44_子育て(ひとり親)割合_2550'!$CE$188:$CI$188,
     $G$59=2,'[3]031_44_子育て(ひとり親)割合_2550'!$AM$188:$AQ$188
)</f>
        <v>#DIV/0!</v>
      </c>
      <c r="AD154" s="197" t="e">
        <v>#DIV/0!</v>
      </c>
      <c r="AE154" s="197" t="e">
        <v>#DIV/0!</v>
      </c>
      <c r="AF154" s="197" t="e">
        <v>#DIV/0!</v>
      </c>
      <c r="AG154" s="194" t="e">
        <v>#DIV/0!</v>
      </c>
      <c r="AI154" s="125" t="s">
        <v>154</v>
      </c>
      <c r="AJ154" s="197" t="e">
        <f t="array" ref="AJ154:AN154">_xlfn.IFS(
     $G$59=1,'[3]031_44_子育て(ひとり親)割合_2550'!$CE$189:$CI$189,
     $G$59=2,'[3]031_44_子育て(ひとり親)割合_2550'!$AM$189:$AQ$189
)</f>
        <v>#DIV/0!</v>
      </c>
      <c r="AK154" s="197" t="e">
        <v>#DIV/0!</v>
      </c>
      <c r="AL154" s="197" t="e">
        <v>#DIV/0!</v>
      </c>
      <c r="AM154" s="197" t="e">
        <v>#DIV/0!</v>
      </c>
      <c r="AN154" s="194" t="e">
        <v>#DIV/0!</v>
      </c>
      <c r="AP154" s="125" t="s">
        <v>154</v>
      </c>
      <c r="AQ154" s="197" t="e">
        <f t="array" ref="AQ154:AU154">_xlfn.IFS(
     $G$59=1,'[3]031_44_子育て(ひとり親)割合_2550'!$CE$190:$CI$190,
     $G$59=2,'[3]031_44_子育て(ひとり親)割合_2550'!$AM$190:$AQ$190
)</f>
        <v>#DIV/0!</v>
      </c>
      <c r="AR154" s="197" t="e">
        <v>#DIV/0!</v>
      </c>
      <c r="AS154" s="197" t="e">
        <v>#DIV/0!</v>
      </c>
      <c r="AT154" s="197" t="e">
        <v>#DIV/0!</v>
      </c>
      <c r="AU154" s="194" t="e">
        <v>#DIV/0!</v>
      </c>
    </row>
    <row r="155" spans="1:47" s="1" customFormat="1" ht="18.75">
      <c r="A155" s="24"/>
      <c r="B155" s="24"/>
      <c r="C155" s="24"/>
      <c r="D155" s="24"/>
      <c r="E155" s="429"/>
      <c r="F155" s="3"/>
      <c r="G155" s="24"/>
      <c r="H155" s="24"/>
      <c r="I155" s="24"/>
      <c r="J155" s="24"/>
      <c r="K155" s="24"/>
      <c r="L155" s="24"/>
      <c r="M155" s="24"/>
      <c r="N155" s="24"/>
      <c r="O155" s="24"/>
      <c r="P155" s="24"/>
    </row>
    <row r="156" spans="1:47" s="92" customFormat="1" ht="18.75">
      <c r="B156" s="200"/>
      <c r="C156" s="247" t="s">
        <v>429</v>
      </c>
      <c r="D156" s="106" t="s">
        <v>432</v>
      </c>
      <c r="J156" s="497"/>
      <c r="K156" s="497"/>
      <c r="L156" s="497"/>
      <c r="M156" s="497"/>
      <c r="N156" s="497"/>
      <c r="O156" s="497"/>
    </row>
    <row r="157" spans="1:47" s="92" customFormat="1" ht="18.75">
      <c r="B157" s="200"/>
      <c r="J157" s="497"/>
      <c r="K157" s="497"/>
      <c r="L157" s="497"/>
      <c r="M157" s="497"/>
      <c r="N157" s="497"/>
      <c r="O157" s="497"/>
    </row>
    <row r="158" spans="1:47" s="92" customFormat="1" ht="18.75">
      <c r="B158" s="200"/>
      <c r="D158" s="100"/>
      <c r="E158" s="430" t="s">
        <v>91</v>
      </c>
      <c r="F158" s="1"/>
      <c r="G158" s="1"/>
      <c r="H158" s="1"/>
      <c r="I158" s="1"/>
      <c r="J158" s="1"/>
      <c r="K158" s="1"/>
      <c r="L158" s="497"/>
      <c r="M158" s="497"/>
      <c r="N158" s="497"/>
      <c r="O158" s="497"/>
    </row>
    <row r="159" spans="1:47" s="92" customFormat="1" ht="18.75">
      <c r="B159" s="200"/>
      <c r="D159" s="100"/>
      <c r="E159" s="433"/>
      <c r="F159" s="435" t="s">
        <v>412</v>
      </c>
      <c r="G159" s="90" t="s">
        <v>413</v>
      </c>
      <c r="H159" s="90"/>
      <c r="I159" s="90"/>
      <c r="J159" s="102"/>
      <c r="K159" s="103"/>
      <c r="L159" s="497"/>
      <c r="M159" s="497"/>
      <c r="N159" s="497"/>
      <c r="O159" s="497"/>
    </row>
    <row r="160" spans="1:47" s="92" customFormat="1" ht="18.75">
      <c r="B160" s="200"/>
      <c r="D160" s="100"/>
      <c r="E160" s="433"/>
      <c r="F160" s="125"/>
      <c r="G160" s="96">
        <f>'[1]012_05_条件設定_要配慮者'!$F$38</f>
        <v>2</v>
      </c>
      <c r="H160" s="97" t="str">
        <f>'[1]012_05_条件設定_要配慮者'!$F$39</f>
        <v>対数近似によるトレンド推計</v>
      </c>
      <c r="I160" s="98"/>
      <c r="J160" s="98"/>
      <c r="K160" s="104"/>
      <c r="L160" s="497"/>
      <c r="M160" s="497"/>
      <c r="N160" s="497"/>
      <c r="O160" s="497"/>
    </row>
    <row r="161" spans="1:53" s="92" customFormat="1" ht="18.75">
      <c r="B161" s="200"/>
      <c r="D161" s="100"/>
      <c r="E161" s="433"/>
      <c r="F161" s="1"/>
      <c r="G161" s="1"/>
      <c r="H161" s="1"/>
      <c r="I161" s="1"/>
      <c r="J161" s="1"/>
      <c r="K161" s="1"/>
      <c r="L161" s="497"/>
      <c r="M161" s="497"/>
      <c r="N161" s="497"/>
      <c r="O161" s="497"/>
    </row>
    <row r="162" spans="1:53" s="92" customFormat="1" ht="18.75">
      <c r="B162" s="200"/>
      <c r="D162" s="100"/>
      <c r="E162" s="433"/>
      <c r="F162" s="1"/>
      <c r="G162" s="1"/>
      <c r="H162" s="1"/>
      <c r="I162" s="1"/>
      <c r="J162" s="1"/>
      <c r="K162" s="1"/>
      <c r="L162" s="497"/>
      <c r="M162" s="497"/>
      <c r="N162" s="497"/>
      <c r="O162" s="497"/>
    </row>
    <row r="163" spans="1:53" s="92" customFormat="1" ht="18.75">
      <c r="B163" s="200"/>
      <c r="D163" s="100"/>
      <c r="E163" s="433"/>
      <c r="F163" s="435" t="s">
        <v>434</v>
      </c>
      <c r="G163" s="117" t="s">
        <v>433</v>
      </c>
      <c r="H163" s="93"/>
      <c r="I163" s="93"/>
      <c r="J163" s="93"/>
      <c r="K163" s="94"/>
      <c r="L163" s="497"/>
      <c r="M163" s="497"/>
      <c r="N163" s="497"/>
      <c r="O163" s="497"/>
    </row>
    <row r="164" spans="1:53" s="92" customFormat="1" ht="18.75">
      <c r="B164" s="200"/>
      <c r="D164" s="100"/>
      <c r="E164" s="433"/>
      <c r="F164" s="125"/>
      <c r="G164" s="96">
        <f>'[1]012_05_条件設定_要配慮者'!$F$103</f>
        <v>1</v>
      </c>
      <c r="H164" s="97" t="str">
        <f>'[1]012_05_条件設定_要配慮者'!$F$104</f>
        <v>外国人のみの世帯を対象とする</v>
      </c>
      <c r="I164" s="98"/>
      <c r="J164" s="98"/>
      <c r="K164" s="104"/>
      <c r="L164" s="497"/>
      <c r="M164" s="497"/>
      <c r="N164" s="497"/>
      <c r="O164" s="497"/>
    </row>
    <row r="165" spans="1:53" s="92" customFormat="1" ht="18.75">
      <c r="B165" s="200"/>
      <c r="D165" s="100"/>
      <c r="E165" s="433"/>
      <c r="F165" s="1"/>
      <c r="G165" s="1"/>
      <c r="H165" s="1"/>
      <c r="I165" s="1"/>
      <c r="J165" s="1"/>
      <c r="K165" s="1"/>
      <c r="L165" s="497"/>
      <c r="M165" s="497"/>
      <c r="N165" s="497"/>
      <c r="O165" s="497"/>
    </row>
    <row r="166" spans="1:53" s="92" customFormat="1" ht="18.75">
      <c r="B166" s="200"/>
      <c r="J166" s="497"/>
      <c r="K166" s="497"/>
      <c r="L166" s="497"/>
      <c r="M166" s="497"/>
      <c r="N166" s="497"/>
      <c r="O166" s="497"/>
    </row>
    <row r="167" spans="1:53" s="92" customFormat="1" ht="18.75">
      <c r="B167" s="200"/>
      <c r="D167" s="100"/>
      <c r="E167" s="430" t="s">
        <v>95</v>
      </c>
      <c r="J167" s="497"/>
      <c r="K167" s="497"/>
      <c r="L167" s="497"/>
      <c r="M167" s="497"/>
      <c r="N167" s="497"/>
      <c r="O167" s="497"/>
    </row>
    <row r="168" spans="1:53" s="92" customFormat="1" ht="18.75">
      <c r="B168" s="200"/>
      <c r="D168" s="100"/>
      <c r="E168" s="430"/>
      <c r="F168" s="106" t="s">
        <v>432</v>
      </c>
      <c r="J168" s="497"/>
      <c r="K168" s="497"/>
      <c r="L168" s="497"/>
      <c r="M168" s="497"/>
      <c r="N168" s="497"/>
      <c r="O168" s="497"/>
    </row>
    <row r="169" spans="1:53" s="1" customFormat="1" ht="18.75">
      <c r="A169" s="24"/>
      <c r="B169" s="200"/>
      <c r="C169" s="92"/>
      <c r="D169" s="100"/>
      <c r="E169" s="430"/>
      <c r="F169" s="1" t="s">
        <v>321</v>
      </c>
      <c r="G169" s="3" t="s">
        <v>96</v>
      </c>
      <c r="M169" s="24"/>
      <c r="N169" s="497"/>
      <c r="O169" s="3" t="s">
        <v>97</v>
      </c>
      <c r="W169" s="3" t="s">
        <v>98</v>
      </c>
      <c r="AE169" s="3" t="s">
        <v>99</v>
      </c>
      <c r="AM169" s="3" t="s">
        <v>100</v>
      </c>
      <c r="AR169" s="92"/>
      <c r="AS169" s="92"/>
      <c r="AT169" s="92"/>
      <c r="AU169" s="3" t="s">
        <v>101</v>
      </c>
      <c r="AV169" s="92"/>
    </row>
    <row r="170" spans="1:53" s="1" customFormat="1" ht="18.75">
      <c r="A170" s="24"/>
      <c r="B170" s="200"/>
      <c r="C170" s="92"/>
      <c r="D170" s="100"/>
      <c r="E170" s="430"/>
      <c r="F170" s="123"/>
      <c r="G170" s="477" t="s">
        <v>327</v>
      </c>
      <c r="H170" s="18" t="s">
        <v>435</v>
      </c>
      <c r="I170" s="21" t="s">
        <v>436</v>
      </c>
      <c r="J170" s="21" t="s">
        <v>437</v>
      </c>
      <c r="K170" s="507" t="s">
        <v>438</v>
      </c>
      <c r="L170" s="507" t="s">
        <v>439</v>
      </c>
      <c r="M170" s="509" t="s">
        <v>440</v>
      </c>
      <c r="N170" s="497"/>
      <c r="O170" s="477" t="s">
        <v>327</v>
      </c>
      <c r="P170" s="18" t="s">
        <v>435</v>
      </c>
      <c r="Q170" s="21" t="s">
        <v>436</v>
      </c>
      <c r="R170" s="21" t="s">
        <v>437</v>
      </c>
      <c r="S170" s="507" t="s">
        <v>438</v>
      </c>
      <c r="T170" s="507" t="s">
        <v>439</v>
      </c>
      <c r="U170" s="509" t="s">
        <v>440</v>
      </c>
      <c r="V170" s="92"/>
      <c r="W170" s="477" t="s">
        <v>327</v>
      </c>
      <c r="X170" s="18" t="s">
        <v>435</v>
      </c>
      <c r="Y170" s="21" t="s">
        <v>436</v>
      </c>
      <c r="Z170" s="21" t="s">
        <v>437</v>
      </c>
      <c r="AA170" s="507" t="s">
        <v>438</v>
      </c>
      <c r="AB170" s="507" t="s">
        <v>439</v>
      </c>
      <c r="AC170" s="509" t="s">
        <v>440</v>
      </c>
      <c r="AD170" s="92"/>
      <c r="AE170" s="477" t="s">
        <v>327</v>
      </c>
      <c r="AF170" s="18" t="s">
        <v>435</v>
      </c>
      <c r="AG170" s="21" t="s">
        <v>436</v>
      </c>
      <c r="AH170" s="21" t="s">
        <v>437</v>
      </c>
      <c r="AI170" s="507" t="s">
        <v>438</v>
      </c>
      <c r="AJ170" s="507" t="s">
        <v>439</v>
      </c>
      <c r="AK170" s="509" t="s">
        <v>440</v>
      </c>
      <c r="AL170" s="92"/>
      <c r="AM170" s="477" t="s">
        <v>327</v>
      </c>
      <c r="AN170" s="18" t="s">
        <v>435</v>
      </c>
      <c r="AO170" s="21" t="s">
        <v>436</v>
      </c>
      <c r="AP170" s="21" t="s">
        <v>437</v>
      </c>
      <c r="AQ170" s="507" t="s">
        <v>438</v>
      </c>
      <c r="AR170" s="507" t="s">
        <v>439</v>
      </c>
      <c r="AS170" s="509" t="s">
        <v>440</v>
      </c>
      <c r="AT170" s="92"/>
      <c r="AU170" s="477" t="s">
        <v>327</v>
      </c>
      <c r="AV170" s="18" t="s">
        <v>435</v>
      </c>
      <c r="AW170" s="21" t="s">
        <v>436</v>
      </c>
      <c r="AX170" s="21" t="s">
        <v>437</v>
      </c>
      <c r="AY170" s="507" t="s">
        <v>438</v>
      </c>
      <c r="AZ170" s="507" t="s">
        <v>439</v>
      </c>
      <c r="BA170" s="509" t="s">
        <v>440</v>
      </c>
    </row>
    <row r="171" spans="1:53" s="1" customFormat="1" ht="18.75">
      <c r="A171" s="24"/>
      <c r="B171" s="200"/>
      <c r="C171" s="92"/>
      <c r="D171" s="100"/>
      <c r="E171" s="430"/>
      <c r="F171" s="123" t="s">
        <v>441</v>
      </c>
      <c r="G171" s="124" t="s">
        <v>173</v>
      </c>
      <c r="H171" s="510" t="e">
        <f t="array" ref="H171:M175">_xlfn.IFS(
     AND('030_04_利用データ_要配慮者'!$G$160=1,'030_04_利用データ_要配慮者'!$G$164=1),'[3]031_45_外国人割合_2550'!AC288:AH292,
     AND('030_04_利用データ_要配慮者'!$G$160=1,'030_04_利用データ_要配慮者'!$G$164=2),'[3]031_45_外国人割合_2550'!AL288:AQ292,
     AND('030_04_利用データ_要配慮者'!$G$160=2,'030_04_利用データ_要配慮者'!$G$164=1),'[3]031_45_外国人割合_2550'!G288:L292,
     AND('030_04_利用データ_要配慮者'!$G$160=2,'030_04_利用データ_要配慮者'!$G$164=2),'[3]031_45_外国人割合_2550'!P288:U292
)</f>
        <v>#DIV/0!</v>
      </c>
      <c r="I171" s="511" t="e">
        <v>#DIV/0!</v>
      </c>
      <c r="J171" s="511" t="e">
        <v>#DIV/0!</v>
      </c>
      <c r="K171" s="511" t="e">
        <v>#DIV/0!</v>
      </c>
      <c r="L171" s="511" t="e">
        <v>#DIV/0!</v>
      </c>
      <c r="M171" s="512" t="e">
        <v>#DIV/0!</v>
      </c>
      <c r="N171" s="497"/>
      <c r="O171" s="124" t="s">
        <v>173</v>
      </c>
      <c r="P171" s="510" t="e">
        <f t="array" ref="P171:U175">_xlfn.IFS(
     AND('030_04_利用データ_要配慮者'!$G$160=1,'030_04_利用データ_要配慮者'!$G$164=1),'[3]031_45_外国人割合_2550'!AC296:AH300,
     AND('030_04_利用データ_要配慮者'!$G$160=1,'030_04_利用データ_要配慮者'!$G$164=2),'[3]031_45_外国人割合_2550'!AL296:AQ300,
     AND('030_04_利用データ_要配慮者'!$G$160=2,'030_04_利用データ_要配慮者'!$G$164=1),'[3]031_45_外国人割合_2550'!G296:L300,
     AND('030_04_利用データ_要配慮者'!$G$160=2,'030_04_利用データ_要配慮者'!$G$164=2),'[3]031_45_外国人割合_2550'!P296:U300
)</f>
        <v>#DIV/0!</v>
      </c>
      <c r="Q171" s="511" t="e">
        <v>#DIV/0!</v>
      </c>
      <c r="R171" s="511" t="e">
        <v>#DIV/0!</v>
      </c>
      <c r="S171" s="511" t="e">
        <v>#DIV/0!</v>
      </c>
      <c r="T171" s="511" t="e">
        <v>#DIV/0!</v>
      </c>
      <c r="U171" s="512" t="e">
        <v>#DIV/0!</v>
      </c>
      <c r="V171" s="92"/>
      <c r="W171" s="124" t="s">
        <v>173</v>
      </c>
      <c r="X171" s="510" t="e">
        <f t="array" ref="X171:AC175">_xlfn.IFS(
     AND('030_04_利用データ_要配慮者'!$G$160=1,'030_04_利用データ_要配慮者'!$G$164=1),'[3]031_45_外国人割合_2550'!AC304:AH308,
     AND('030_04_利用データ_要配慮者'!$G$160=1,'030_04_利用データ_要配慮者'!$G$164=2),'[3]031_45_外国人割合_2550'!AL304:AQ308,
     AND('030_04_利用データ_要配慮者'!$G$160=2,'030_04_利用データ_要配慮者'!$G$164=1),'[3]031_45_外国人割合_2550'!G304:L308,
     AND('030_04_利用データ_要配慮者'!$G$160=2,'030_04_利用データ_要配慮者'!$G$164=2),'[3]031_45_外国人割合_2550'!P304:U308
)</f>
        <v>#DIV/0!</v>
      </c>
      <c r="Y171" s="511" t="e">
        <v>#DIV/0!</v>
      </c>
      <c r="Z171" s="511" t="e">
        <v>#DIV/0!</v>
      </c>
      <c r="AA171" s="511" t="e">
        <v>#DIV/0!</v>
      </c>
      <c r="AB171" s="511" t="e">
        <v>#DIV/0!</v>
      </c>
      <c r="AC171" s="512" t="e">
        <v>#DIV/0!</v>
      </c>
      <c r="AD171" s="92"/>
      <c r="AE171" s="124" t="s">
        <v>173</v>
      </c>
      <c r="AF171" s="510" t="e">
        <f t="array" ref="AF171:AK175">_xlfn.IFS(
     AND('030_04_利用データ_要配慮者'!$G$160=1,'030_04_利用データ_要配慮者'!$G$164=1),'[3]031_45_外国人割合_2550'!AC312:AH316,
     AND('030_04_利用データ_要配慮者'!$G$160=1,'030_04_利用データ_要配慮者'!$G$164=2),'[3]031_45_外国人割合_2550'!AL312:AQ316,
     AND('030_04_利用データ_要配慮者'!$G$160=2,'030_04_利用データ_要配慮者'!$G$164=1),'[3]031_45_外国人割合_2550'!G312:L316,
     AND('030_04_利用データ_要配慮者'!$G$160=2,'030_04_利用データ_要配慮者'!$G$164=2),'[3]031_45_外国人割合_2550'!P312:U316
)</f>
        <v>#DIV/0!</v>
      </c>
      <c r="AG171" s="511" t="e">
        <v>#DIV/0!</v>
      </c>
      <c r="AH171" s="511" t="e">
        <v>#DIV/0!</v>
      </c>
      <c r="AI171" s="511" t="e">
        <v>#DIV/0!</v>
      </c>
      <c r="AJ171" s="511" t="e">
        <v>#DIV/0!</v>
      </c>
      <c r="AK171" s="512" t="e">
        <v>#DIV/0!</v>
      </c>
      <c r="AL171" s="92"/>
      <c r="AM171" s="124" t="s">
        <v>173</v>
      </c>
      <c r="AN171" s="510" t="e">
        <f t="array" ref="AN171:AS175">_xlfn.IFS(
     AND('030_04_利用データ_要配慮者'!$G$160=1,'030_04_利用データ_要配慮者'!$G$164=1),'[3]031_45_外国人割合_2550'!AC320:AH324,
     AND('030_04_利用データ_要配慮者'!$G$160=1,'030_04_利用データ_要配慮者'!$G$164=2),'[3]031_45_外国人割合_2550'!AL320:AQ324,
     AND('030_04_利用データ_要配慮者'!$G$160=2,'030_04_利用データ_要配慮者'!$G$164=1),'[3]031_45_外国人割合_2550'!G320:L324,
     AND('030_04_利用データ_要配慮者'!$G$160=2,'030_04_利用データ_要配慮者'!$G$164=2),'[3]031_45_外国人割合_2550'!P320:U324
)</f>
        <v>#DIV/0!</v>
      </c>
      <c r="AO171" s="511" t="e">
        <v>#DIV/0!</v>
      </c>
      <c r="AP171" s="511" t="e">
        <v>#DIV/0!</v>
      </c>
      <c r="AQ171" s="511" t="e">
        <v>#DIV/0!</v>
      </c>
      <c r="AR171" s="511" t="e">
        <v>#DIV/0!</v>
      </c>
      <c r="AS171" s="512" t="e">
        <v>#DIV/0!</v>
      </c>
      <c r="AT171" s="92"/>
      <c r="AU171" s="124" t="s">
        <v>173</v>
      </c>
      <c r="AV171" s="510" t="e">
        <f t="array" ref="AV171:BA175">_xlfn.IFS(
     AND('030_04_利用データ_要配慮者'!$G$160=1,'030_04_利用データ_要配慮者'!$G$164=1),'[3]031_45_外国人割合_2550'!AC328:AH332,
     AND('030_04_利用データ_要配慮者'!$G$160=1,'030_04_利用データ_要配慮者'!$G$164=2),'[3]031_45_外国人割合_2550'!AL328:AQ332,
     AND('030_04_利用データ_要配慮者'!$G$160=2,'030_04_利用データ_要配慮者'!$G$164=1),'[3]031_45_外国人割合_2550'!G328:L332,
     AND('030_04_利用データ_要配慮者'!$G$160=2,'030_04_利用データ_要配慮者'!$G$164=2),'[3]031_45_外国人割合_2550'!P328:U332
)</f>
        <v>#DIV/0!</v>
      </c>
      <c r="AW171" s="511" t="e">
        <v>#DIV/0!</v>
      </c>
      <c r="AX171" s="511" t="e">
        <v>#DIV/0!</v>
      </c>
      <c r="AY171" s="511" t="e">
        <v>#DIV/0!</v>
      </c>
      <c r="AZ171" s="511" t="e">
        <v>#DIV/0!</v>
      </c>
      <c r="BA171" s="512" t="e">
        <v>#DIV/0!</v>
      </c>
    </row>
    <row r="172" spans="1:53" s="1" customFormat="1" ht="18.75">
      <c r="A172" s="24"/>
      <c r="B172" s="200"/>
      <c r="C172" s="92"/>
      <c r="D172" s="100"/>
      <c r="E172" s="430"/>
      <c r="F172" s="124" t="s">
        <v>171</v>
      </c>
      <c r="G172" s="124" t="s">
        <v>174</v>
      </c>
      <c r="H172" s="513" t="e">
        <v>#DIV/0!</v>
      </c>
      <c r="I172" s="508" t="e">
        <v>#DIV/0!</v>
      </c>
      <c r="J172" s="508" t="e">
        <v>#DIV/0!</v>
      </c>
      <c r="K172" s="508" t="e">
        <v>#DIV/0!</v>
      </c>
      <c r="L172" s="508" t="e">
        <v>#DIV/0!</v>
      </c>
      <c r="M172" s="514" t="e">
        <v>#DIV/0!</v>
      </c>
      <c r="N172" s="497"/>
      <c r="O172" s="124" t="s">
        <v>174</v>
      </c>
      <c r="P172" s="513" t="e">
        <v>#DIV/0!</v>
      </c>
      <c r="Q172" s="508" t="e">
        <v>#DIV/0!</v>
      </c>
      <c r="R172" s="508" t="e">
        <v>#DIV/0!</v>
      </c>
      <c r="S172" s="508" t="e">
        <v>#DIV/0!</v>
      </c>
      <c r="T172" s="508" t="e">
        <v>#DIV/0!</v>
      </c>
      <c r="U172" s="514" t="e">
        <v>#DIV/0!</v>
      </c>
      <c r="V172" s="92"/>
      <c r="W172" s="124" t="s">
        <v>174</v>
      </c>
      <c r="X172" s="513" t="e">
        <v>#DIV/0!</v>
      </c>
      <c r="Y172" s="508" t="e">
        <v>#DIV/0!</v>
      </c>
      <c r="Z172" s="508" t="e">
        <v>#DIV/0!</v>
      </c>
      <c r="AA172" s="508" t="e">
        <v>#DIV/0!</v>
      </c>
      <c r="AB172" s="508" t="e">
        <v>#DIV/0!</v>
      </c>
      <c r="AC172" s="514" t="e">
        <v>#DIV/0!</v>
      </c>
      <c r="AD172" s="92"/>
      <c r="AE172" s="124" t="s">
        <v>174</v>
      </c>
      <c r="AF172" s="513" t="e">
        <v>#DIV/0!</v>
      </c>
      <c r="AG172" s="508" t="e">
        <v>#DIV/0!</v>
      </c>
      <c r="AH172" s="508" t="e">
        <v>#DIV/0!</v>
      </c>
      <c r="AI172" s="508" t="e">
        <v>#DIV/0!</v>
      </c>
      <c r="AJ172" s="508" t="e">
        <v>#DIV/0!</v>
      </c>
      <c r="AK172" s="514" t="e">
        <v>#DIV/0!</v>
      </c>
      <c r="AL172" s="92"/>
      <c r="AM172" s="124" t="s">
        <v>174</v>
      </c>
      <c r="AN172" s="513" t="e">
        <v>#DIV/0!</v>
      </c>
      <c r="AO172" s="508" t="e">
        <v>#DIV/0!</v>
      </c>
      <c r="AP172" s="508" t="e">
        <v>#DIV/0!</v>
      </c>
      <c r="AQ172" s="508" t="e">
        <v>#DIV/0!</v>
      </c>
      <c r="AR172" s="508" t="e">
        <v>#DIV/0!</v>
      </c>
      <c r="AS172" s="514" t="e">
        <v>#DIV/0!</v>
      </c>
      <c r="AT172" s="92"/>
      <c r="AU172" s="124" t="s">
        <v>174</v>
      </c>
      <c r="AV172" s="513" t="e">
        <v>#DIV/0!</v>
      </c>
      <c r="AW172" s="508" t="e">
        <v>#DIV/0!</v>
      </c>
      <c r="AX172" s="508" t="e">
        <v>#DIV/0!</v>
      </c>
      <c r="AY172" s="508" t="e">
        <v>#DIV/0!</v>
      </c>
      <c r="AZ172" s="508" t="e">
        <v>#DIV/0!</v>
      </c>
      <c r="BA172" s="514" t="e">
        <v>#DIV/0!</v>
      </c>
    </row>
    <row r="173" spans="1:53" ht="18.75">
      <c r="B173" s="200"/>
      <c r="C173" s="92"/>
      <c r="D173" s="100"/>
      <c r="E173" s="430"/>
      <c r="F173" s="124" t="s">
        <v>172</v>
      </c>
      <c r="G173" s="124" t="s">
        <v>175</v>
      </c>
      <c r="H173" s="513" t="e">
        <v>#DIV/0!</v>
      </c>
      <c r="I173" s="508" t="e">
        <v>#DIV/0!</v>
      </c>
      <c r="J173" s="508" t="e">
        <v>#DIV/0!</v>
      </c>
      <c r="K173" s="508" t="e">
        <v>#DIV/0!</v>
      </c>
      <c r="L173" s="508" t="e">
        <v>#DIV/0!</v>
      </c>
      <c r="M173" s="514" t="e">
        <v>#DIV/0!</v>
      </c>
      <c r="N173" s="497"/>
      <c r="O173" s="124" t="s">
        <v>175</v>
      </c>
      <c r="P173" s="513" t="e">
        <v>#DIV/0!</v>
      </c>
      <c r="Q173" s="508" t="e">
        <v>#DIV/0!</v>
      </c>
      <c r="R173" s="508" t="e">
        <v>#DIV/0!</v>
      </c>
      <c r="S173" s="508" t="e">
        <v>#DIV/0!</v>
      </c>
      <c r="T173" s="508" t="e">
        <v>#DIV/0!</v>
      </c>
      <c r="U173" s="514" t="e">
        <v>#DIV/0!</v>
      </c>
      <c r="V173" s="92"/>
      <c r="W173" s="124" t="s">
        <v>175</v>
      </c>
      <c r="X173" s="513" t="e">
        <v>#DIV/0!</v>
      </c>
      <c r="Y173" s="508" t="e">
        <v>#DIV/0!</v>
      </c>
      <c r="Z173" s="508" t="e">
        <v>#DIV/0!</v>
      </c>
      <c r="AA173" s="508" t="e">
        <v>#DIV/0!</v>
      </c>
      <c r="AB173" s="508" t="e">
        <v>#DIV/0!</v>
      </c>
      <c r="AC173" s="514" t="e">
        <v>#DIV/0!</v>
      </c>
      <c r="AD173" s="92"/>
      <c r="AE173" s="124" t="s">
        <v>175</v>
      </c>
      <c r="AF173" s="513" t="e">
        <v>#DIV/0!</v>
      </c>
      <c r="AG173" s="508" t="e">
        <v>#DIV/0!</v>
      </c>
      <c r="AH173" s="508" t="e">
        <v>#DIV/0!</v>
      </c>
      <c r="AI173" s="508" t="e">
        <v>#DIV/0!</v>
      </c>
      <c r="AJ173" s="508" t="e">
        <v>#DIV/0!</v>
      </c>
      <c r="AK173" s="514" t="e">
        <v>#DIV/0!</v>
      </c>
      <c r="AL173" s="92"/>
      <c r="AM173" s="124" t="s">
        <v>175</v>
      </c>
      <c r="AN173" s="513" t="e">
        <v>#DIV/0!</v>
      </c>
      <c r="AO173" s="508" t="e">
        <v>#DIV/0!</v>
      </c>
      <c r="AP173" s="508" t="e">
        <v>#DIV/0!</v>
      </c>
      <c r="AQ173" s="508" t="e">
        <v>#DIV/0!</v>
      </c>
      <c r="AR173" s="508" t="e">
        <v>#DIV/0!</v>
      </c>
      <c r="AS173" s="514" t="e">
        <v>#DIV/0!</v>
      </c>
      <c r="AT173" s="92"/>
      <c r="AU173" s="124" t="s">
        <v>175</v>
      </c>
      <c r="AV173" s="513" t="e">
        <v>#DIV/0!</v>
      </c>
      <c r="AW173" s="508" t="e">
        <v>#DIV/0!</v>
      </c>
      <c r="AX173" s="508" t="e">
        <v>#DIV/0!</v>
      </c>
      <c r="AY173" s="508" t="e">
        <v>#DIV/0!</v>
      </c>
      <c r="AZ173" s="508" t="e">
        <v>#DIV/0!</v>
      </c>
      <c r="BA173" s="514" t="e">
        <v>#DIV/0!</v>
      </c>
    </row>
    <row r="174" spans="1:53" ht="18.75">
      <c r="B174" s="200"/>
      <c r="C174" s="92"/>
      <c r="D174" s="100"/>
      <c r="E174" s="430"/>
      <c r="F174" s="124" t="s">
        <v>442</v>
      </c>
      <c r="G174" s="124" t="s">
        <v>176</v>
      </c>
      <c r="H174" s="513" t="e">
        <v>#DIV/0!</v>
      </c>
      <c r="I174" s="508" t="e">
        <v>#DIV/0!</v>
      </c>
      <c r="J174" s="508" t="e">
        <v>#DIV/0!</v>
      </c>
      <c r="K174" s="508" t="e">
        <v>#DIV/0!</v>
      </c>
      <c r="L174" s="508" t="e">
        <v>#DIV/0!</v>
      </c>
      <c r="M174" s="514" t="e">
        <v>#DIV/0!</v>
      </c>
      <c r="N174" s="497"/>
      <c r="O174" s="124" t="s">
        <v>176</v>
      </c>
      <c r="P174" s="513" t="e">
        <v>#DIV/0!</v>
      </c>
      <c r="Q174" s="508" t="e">
        <v>#DIV/0!</v>
      </c>
      <c r="R174" s="508" t="e">
        <v>#DIV/0!</v>
      </c>
      <c r="S174" s="508" t="e">
        <v>#DIV/0!</v>
      </c>
      <c r="T174" s="508" t="e">
        <v>#DIV/0!</v>
      </c>
      <c r="U174" s="514" t="e">
        <v>#DIV/0!</v>
      </c>
      <c r="V174" s="92"/>
      <c r="W174" s="124" t="s">
        <v>176</v>
      </c>
      <c r="X174" s="513" t="e">
        <v>#DIV/0!</v>
      </c>
      <c r="Y174" s="508" t="e">
        <v>#DIV/0!</v>
      </c>
      <c r="Z174" s="508" t="e">
        <v>#DIV/0!</v>
      </c>
      <c r="AA174" s="508" t="e">
        <v>#DIV/0!</v>
      </c>
      <c r="AB174" s="508" t="e">
        <v>#DIV/0!</v>
      </c>
      <c r="AC174" s="514" t="e">
        <v>#DIV/0!</v>
      </c>
      <c r="AD174" s="92"/>
      <c r="AE174" s="124" t="s">
        <v>176</v>
      </c>
      <c r="AF174" s="513" t="e">
        <v>#DIV/0!</v>
      </c>
      <c r="AG174" s="508" t="e">
        <v>#DIV/0!</v>
      </c>
      <c r="AH174" s="508" t="e">
        <v>#DIV/0!</v>
      </c>
      <c r="AI174" s="508" t="e">
        <v>#DIV/0!</v>
      </c>
      <c r="AJ174" s="508" t="e">
        <v>#DIV/0!</v>
      </c>
      <c r="AK174" s="514" t="e">
        <v>#DIV/0!</v>
      </c>
      <c r="AL174" s="92"/>
      <c r="AM174" s="124" t="s">
        <v>176</v>
      </c>
      <c r="AN174" s="513" t="e">
        <v>#DIV/0!</v>
      </c>
      <c r="AO174" s="508" t="e">
        <v>#DIV/0!</v>
      </c>
      <c r="AP174" s="508" t="e">
        <v>#DIV/0!</v>
      </c>
      <c r="AQ174" s="508" t="e">
        <v>#DIV/0!</v>
      </c>
      <c r="AR174" s="508" t="e">
        <v>#DIV/0!</v>
      </c>
      <c r="AS174" s="514" t="e">
        <v>#DIV/0!</v>
      </c>
      <c r="AT174" s="92"/>
      <c r="AU174" s="124" t="s">
        <v>176</v>
      </c>
      <c r="AV174" s="513" t="e">
        <v>#DIV/0!</v>
      </c>
      <c r="AW174" s="508" t="e">
        <v>#DIV/0!</v>
      </c>
      <c r="AX174" s="508" t="e">
        <v>#DIV/0!</v>
      </c>
      <c r="AY174" s="508" t="e">
        <v>#DIV/0!</v>
      </c>
      <c r="AZ174" s="508" t="e">
        <v>#DIV/0!</v>
      </c>
      <c r="BA174" s="514" t="e">
        <v>#DIV/0!</v>
      </c>
    </row>
    <row r="175" spans="1:53" ht="18.75">
      <c r="B175" s="200"/>
      <c r="C175" s="92"/>
      <c r="D175" s="100"/>
      <c r="E175" s="430"/>
      <c r="F175" s="125" t="s">
        <v>443</v>
      </c>
      <c r="G175" s="125" t="s">
        <v>154</v>
      </c>
      <c r="H175" s="515" t="e">
        <v>#DIV/0!</v>
      </c>
      <c r="I175" s="506" t="e">
        <v>#DIV/0!</v>
      </c>
      <c r="J175" s="506" t="e">
        <v>#DIV/0!</v>
      </c>
      <c r="K175" s="506" t="e">
        <v>#DIV/0!</v>
      </c>
      <c r="L175" s="506" t="e">
        <v>#DIV/0!</v>
      </c>
      <c r="M175" s="516" t="e">
        <v>#DIV/0!</v>
      </c>
      <c r="N175" s="497"/>
      <c r="O175" s="125" t="s">
        <v>154</v>
      </c>
      <c r="P175" s="515" t="e">
        <v>#DIV/0!</v>
      </c>
      <c r="Q175" s="506" t="e">
        <v>#DIV/0!</v>
      </c>
      <c r="R175" s="506" t="e">
        <v>#DIV/0!</v>
      </c>
      <c r="S175" s="506" t="e">
        <v>#DIV/0!</v>
      </c>
      <c r="T175" s="506" t="e">
        <v>#DIV/0!</v>
      </c>
      <c r="U175" s="516" t="e">
        <v>#DIV/0!</v>
      </c>
      <c r="V175" s="92"/>
      <c r="W175" s="125" t="s">
        <v>154</v>
      </c>
      <c r="X175" s="515" t="e">
        <v>#DIV/0!</v>
      </c>
      <c r="Y175" s="506" t="e">
        <v>#DIV/0!</v>
      </c>
      <c r="Z175" s="506" t="e">
        <v>#DIV/0!</v>
      </c>
      <c r="AA175" s="506" t="e">
        <v>#DIV/0!</v>
      </c>
      <c r="AB175" s="506" t="e">
        <v>#DIV/0!</v>
      </c>
      <c r="AC175" s="516" t="e">
        <v>#DIV/0!</v>
      </c>
      <c r="AD175" s="92"/>
      <c r="AE175" s="125" t="s">
        <v>154</v>
      </c>
      <c r="AF175" s="515" t="e">
        <v>#DIV/0!</v>
      </c>
      <c r="AG175" s="506" t="e">
        <v>#DIV/0!</v>
      </c>
      <c r="AH175" s="506" t="e">
        <v>#DIV/0!</v>
      </c>
      <c r="AI175" s="506" t="e">
        <v>#DIV/0!</v>
      </c>
      <c r="AJ175" s="506" t="e">
        <v>#DIV/0!</v>
      </c>
      <c r="AK175" s="516" t="e">
        <v>#DIV/0!</v>
      </c>
      <c r="AL175" s="92"/>
      <c r="AM175" s="125" t="s">
        <v>154</v>
      </c>
      <c r="AN175" s="515" t="e">
        <v>#DIV/0!</v>
      </c>
      <c r="AO175" s="506" t="e">
        <v>#DIV/0!</v>
      </c>
      <c r="AP175" s="506" t="e">
        <v>#DIV/0!</v>
      </c>
      <c r="AQ175" s="506" t="e">
        <v>#DIV/0!</v>
      </c>
      <c r="AR175" s="506" t="e">
        <v>#DIV/0!</v>
      </c>
      <c r="AS175" s="516" t="e">
        <v>#DIV/0!</v>
      </c>
      <c r="AT175" s="92"/>
      <c r="AU175" s="125" t="s">
        <v>154</v>
      </c>
      <c r="AV175" s="515" t="e">
        <v>#DIV/0!</v>
      </c>
      <c r="AW175" s="506" t="e">
        <v>#DIV/0!</v>
      </c>
      <c r="AX175" s="506" t="e">
        <v>#DIV/0!</v>
      </c>
      <c r="AY175" s="506" t="e">
        <v>#DIV/0!</v>
      </c>
      <c r="AZ175" s="506" t="e">
        <v>#DIV/0!</v>
      </c>
      <c r="BA175" s="516" t="e">
        <v>#DIV/0!</v>
      </c>
    </row>
    <row r="176" spans="1:53" ht="18.75">
      <c r="F176" s="1"/>
      <c r="N176" s="497"/>
      <c r="O176" s="497"/>
      <c r="P176" s="92"/>
      <c r="Q176" s="92"/>
      <c r="R176" s="92"/>
      <c r="S176" s="92"/>
      <c r="T176" s="92"/>
      <c r="U176" s="92"/>
      <c r="V176" s="92"/>
      <c r="W176" s="92"/>
      <c r="X176" s="92"/>
      <c r="Y176" s="92"/>
      <c r="Z176" s="92"/>
      <c r="AA176" s="92"/>
      <c r="AB176" s="92"/>
      <c r="AC176" s="92"/>
      <c r="AD176" s="92"/>
      <c r="AE176" s="92"/>
      <c r="AF176" s="92"/>
      <c r="AG176" s="92"/>
      <c r="AH176" s="92"/>
      <c r="AI176" s="92"/>
      <c r="AJ176" s="92"/>
      <c r="AK176" s="92"/>
      <c r="AL176" s="92"/>
      <c r="AM176" s="92"/>
      <c r="AN176" s="92"/>
      <c r="AO176" s="92"/>
      <c r="AP176" s="92"/>
      <c r="AQ176" s="92"/>
      <c r="AR176" s="92"/>
      <c r="AS176" s="92"/>
      <c r="AT176" s="92"/>
      <c r="AU176" s="92"/>
      <c r="AV176" s="92"/>
    </row>
    <row r="177" spans="2:46" s="1" customFormat="1" ht="18.75">
      <c r="B177" s="200"/>
      <c r="C177" s="247" t="s">
        <v>454</v>
      </c>
      <c r="D177" s="3" t="s">
        <v>446</v>
      </c>
      <c r="E177" s="5"/>
    </row>
    <row r="178" spans="2:46" s="1" customFormat="1" ht="18.75">
      <c r="B178" s="200"/>
      <c r="E178" s="5"/>
    </row>
    <row r="179" spans="2:46" s="1" customFormat="1" ht="18.75">
      <c r="B179" s="200"/>
      <c r="D179" s="100"/>
      <c r="E179" s="430" t="s">
        <v>91</v>
      </c>
    </row>
    <row r="180" spans="2:46" s="1" customFormat="1" ht="18.75">
      <c r="B180" s="200"/>
      <c r="D180" s="100"/>
      <c r="E180" s="5"/>
      <c r="F180" s="251" t="s">
        <v>229</v>
      </c>
      <c r="G180" s="208" t="s">
        <v>221</v>
      </c>
      <c r="H180" s="93"/>
      <c r="I180" s="93"/>
      <c r="J180" s="93"/>
      <c r="K180" s="93"/>
      <c r="L180" s="93"/>
      <c r="M180" s="93"/>
      <c r="N180" s="94"/>
    </row>
    <row r="181" spans="2:46" s="1" customFormat="1" ht="18.75">
      <c r="B181" s="200"/>
      <c r="D181" s="100"/>
      <c r="E181" s="5"/>
      <c r="F181" s="252"/>
      <c r="G181" s="95">
        <f>'[1]012_05_条件設定_要配慮者'!F93</f>
        <v>2</v>
      </c>
      <c r="H181" s="134" t="str">
        <f>'[1]012_05_条件設定_要配慮者'!$F$94</f>
        <v>対数近似によるトレンド推計</v>
      </c>
      <c r="I181" s="98"/>
      <c r="J181" s="98"/>
      <c r="K181" s="98"/>
      <c r="L181" s="98"/>
      <c r="M181" s="98"/>
      <c r="N181" s="243"/>
    </row>
    <row r="182" spans="2:46" s="1" customFormat="1" ht="18.75">
      <c r="B182" s="200"/>
      <c r="D182" s="100"/>
      <c r="E182" s="5"/>
    </row>
    <row r="183" spans="2:46" s="1" customFormat="1" ht="18.75">
      <c r="B183" s="200"/>
      <c r="D183" s="100"/>
      <c r="E183" s="5"/>
      <c r="F183" s="251" t="s">
        <v>230</v>
      </c>
      <c r="G183" s="208" t="s">
        <v>231</v>
      </c>
      <c r="H183" s="93"/>
      <c r="I183" s="93"/>
      <c r="J183" s="93"/>
      <c r="K183" s="93"/>
      <c r="L183" s="93"/>
      <c r="M183" s="93"/>
      <c r="N183" s="94"/>
    </row>
    <row r="184" spans="2:46" s="1" customFormat="1" ht="18.75">
      <c r="B184" s="200"/>
      <c r="D184" s="100"/>
      <c r="E184" s="5"/>
      <c r="F184" s="252"/>
      <c r="G184" s="95">
        <f>'[1]012_05_条件設定_要配慮者'!$F$103</f>
        <v>1</v>
      </c>
      <c r="H184" s="134" t="str">
        <f>'[1]012_05_条件設定_要配慮者'!$F$104</f>
        <v>外国人のみの世帯を対象とする</v>
      </c>
      <c r="I184" s="98"/>
      <c r="J184" s="98"/>
      <c r="K184" s="98"/>
      <c r="L184" s="98"/>
      <c r="M184" s="98"/>
      <c r="N184" s="243"/>
    </row>
    <row r="185" spans="2:46" s="1" customFormat="1" ht="18.75">
      <c r="B185" s="200"/>
      <c r="D185" s="100"/>
      <c r="E185" s="5"/>
    </row>
    <row r="186" spans="2:46" s="1" customFormat="1" ht="18.75">
      <c r="B186" s="200"/>
      <c r="E186" s="5"/>
    </row>
    <row r="187" spans="2:46" s="1" customFormat="1" ht="18.75">
      <c r="B187" s="200"/>
      <c r="D187" s="100"/>
      <c r="E187" s="430" t="s">
        <v>95</v>
      </c>
    </row>
    <row r="188" spans="2:46" s="1" customFormat="1" ht="18.75">
      <c r="B188" s="200"/>
      <c r="D188" s="100"/>
      <c r="E188" s="5"/>
      <c r="F188" s="1" t="s">
        <v>220</v>
      </c>
    </row>
    <row r="189" spans="2:46" s="1" customFormat="1" ht="18.75">
      <c r="B189" s="200"/>
      <c r="D189" s="100"/>
      <c r="E189" s="5"/>
      <c r="F189" s="1" t="s">
        <v>222</v>
      </c>
      <c r="M189" s="1" t="s">
        <v>223</v>
      </c>
      <c r="T189" s="1" t="s">
        <v>224</v>
      </c>
      <c r="AA189" s="1" t="s">
        <v>225</v>
      </c>
      <c r="AH189" s="1" t="s">
        <v>226</v>
      </c>
      <c r="AO189" s="1" t="s">
        <v>227</v>
      </c>
    </row>
    <row r="190" spans="2:46" s="1" customFormat="1" ht="37.5">
      <c r="B190" s="200"/>
      <c r="D190" s="100"/>
      <c r="E190" s="5"/>
      <c r="F190" s="351" t="s">
        <v>191</v>
      </c>
      <c r="G190" s="396" t="s">
        <v>214</v>
      </c>
      <c r="H190" s="350" t="s">
        <v>171</v>
      </c>
      <c r="I190" s="350" t="s">
        <v>172</v>
      </c>
      <c r="J190" s="350" t="s">
        <v>213</v>
      </c>
      <c r="K190" s="116" t="s">
        <v>148</v>
      </c>
      <c r="M190" s="352" t="s">
        <v>191</v>
      </c>
      <c r="N190" s="396" t="s">
        <v>214</v>
      </c>
      <c r="O190" s="350" t="s">
        <v>171</v>
      </c>
      <c r="P190" s="350" t="s">
        <v>172</v>
      </c>
      <c r="Q190" s="350" t="s">
        <v>213</v>
      </c>
      <c r="R190" s="116" t="s">
        <v>148</v>
      </c>
      <c r="T190" s="352" t="s">
        <v>191</v>
      </c>
      <c r="U190" s="396" t="s">
        <v>214</v>
      </c>
      <c r="V190" s="350" t="s">
        <v>171</v>
      </c>
      <c r="W190" s="350" t="s">
        <v>172</v>
      </c>
      <c r="X190" s="350" t="s">
        <v>213</v>
      </c>
      <c r="Y190" s="116" t="s">
        <v>148</v>
      </c>
      <c r="AA190" s="352" t="s">
        <v>191</v>
      </c>
      <c r="AB190" s="396" t="s">
        <v>214</v>
      </c>
      <c r="AC190" s="350" t="s">
        <v>171</v>
      </c>
      <c r="AD190" s="350" t="s">
        <v>172</v>
      </c>
      <c r="AE190" s="350" t="s">
        <v>213</v>
      </c>
      <c r="AF190" s="116" t="s">
        <v>148</v>
      </c>
      <c r="AH190" s="352" t="s">
        <v>191</v>
      </c>
      <c r="AI190" s="396" t="s">
        <v>214</v>
      </c>
      <c r="AJ190" s="350" t="s">
        <v>171</v>
      </c>
      <c r="AK190" s="350" t="s">
        <v>172</v>
      </c>
      <c r="AL190" s="350" t="s">
        <v>213</v>
      </c>
      <c r="AM190" s="116" t="s">
        <v>148</v>
      </c>
      <c r="AO190" s="352" t="s">
        <v>191</v>
      </c>
      <c r="AP190" s="396" t="s">
        <v>214</v>
      </c>
      <c r="AQ190" s="350" t="s">
        <v>171</v>
      </c>
      <c r="AR190" s="350" t="s">
        <v>172</v>
      </c>
      <c r="AS190" s="350" t="s">
        <v>213</v>
      </c>
      <c r="AT190" s="116" t="s">
        <v>148</v>
      </c>
    </row>
    <row r="191" spans="2:46" s="1" customFormat="1" ht="18.75">
      <c r="B191" s="200"/>
      <c r="D191" s="100"/>
      <c r="E191" s="5"/>
      <c r="F191" s="18" t="s">
        <v>11</v>
      </c>
      <c r="G191" s="478" t="e">
        <f t="array" ref="G191:K196">_xlfn.IFS(
          AND($G$181=1,$G$184=1),TRANSPOSE('[3]031_45_外国人割合_2550'!$AL$288:$AQ$292),
          AND($G$181=1,$G$184=2),TRANSPOSE('[3]031_45_外国人割合_2550'!$AC$288:$AH$292),
          AND($G$181=2,$G$184=1),TRANSPOSE('[3]031_45_外国人割合_2550'!$P$288:$U$292),
          AND($G$181=2,$G$184=2),TRANSPOSE('[3]031_45_外国人割合_2550'!$G$288:$L$292)
)</f>
        <v>#DIV/0!</v>
      </c>
      <c r="H191" s="359" t="e">
        <v>#DIV/0!</v>
      </c>
      <c r="I191" s="359" t="e">
        <v>#DIV/0!</v>
      </c>
      <c r="J191" s="359" t="e">
        <v>#DIV/0!</v>
      </c>
      <c r="K191" s="358" t="e">
        <v>#DIV/0!</v>
      </c>
      <c r="M191" s="352" t="s">
        <v>11</v>
      </c>
      <c r="N191" s="478" t="e">
        <f t="array" ref="N191:R196">_xlfn.IFS(
     AND($G$181=1,$G$184=1),TRANSPOSE('[3]031_45_外国人割合_2550'!$AL$296:$AQ$300),
     AND($G$181=1,$G$184=2),TRANSPOSE('[3]031_45_外国人割合_2550'!$AC$296:$AH$300),
     AND($G$181=2,$G$184=1),TRANSPOSE('[3]031_45_外国人割合_2550'!$P$296:$U$300),
     AND($G$181=2,$G$184=2),TRANSPOSE('[3]031_45_外国人割合_2550'!$G$296:$L$300)
)</f>
        <v>#DIV/0!</v>
      </c>
      <c r="O191" s="359" t="e">
        <v>#DIV/0!</v>
      </c>
      <c r="P191" s="359" t="e">
        <v>#DIV/0!</v>
      </c>
      <c r="Q191" s="359" t="e">
        <v>#DIV/0!</v>
      </c>
      <c r="R191" s="358" t="e">
        <v>#DIV/0!</v>
      </c>
      <c r="T191" s="352" t="s">
        <v>11</v>
      </c>
      <c r="U191" s="478" t="e">
        <f t="array" ref="U191:Y196">_xlfn.IFS(
     AND($G$181=1,$G$184=1),TRANSPOSE('[3]031_45_外国人割合_2550'!$AL$304:$AQ$308),
     AND($G$181=1,$G$184=2),TRANSPOSE('[3]031_45_外国人割合_2550'!$AC$304:$AH$308),
     AND($G$181=2,$G$184=1),TRANSPOSE('[3]031_45_外国人割合_2550'!$P$304:$U$308),
     AND($G$181=2,$G$184=2),TRANSPOSE('[3]031_45_外国人割合_2550'!$G$304:$L$308)
)</f>
        <v>#DIV/0!</v>
      </c>
      <c r="V191" s="359" t="e">
        <v>#DIV/0!</v>
      </c>
      <c r="W191" s="359" t="e">
        <v>#DIV/0!</v>
      </c>
      <c r="X191" s="359" t="e">
        <v>#DIV/0!</v>
      </c>
      <c r="Y191" s="358" t="e">
        <v>#DIV/0!</v>
      </c>
      <c r="AA191" s="352" t="s">
        <v>11</v>
      </c>
      <c r="AB191" s="478" t="e">
        <f t="array" ref="AB191:AF196">_xlfn.IFS(
     AND($G$181=1,$G$184=1),TRANSPOSE('[3]031_45_外国人割合_2550'!$AL$312:$AQ$316),
     AND($G$181=1,$G$184=2),TRANSPOSE('[3]031_45_外国人割合_2550'!$AC$312:$AH$316),
     AND($G$181=2,$G$184=1),TRANSPOSE('[3]031_45_外国人割合_2550'!$P$312:$U$316),
     AND($G$181=2,$G$184=2),TRANSPOSE('[3]031_45_外国人割合_2550'!$G$312:$L$316)
)</f>
        <v>#DIV/0!</v>
      </c>
      <c r="AC191" s="359" t="e">
        <v>#DIV/0!</v>
      </c>
      <c r="AD191" s="359" t="e">
        <v>#DIV/0!</v>
      </c>
      <c r="AE191" s="359" t="e">
        <v>#DIV/0!</v>
      </c>
      <c r="AF191" s="358" t="e">
        <v>#DIV/0!</v>
      </c>
      <c r="AH191" s="352" t="s">
        <v>11</v>
      </c>
      <c r="AI191" s="478" t="e">
        <f t="array" ref="AI191:AM196">_xlfn.IFS(
     AND($G$181=1,$G$184=1),TRANSPOSE('[3]031_45_外国人割合_2550'!$AL$320:$AQ$324),
     AND($G$181=1,$G$184=2),TRANSPOSE('[3]031_45_外国人割合_2550'!$AC$320:$AH$324),
     AND($G$181=2,$G$184=1),TRANSPOSE('[3]031_45_外国人割合_2550'!$P$320:$U$324),
     AND($G$181=2,$G$184=2),TRANSPOSE('[3]031_45_外国人割合_2550'!$G$320:$L$324)
)</f>
        <v>#DIV/0!</v>
      </c>
      <c r="AJ191" s="359" t="e">
        <v>#DIV/0!</v>
      </c>
      <c r="AK191" s="359" t="e">
        <v>#DIV/0!</v>
      </c>
      <c r="AL191" s="359" t="e">
        <v>#DIV/0!</v>
      </c>
      <c r="AM191" s="358" t="e">
        <v>#DIV/0!</v>
      </c>
      <c r="AO191" s="352" t="s">
        <v>11</v>
      </c>
      <c r="AP191" s="478" t="e">
        <f t="array" ref="AP191:AT196">_xlfn.IFS(
     AND($G$181=1,$G$184=1),TRANSPOSE('[3]031_45_外国人割合_2550'!$AL$328:$AQ$332),
     AND($G$181=1,$G$184=2),TRANSPOSE('[3]031_45_外国人割合_2550'!$AC$328:$AH$332),
     AND($G$181=2,$G$184=1),TRANSPOSE('[3]031_45_外国人割合_2550'!$P$328:$U$332),
     AND($G$181=2,$G$184=2),TRANSPOSE('[3]031_45_外国人割合_2550'!$G$328:$L$332)
)</f>
        <v>#DIV/0!</v>
      </c>
      <c r="AQ191" s="359" t="e">
        <v>#DIV/0!</v>
      </c>
      <c r="AR191" s="359" t="e">
        <v>#DIV/0!</v>
      </c>
      <c r="AS191" s="359" t="e">
        <v>#DIV/0!</v>
      </c>
      <c r="AT191" s="358" t="e">
        <v>#DIV/0!</v>
      </c>
    </row>
    <row r="192" spans="2:46" s="1" customFormat="1" ht="18.75">
      <c r="B192" s="200"/>
      <c r="D192" s="100"/>
      <c r="E192" s="5"/>
      <c r="F192" s="17" t="s">
        <v>10</v>
      </c>
      <c r="G192" s="479" t="e">
        <v>#DIV/0!</v>
      </c>
      <c r="H192" s="357" t="e">
        <v>#DIV/0!</v>
      </c>
      <c r="I192" s="357" t="e">
        <v>#DIV/0!</v>
      </c>
      <c r="J192" s="357" t="e">
        <v>#DIV/0!</v>
      </c>
      <c r="K192" s="356" t="e">
        <v>#DIV/0!</v>
      </c>
      <c r="M192" s="353" t="s">
        <v>10</v>
      </c>
      <c r="N192" s="479" t="e">
        <v>#DIV/0!</v>
      </c>
      <c r="O192" s="357" t="e">
        <v>#DIV/0!</v>
      </c>
      <c r="P192" s="357" t="e">
        <v>#DIV/0!</v>
      </c>
      <c r="Q192" s="357" t="e">
        <v>#DIV/0!</v>
      </c>
      <c r="R192" s="356" t="e">
        <v>#DIV/0!</v>
      </c>
      <c r="T192" s="353" t="s">
        <v>10</v>
      </c>
      <c r="U192" s="479" t="e">
        <v>#DIV/0!</v>
      </c>
      <c r="V192" s="357" t="e">
        <v>#DIV/0!</v>
      </c>
      <c r="W192" s="357" t="e">
        <v>#DIV/0!</v>
      </c>
      <c r="X192" s="357" t="e">
        <v>#DIV/0!</v>
      </c>
      <c r="Y192" s="356" t="e">
        <v>#DIV/0!</v>
      </c>
      <c r="AA192" s="353" t="s">
        <v>10</v>
      </c>
      <c r="AB192" s="479" t="e">
        <v>#DIV/0!</v>
      </c>
      <c r="AC192" s="357" t="e">
        <v>#DIV/0!</v>
      </c>
      <c r="AD192" s="357" t="e">
        <v>#DIV/0!</v>
      </c>
      <c r="AE192" s="357" t="e">
        <v>#DIV/0!</v>
      </c>
      <c r="AF192" s="356" t="e">
        <v>#DIV/0!</v>
      </c>
      <c r="AH192" s="353" t="s">
        <v>10</v>
      </c>
      <c r="AI192" s="479" t="e">
        <v>#DIV/0!</v>
      </c>
      <c r="AJ192" s="357" t="e">
        <v>#DIV/0!</v>
      </c>
      <c r="AK192" s="357" t="e">
        <v>#DIV/0!</v>
      </c>
      <c r="AL192" s="357" t="e">
        <v>#DIV/0!</v>
      </c>
      <c r="AM192" s="356" t="e">
        <v>#DIV/0!</v>
      </c>
      <c r="AO192" s="353" t="s">
        <v>10</v>
      </c>
      <c r="AP192" s="479" t="e">
        <v>#DIV/0!</v>
      </c>
      <c r="AQ192" s="357" t="e">
        <v>#DIV/0!</v>
      </c>
      <c r="AR192" s="357" t="e">
        <v>#DIV/0!</v>
      </c>
      <c r="AS192" s="357" t="e">
        <v>#DIV/0!</v>
      </c>
      <c r="AT192" s="356" t="e">
        <v>#DIV/0!</v>
      </c>
    </row>
    <row r="193" spans="2:46" s="1" customFormat="1" ht="18.75">
      <c r="B193" s="200"/>
      <c r="D193" s="100"/>
      <c r="E193" s="5"/>
      <c r="F193" s="17" t="s">
        <v>9</v>
      </c>
      <c r="G193" s="479" t="e">
        <v>#DIV/0!</v>
      </c>
      <c r="H193" s="357" t="e">
        <v>#DIV/0!</v>
      </c>
      <c r="I193" s="357" t="e">
        <v>#DIV/0!</v>
      </c>
      <c r="J193" s="357" t="e">
        <v>#DIV/0!</v>
      </c>
      <c r="K193" s="356" t="e">
        <v>#DIV/0!</v>
      </c>
      <c r="M193" s="353" t="s">
        <v>9</v>
      </c>
      <c r="N193" s="479" t="e">
        <v>#DIV/0!</v>
      </c>
      <c r="O193" s="357" t="e">
        <v>#DIV/0!</v>
      </c>
      <c r="P193" s="357" t="e">
        <v>#DIV/0!</v>
      </c>
      <c r="Q193" s="357" t="e">
        <v>#DIV/0!</v>
      </c>
      <c r="R193" s="356" t="e">
        <v>#DIV/0!</v>
      </c>
      <c r="T193" s="353" t="s">
        <v>9</v>
      </c>
      <c r="U193" s="479" t="e">
        <v>#DIV/0!</v>
      </c>
      <c r="V193" s="357" t="e">
        <v>#DIV/0!</v>
      </c>
      <c r="W193" s="357" t="e">
        <v>#DIV/0!</v>
      </c>
      <c r="X193" s="357" t="e">
        <v>#DIV/0!</v>
      </c>
      <c r="Y193" s="356" t="e">
        <v>#DIV/0!</v>
      </c>
      <c r="AA193" s="353" t="s">
        <v>9</v>
      </c>
      <c r="AB193" s="479" t="e">
        <v>#DIV/0!</v>
      </c>
      <c r="AC193" s="357" t="e">
        <v>#DIV/0!</v>
      </c>
      <c r="AD193" s="357" t="e">
        <v>#DIV/0!</v>
      </c>
      <c r="AE193" s="357" t="e">
        <v>#DIV/0!</v>
      </c>
      <c r="AF193" s="356" t="e">
        <v>#DIV/0!</v>
      </c>
      <c r="AH193" s="353" t="s">
        <v>9</v>
      </c>
      <c r="AI193" s="479" t="e">
        <v>#DIV/0!</v>
      </c>
      <c r="AJ193" s="357" t="e">
        <v>#DIV/0!</v>
      </c>
      <c r="AK193" s="357" t="e">
        <v>#DIV/0!</v>
      </c>
      <c r="AL193" s="357" t="e">
        <v>#DIV/0!</v>
      </c>
      <c r="AM193" s="356" t="e">
        <v>#DIV/0!</v>
      </c>
      <c r="AO193" s="353" t="s">
        <v>9</v>
      </c>
      <c r="AP193" s="479" t="e">
        <v>#DIV/0!</v>
      </c>
      <c r="AQ193" s="357" t="e">
        <v>#DIV/0!</v>
      </c>
      <c r="AR193" s="357" t="e">
        <v>#DIV/0!</v>
      </c>
      <c r="AS193" s="357" t="e">
        <v>#DIV/0!</v>
      </c>
      <c r="AT193" s="356" t="e">
        <v>#DIV/0!</v>
      </c>
    </row>
    <row r="194" spans="2:46" s="1" customFormat="1" ht="18.75">
      <c r="B194" s="200"/>
      <c r="D194" s="100"/>
      <c r="E194" s="5"/>
      <c r="F194" s="17" t="s">
        <v>8</v>
      </c>
      <c r="G194" s="479" t="e">
        <v>#DIV/0!</v>
      </c>
      <c r="H194" s="357" t="e">
        <v>#DIV/0!</v>
      </c>
      <c r="I194" s="357" t="e">
        <v>#DIV/0!</v>
      </c>
      <c r="J194" s="357" t="e">
        <v>#DIV/0!</v>
      </c>
      <c r="K194" s="356" t="e">
        <v>#DIV/0!</v>
      </c>
      <c r="M194" s="353" t="s">
        <v>8</v>
      </c>
      <c r="N194" s="479" t="e">
        <v>#DIV/0!</v>
      </c>
      <c r="O194" s="357" t="e">
        <v>#DIV/0!</v>
      </c>
      <c r="P194" s="357" t="e">
        <v>#DIV/0!</v>
      </c>
      <c r="Q194" s="357" t="e">
        <v>#DIV/0!</v>
      </c>
      <c r="R194" s="356" t="e">
        <v>#DIV/0!</v>
      </c>
      <c r="T194" s="353" t="s">
        <v>8</v>
      </c>
      <c r="U194" s="479" t="e">
        <v>#DIV/0!</v>
      </c>
      <c r="V194" s="357" t="e">
        <v>#DIV/0!</v>
      </c>
      <c r="W194" s="357" t="e">
        <v>#DIV/0!</v>
      </c>
      <c r="X194" s="357" t="e">
        <v>#DIV/0!</v>
      </c>
      <c r="Y194" s="356" t="e">
        <v>#DIV/0!</v>
      </c>
      <c r="AA194" s="353" t="s">
        <v>8</v>
      </c>
      <c r="AB194" s="479" t="e">
        <v>#DIV/0!</v>
      </c>
      <c r="AC194" s="357" t="e">
        <v>#DIV/0!</v>
      </c>
      <c r="AD194" s="357" t="e">
        <v>#DIV/0!</v>
      </c>
      <c r="AE194" s="357" t="e">
        <v>#DIV/0!</v>
      </c>
      <c r="AF194" s="356" t="e">
        <v>#DIV/0!</v>
      </c>
      <c r="AH194" s="353" t="s">
        <v>8</v>
      </c>
      <c r="AI194" s="479" t="e">
        <v>#DIV/0!</v>
      </c>
      <c r="AJ194" s="357" t="e">
        <v>#DIV/0!</v>
      </c>
      <c r="AK194" s="357" t="e">
        <v>#DIV/0!</v>
      </c>
      <c r="AL194" s="357" t="e">
        <v>#DIV/0!</v>
      </c>
      <c r="AM194" s="356" t="e">
        <v>#DIV/0!</v>
      </c>
      <c r="AO194" s="353" t="s">
        <v>8</v>
      </c>
      <c r="AP194" s="479" t="e">
        <v>#DIV/0!</v>
      </c>
      <c r="AQ194" s="357" t="e">
        <v>#DIV/0!</v>
      </c>
      <c r="AR194" s="357" t="e">
        <v>#DIV/0!</v>
      </c>
      <c r="AS194" s="357" t="e">
        <v>#DIV/0!</v>
      </c>
      <c r="AT194" s="356" t="e">
        <v>#DIV/0!</v>
      </c>
    </row>
    <row r="195" spans="2:46" s="1" customFormat="1" ht="18.75">
      <c r="B195" s="200"/>
      <c r="D195" s="100"/>
      <c r="E195" s="5"/>
      <c r="F195" s="17" t="s">
        <v>7</v>
      </c>
      <c r="G195" s="479" t="e">
        <v>#DIV/0!</v>
      </c>
      <c r="H195" s="357" t="e">
        <v>#DIV/0!</v>
      </c>
      <c r="I195" s="357" t="e">
        <v>#DIV/0!</v>
      </c>
      <c r="J195" s="357" t="e">
        <v>#DIV/0!</v>
      </c>
      <c r="K195" s="356" t="e">
        <v>#DIV/0!</v>
      </c>
      <c r="M195" s="353" t="s">
        <v>7</v>
      </c>
      <c r="N195" s="479" t="e">
        <v>#DIV/0!</v>
      </c>
      <c r="O195" s="357" t="e">
        <v>#DIV/0!</v>
      </c>
      <c r="P195" s="357" t="e">
        <v>#DIV/0!</v>
      </c>
      <c r="Q195" s="357" t="e">
        <v>#DIV/0!</v>
      </c>
      <c r="R195" s="356" t="e">
        <v>#DIV/0!</v>
      </c>
      <c r="T195" s="353" t="s">
        <v>7</v>
      </c>
      <c r="U195" s="479" t="e">
        <v>#DIV/0!</v>
      </c>
      <c r="V195" s="357" t="e">
        <v>#DIV/0!</v>
      </c>
      <c r="W195" s="357" t="e">
        <v>#DIV/0!</v>
      </c>
      <c r="X195" s="357" t="e">
        <v>#DIV/0!</v>
      </c>
      <c r="Y195" s="356" t="e">
        <v>#DIV/0!</v>
      </c>
      <c r="AA195" s="353" t="s">
        <v>7</v>
      </c>
      <c r="AB195" s="479" t="e">
        <v>#DIV/0!</v>
      </c>
      <c r="AC195" s="357" t="e">
        <v>#DIV/0!</v>
      </c>
      <c r="AD195" s="357" t="e">
        <v>#DIV/0!</v>
      </c>
      <c r="AE195" s="357" t="e">
        <v>#DIV/0!</v>
      </c>
      <c r="AF195" s="356" t="e">
        <v>#DIV/0!</v>
      </c>
      <c r="AH195" s="353" t="s">
        <v>7</v>
      </c>
      <c r="AI195" s="479" t="e">
        <v>#DIV/0!</v>
      </c>
      <c r="AJ195" s="357" t="e">
        <v>#DIV/0!</v>
      </c>
      <c r="AK195" s="357" t="e">
        <v>#DIV/0!</v>
      </c>
      <c r="AL195" s="357" t="e">
        <v>#DIV/0!</v>
      </c>
      <c r="AM195" s="356" t="e">
        <v>#DIV/0!</v>
      </c>
      <c r="AO195" s="353" t="s">
        <v>7</v>
      </c>
      <c r="AP195" s="479" t="e">
        <v>#DIV/0!</v>
      </c>
      <c r="AQ195" s="357" t="e">
        <v>#DIV/0!</v>
      </c>
      <c r="AR195" s="357" t="e">
        <v>#DIV/0!</v>
      </c>
      <c r="AS195" s="357" t="e">
        <v>#DIV/0!</v>
      </c>
      <c r="AT195" s="356" t="e">
        <v>#DIV/0!</v>
      </c>
    </row>
    <row r="196" spans="2:46" s="1" customFormat="1" ht="18.75">
      <c r="B196" s="200"/>
      <c r="D196" s="100"/>
      <c r="E196" s="5"/>
      <c r="F196" s="16" t="s">
        <v>228</v>
      </c>
      <c r="G196" s="480" t="e">
        <v>#DIV/0!</v>
      </c>
      <c r="H196" s="355" t="e">
        <v>#DIV/0!</v>
      </c>
      <c r="I196" s="355" t="e">
        <v>#DIV/0!</v>
      </c>
      <c r="J196" s="355" t="e">
        <v>#DIV/0!</v>
      </c>
      <c r="K196" s="354" t="e">
        <v>#DIV/0!</v>
      </c>
      <c r="M196" s="16" t="s">
        <v>228</v>
      </c>
      <c r="N196" s="480" t="e">
        <v>#DIV/0!</v>
      </c>
      <c r="O196" s="355" t="e">
        <v>#DIV/0!</v>
      </c>
      <c r="P196" s="355" t="e">
        <v>#DIV/0!</v>
      </c>
      <c r="Q196" s="355" t="e">
        <v>#DIV/0!</v>
      </c>
      <c r="R196" s="354" t="e">
        <v>#DIV/0!</v>
      </c>
      <c r="T196" s="16" t="s">
        <v>228</v>
      </c>
      <c r="U196" s="480" t="e">
        <v>#DIV/0!</v>
      </c>
      <c r="V196" s="355" t="e">
        <v>#DIV/0!</v>
      </c>
      <c r="W196" s="355" t="e">
        <v>#DIV/0!</v>
      </c>
      <c r="X196" s="355" t="e">
        <v>#DIV/0!</v>
      </c>
      <c r="Y196" s="354" t="e">
        <v>#DIV/0!</v>
      </c>
      <c r="AA196" s="16" t="s">
        <v>228</v>
      </c>
      <c r="AB196" s="480" t="e">
        <v>#DIV/0!</v>
      </c>
      <c r="AC196" s="355" t="e">
        <v>#DIV/0!</v>
      </c>
      <c r="AD196" s="355" t="e">
        <v>#DIV/0!</v>
      </c>
      <c r="AE196" s="355" t="e">
        <v>#DIV/0!</v>
      </c>
      <c r="AF196" s="354" t="e">
        <v>#DIV/0!</v>
      </c>
      <c r="AH196" s="16" t="s">
        <v>228</v>
      </c>
      <c r="AI196" s="480" t="e">
        <v>#DIV/0!</v>
      </c>
      <c r="AJ196" s="355" t="e">
        <v>#DIV/0!</v>
      </c>
      <c r="AK196" s="355" t="e">
        <v>#DIV/0!</v>
      </c>
      <c r="AL196" s="355" t="e">
        <v>#DIV/0!</v>
      </c>
      <c r="AM196" s="354" t="e">
        <v>#DIV/0!</v>
      </c>
      <c r="AO196" s="16" t="s">
        <v>228</v>
      </c>
      <c r="AP196" s="480" t="e">
        <v>#DIV/0!</v>
      </c>
      <c r="AQ196" s="355" t="e">
        <v>#DIV/0!</v>
      </c>
      <c r="AR196" s="355" t="e">
        <v>#DIV/0!</v>
      </c>
      <c r="AS196" s="355" t="e">
        <v>#DIV/0!</v>
      </c>
      <c r="AT196" s="354" t="e">
        <v>#DIV/0!</v>
      </c>
    </row>
    <row r="197" spans="2:46" s="1" customFormat="1" ht="18.75">
      <c r="B197" s="200"/>
      <c r="D197" s="100"/>
      <c r="E197" s="5"/>
    </row>
  </sheetData>
  <phoneticPr fontId="2"/>
  <pageMargins left="0.7" right="0.7" top="0.75" bottom="0.75" header="0.3" footer="0.3"/>
  <pageSetup paperSize="8" scale="49"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0C91F3-003F-4CAC-B2A2-FF6D86605FBE}">
  <sheetPr codeName="Sheet6"/>
  <dimension ref="B2:R202"/>
  <sheetViews>
    <sheetView zoomScale="55" zoomScaleNormal="55" workbookViewId="0"/>
  </sheetViews>
  <sheetFormatPr defaultRowHeight="18.75"/>
  <cols>
    <col min="1" max="1" width="9" style="24"/>
    <col min="2" max="2" width="1.25" style="24" customWidth="1"/>
    <col min="3" max="3" width="11.75" style="24" customWidth="1"/>
    <col min="4" max="4" width="1.25" style="24" customWidth="1"/>
    <col min="5" max="5" width="16" style="24" customWidth="1"/>
    <col min="6" max="6" width="10.375" style="24" customWidth="1"/>
    <col min="7" max="7" width="12.875" style="24" customWidth="1"/>
    <col min="8" max="11" width="11.875" style="24" customWidth="1"/>
    <col min="12" max="12" width="12" style="24" customWidth="1"/>
    <col min="13" max="19" width="10.375" style="24" customWidth="1"/>
    <col min="20" max="16384" width="9" style="24"/>
  </cols>
  <sheetData>
    <row r="2" spans="2:6">
      <c r="B2" s="200"/>
      <c r="C2" s="3" t="s">
        <v>299</v>
      </c>
      <c r="D2" s="1"/>
      <c r="E2" s="1"/>
      <c r="F2" s="31"/>
    </row>
    <row r="3" spans="2:6">
      <c r="B3" s="200"/>
      <c r="C3" s="1"/>
      <c r="D3" s="1"/>
      <c r="E3" s="1"/>
    </row>
    <row r="4" spans="2:6">
      <c r="B4" s="200"/>
      <c r="C4" s="1"/>
      <c r="D4" s="1"/>
      <c r="E4" s="3" t="s">
        <v>300</v>
      </c>
      <c r="F4" s="106" t="s">
        <v>301</v>
      </c>
    </row>
    <row r="5" spans="2:6">
      <c r="B5" s="200"/>
      <c r="E5" s="3" t="s">
        <v>302</v>
      </c>
      <c r="F5" s="106" t="s">
        <v>303</v>
      </c>
    </row>
    <row r="6" spans="2:6">
      <c r="B6" s="200"/>
      <c r="E6" s="3" t="s">
        <v>304</v>
      </c>
      <c r="F6" s="106" t="s">
        <v>305</v>
      </c>
    </row>
    <row r="7" spans="2:6">
      <c r="B7" s="200"/>
      <c r="E7" s="3" t="s">
        <v>306</v>
      </c>
      <c r="F7" s="106" t="s">
        <v>557</v>
      </c>
    </row>
    <row r="8" spans="2:6">
      <c r="B8" s="200"/>
      <c r="E8" s="3" t="s">
        <v>307</v>
      </c>
      <c r="F8" s="106" t="s">
        <v>308</v>
      </c>
    </row>
    <row r="9" spans="2:6">
      <c r="B9" s="200"/>
      <c r="E9" s="3" t="s">
        <v>309</v>
      </c>
      <c r="F9" s="106" t="s">
        <v>310</v>
      </c>
    </row>
    <row r="10" spans="2:6">
      <c r="B10" s="200"/>
      <c r="E10" s="3" t="s">
        <v>311</v>
      </c>
      <c r="F10" s="106" t="s">
        <v>312</v>
      </c>
    </row>
    <row r="11" spans="2:6">
      <c r="B11" s="200"/>
      <c r="E11" s="3" t="s">
        <v>313</v>
      </c>
      <c r="F11" s="106" t="s">
        <v>314</v>
      </c>
    </row>
    <row r="12" spans="2:6">
      <c r="B12" s="200"/>
      <c r="E12" s="106" t="s">
        <v>315</v>
      </c>
      <c r="F12" s="106" t="s">
        <v>316</v>
      </c>
    </row>
    <row r="13" spans="2:6">
      <c r="B13" s="200"/>
      <c r="E13" s="106" t="s">
        <v>483</v>
      </c>
      <c r="F13" s="106" t="s">
        <v>502</v>
      </c>
    </row>
    <row r="14" spans="2:6">
      <c r="E14" s="106"/>
      <c r="F14" s="106"/>
    </row>
    <row r="16" spans="2:6">
      <c r="B16" s="414"/>
      <c r="C16" s="415" t="s">
        <v>300</v>
      </c>
      <c r="D16" s="106" t="s">
        <v>301</v>
      </c>
    </row>
    <row r="17" spans="2:11">
      <c r="B17" s="414"/>
      <c r="D17" s="106"/>
    </row>
    <row r="18" spans="2:11">
      <c r="B18" s="414"/>
      <c r="F18" s="148" t="s">
        <v>51</v>
      </c>
      <c r="G18" s="148" t="s">
        <v>106</v>
      </c>
    </row>
    <row r="19" spans="2:11">
      <c r="B19" s="414"/>
      <c r="F19" s="148" t="s">
        <v>52</v>
      </c>
      <c r="G19" s="148" t="s">
        <v>105</v>
      </c>
    </row>
    <row r="20" spans="2:11">
      <c r="B20" s="414"/>
      <c r="F20" s="148" t="s">
        <v>53</v>
      </c>
      <c r="G20" s="148" t="s">
        <v>104</v>
      </c>
    </row>
    <row r="21" spans="2:11">
      <c r="B21" s="414"/>
    </row>
    <row r="22" spans="2:11" ht="37.5">
      <c r="B22" s="414"/>
      <c r="G22" s="148"/>
      <c r="H22" s="529" t="s">
        <v>30</v>
      </c>
      <c r="I22" s="416" t="s">
        <v>108</v>
      </c>
      <c r="J22" s="115" t="s">
        <v>107</v>
      </c>
      <c r="K22" s="148" t="s">
        <v>52</v>
      </c>
    </row>
    <row r="23" spans="2:11">
      <c r="B23" s="414"/>
      <c r="G23" s="268" t="s">
        <v>478</v>
      </c>
      <c r="H23" s="61">
        <v>40670475</v>
      </c>
      <c r="I23" s="417">
        <v>249394</v>
      </c>
      <c r="J23" s="64">
        <v>1232353</v>
      </c>
      <c r="K23" s="418" t="s">
        <v>109</v>
      </c>
    </row>
    <row r="24" spans="2:11">
      <c r="B24" s="414"/>
      <c r="G24" s="276" t="s">
        <v>479</v>
      </c>
      <c r="H24" s="61">
        <v>43899923</v>
      </c>
      <c r="I24" s="417">
        <v>253713</v>
      </c>
      <c r="J24" s="64">
        <v>1167842</v>
      </c>
      <c r="K24" s="418" t="s">
        <v>110</v>
      </c>
    </row>
    <row r="25" spans="2:11">
      <c r="B25" s="414"/>
      <c r="G25" s="276" t="s">
        <v>480</v>
      </c>
      <c r="H25" s="61">
        <v>46782383</v>
      </c>
      <c r="I25" s="417">
        <v>328970</v>
      </c>
      <c r="J25" s="64">
        <v>941344</v>
      </c>
      <c r="K25" s="418" t="s">
        <v>111</v>
      </c>
    </row>
    <row r="26" spans="2:11">
      <c r="B26" s="414"/>
      <c r="G26" s="276" t="s">
        <v>481</v>
      </c>
      <c r="H26" s="419">
        <v>49062530</v>
      </c>
      <c r="I26" s="110">
        <v>330536</v>
      </c>
      <c r="J26" s="420">
        <v>750728</v>
      </c>
      <c r="K26" s="418" t="s">
        <v>112</v>
      </c>
    </row>
    <row r="27" spans="2:11">
      <c r="B27" s="414"/>
      <c r="G27" s="276" t="s">
        <v>482</v>
      </c>
      <c r="H27" s="64">
        <v>51842307</v>
      </c>
      <c r="I27" s="417">
        <v>353839</v>
      </c>
      <c r="J27" s="64">
        <v>648461</v>
      </c>
      <c r="K27" s="418" t="s">
        <v>551</v>
      </c>
    </row>
    <row r="28" spans="2:11">
      <c r="B28" s="414"/>
      <c r="G28" s="276" t="s">
        <v>477</v>
      </c>
      <c r="H28" s="421">
        <v>53331797</v>
      </c>
      <c r="I28" s="422">
        <v>357786</v>
      </c>
      <c r="J28" s="421">
        <v>612106</v>
      </c>
      <c r="K28" s="418" t="s">
        <v>551</v>
      </c>
    </row>
    <row r="29" spans="2:11">
      <c r="B29" s="414"/>
      <c r="G29" s="269" t="s">
        <v>476</v>
      </c>
      <c r="H29" s="111">
        <v>55704949</v>
      </c>
      <c r="I29" s="423">
        <v>538532</v>
      </c>
      <c r="J29" s="424">
        <v>532045</v>
      </c>
      <c r="K29" s="425" t="s">
        <v>552</v>
      </c>
    </row>
    <row r="30" spans="2:11">
      <c r="B30" s="414"/>
    </row>
    <row r="32" spans="2:11">
      <c r="B32" s="414"/>
      <c r="C32" s="415" t="s">
        <v>302</v>
      </c>
      <c r="D32" s="106" t="s">
        <v>303</v>
      </c>
    </row>
    <row r="33" spans="2:11">
      <c r="B33" s="414"/>
    </row>
    <row r="34" spans="2:11">
      <c r="B34" s="414"/>
      <c r="F34" s="148" t="s">
        <v>51</v>
      </c>
      <c r="G34" s="67" t="s">
        <v>63</v>
      </c>
    </row>
    <row r="35" spans="2:11">
      <c r="B35" s="414"/>
      <c r="F35" s="148" t="s">
        <v>52</v>
      </c>
      <c r="G35" s="148" t="s">
        <v>60</v>
      </c>
    </row>
    <row r="36" spans="2:11">
      <c r="B36" s="414"/>
      <c r="F36" s="148"/>
      <c r="G36" s="148" t="s">
        <v>61</v>
      </c>
    </row>
    <row r="37" spans="2:11">
      <c r="B37" s="414"/>
      <c r="F37" s="148" t="s">
        <v>53</v>
      </c>
      <c r="G37" s="148" t="s">
        <v>59</v>
      </c>
    </row>
    <row r="38" spans="2:11">
      <c r="B38" s="414"/>
    </row>
    <row r="39" spans="2:11">
      <c r="B39" s="414"/>
      <c r="G39" s="620"/>
      <c r="H39" s="620" t="s">
        <v>54</v>
      </c>
      <c r="I39" s="620"/>
      <c r="J39" s="620"/>
      <c r="K39" s="620"/>
    </row>
    <row r="40" spans="2:11" ht="37.5">
      <c r="B40" s="414"/>
      <c r="G40" s="620"/>
      <c r="H40" s="59" t="s">
        <v>55</v>
      </c>
      <c r="I40" s="59" t="s">
        <v>56</v>
      </c>
      <c r="J40" s="59" t="s">
        <v>57</v>
      </c>
      <c r="K40" s="59" t="s">
        <v>58</v>
      </c>
    </row>
    <row r="41" spans="2:11">
      <c r="B41" s="414"/>
      <c r="G41" s="426">
        <v>2005</v>
      </c>
      <c r="H41" s="60">
        <v>2730000</v>
      </c>
      <c r="I41" s="60">
        <v>4010000</v>
      </c>
      <c r="J41" s="60">
        <v>5560000</v>
      </c>
      <c r="K41" s="60">
        <v>7930000</v>
      </c>
    </row>
    <row r="42" spans="2:11">
      <c r="B42" s="414"/>
      <c r="G42" s="427">
        <v>2006</v>
      </c>
      <c r="H42" s="61">
        <v>2650000</v>
      </c>
      <c r="I42" s="61">
        <v>3920000</v>
      </c>
      <c r="J42" s="61">
        <v>5450000</v>
      </c>
      <c r="K42" s="61">
        <v>7830000</v>
      </c>
    </row>
    <row r="43" spans="2:11">
      <c r="B43" s="414"/>
      <c r="G43" s="427">
        <v>2007</v>
      </c>
      <c r="H43" s="61">
        <v>2680000</v>
      </c>
      <c r="I43" s="61">
        <v>3960000</v>
      </c>
      <c r="J43" s="61">
        <v>5400000</v>
      </c>
      <c r="K43" s="61">
        <v>7780000</v>
      </c>
    </row>
    <row r="44" spans="2:11">
      <c r="B44" s="414"/>
      <c r="G44" s="427">
        <v>2008</v>
      </c>
      <c r="H44" s="61">
        <v>2690000</v>
      </c>
      <c r="I44" s="61">
        <v>3930000</v>
      </c>
      <c r="J44" s="61">
        <v>5460000</v>
      </c>
      <c r="K44" s="61">
        <v>7740000</v>
      </c>
    </row>
    <row r="45" spans="2:11">
      <c r="B45" s="414"/>
      <c r="G45" s="427">
        <v>2009</v>
      </c>
      <c r="H45" s="61">
        <v>2570000</v>
      </c>
      <c r="I45" s="61">
        <v>3780000</v>
      </c>
      <c r="J45" s="61">
        <v>5250000</v>
      </c>
      <c r="K45" s="61">
        <v>7590000</v>
      </c>
    </row>
    <row r="46" spans="2:11">
      <c r="B46" s="414"/>
      <c r="G46" s="427">
        <v>2010</v>
      </c>
      <c r="H46" s="61">
        <v>2510000</v>
      </c>
      <c r="I46" s="61">
        <v>3750000</v>
      </c>
      <c r="J46" s="61">
        <v>5170000</v>
      </c>
      <c r="K46" s="61">
        <v>7420000</v>
      </c>
    </row>
    <row r="47" spans="2:11">
      <c r="B47" s="414"/>
      <c r="G47" s="427">
        <v>2011</v>
      </c>
      <c r="H47" s="61">
        <v>2520000</v>
      </c>
      <c r="I47" s="61">
        <v>3710000</v>
      </c>
      <c r="J47" s="61">
        <v>5080000</v>
      </c>
      <c r="K47" s="61">
        <v>7310000</v>
      </c>
    </row>
    <row r="48" spans="2:11">
      <c r="B48" s="414"/>
      <c r="G48" s="427">
        <v>2012</v>
      </c>
      <c r="H48" s="61">
        <v>2480000</v>
      </c>
      <c r="I48" s="61">
        <v>3640000</v>
      </c>
      <c r="J48" s="61">
        <v>5030000</v>
      </c>
      <c r="K48" s="61">
        <v>7220000</v>
      </c>
    </row>
    <row r="49" spans="2:11">
      <c r="B49" s="414"/>
      <c r="G49" s="427">
        <v>2013</v>
      </c>
      <c r="H49" s="61">
        <v>2510000</v>
      </c>
      <c r="I49" s="61">
        <v>3670000</v>
      </c>
      <c r="J49" s="61">
        <v>5050000</v>
      </c>
      <c r="K49" s="61">
        <v>7350000</v>
      </c>
    </row>
    <row r="50" spans="2:11">
      <c r="B50" s="414"/>
      <c r="G50" s="427">
        <v>2014</v>
      </c>
      <c r="H50" s="61">
        <v>2440000</v>
      </c>
      <c r="I50" s="61">
        <v>3600000</v>
      </c>
      <c r="J50" s="61">
        <v>5040000</v>
      </c>
      <c r="K50" s="61">
        <v>7370000</v>
      </c>
    </row>
    <row r="51" spans="2:11">
      <c r="B51" s="414"/>
      <c r="G51" s="427">
        <v>2015</v>
      </c>
      <c r="H51" s="61">
        <v>2440000</v>
      </c>
      <c r="I51" s="61">
        <v>3590000</v>
      </c>
      <c r="J51" s="61">
        <v>5000000</v>
      </c>
      <c r="K51" s="61">
        <v>7310000</v>
      </c>
    </row>
    <row r="52" spans="2:11">
      <c r="B52" s="414"/>
      <c r="G52" s="427">
        <v>2016</v>
      </c>
      <c r="H52" s="61">
        <v>2420000</v>
      </c>
      <c r="I52" s="61">
        <v>3530000</v>
      </c>
      <c r="J52" s="61">
        <v>4990000</v>
      </c>
      <c r="K52" s="61">
        <v>7290000</v>
      </c>
    </row>
    <row r="53" spans="2:11">
      <c r="B53" s="414"/>
      <c r="G53" s="427">
        <v>2017</v>
      </c>
      <c r="H53" s="61">
        <v>2380000</v>
      </c>
      <c r="I53" s="61">
        <v>3540000</v>
      </c>
      <c r="J53" s="61">
        <v>4960000</v>
      </c>
      <c r="K53" s="61">
        <v>7270000</v>
      </c>
    </row>
    <row r="54" spans="2:11">
      <c r="B54" s="414"/>
      <c r="G54" s="427">
        <v>2018</v>
      </c>
      <c r="H54" s="61">
        <v>2380000</v>
      </c>
      <c r="I54" s="61">
        <v>3550000</v>
      </c>
      <c r="J54" s="61">
        <v>5000000</v>
      </c>
      <c r="K54" s="61">
        <v>7380000</v>
      </c>
    </row>
    <row r="55" spans="2:11">
      <c r="B55" s="414"/>
      <c r="G55" s="427">
        <v>2019</v>
      </c>
      <c r="H55" s="61">
        <v>2390000</v>
      </c>
      <c r="I55" s="61">
        <v>3540000</v>
      </c>
      <c r="J55" s="61">
        <v>5020000</v>
      </c>
      <c r="K55" s="61">
        <v>7410000</v>
      </c>
    </row>
    <row r="56" spans="2:11">
      <c r="B56" s="414"/>
      <c r="G56" s="427">
        <v>2020</v>
      </c>
      <c r="H56" s="62">
        <v>2360000</v>
      </c>
      <c r="I56" s="62">
        <v>3510000</v>
      </c>
      <c r="J56" s="62">
        <v>5000000</v>
      </c>
      <c r="K56" s="62">
        <v>7460000</v>
      </c>
    </row>
    <row r="57" spans="2:11">
      <c r="B57" s="414"/>
      <c r="G57" s="427">
        <v>2021</v>
      </c>
      <c r="H57" s="62">
        <v>2330000</v>
      </c>
      <c r="I57" s="64">
        <v>3540000</v>
      </c>
      <c r="J57" s="64">
        <v>5060000</v>
      </c>
      <c r="K57" s="64">
        <v>7400000</v>
      </c>
    </row>
    <row r="58" spans="2:11">
      <c r="B58" s="414"/>
      <c r="G58" s="427">
        <v>2022</v>
      </c>
      <c r="H58" s="62">
        <v>2450000</v>
      </c>
      <c r="I58" s="64">
        <v>3640000</v>
      </c>
      <c r="J58" s="64">
        <v>5190000</v>
      </c>
      <c r="K58" s="64">
        <v>7600000</v>
      </c>
    </row>
    <row r="59" spans="2:11">
      <c r="B59" s="414"/>
      <c r="G59" s="427">
        <v>2023</v>
      </c>
      <c r="H59" s="62">
        <v>2390000</v>
      </c>
      <c r="I59" s="64">
        <v>3610000</v>
      </c>
      <c r="J59" s="64">
        <v>5120000</v>
      </c>
      <c r="K59" s="64">
        <v>7530000</v>
      </c>
    </row>
    <row r="60" spans="2:11">
      <c r="B60" s="414"/>
      <c r="G60" s="428">
        <v>2024</v>
      </c>
      <c r="H60" s="65">
        <v>2350000</v>
      </c>
      <c r="I60" s="66">
        <v>3600000</v>
      </c>
      <c r="J60" s="66">
        <v>5230000</v>
      </c>
      <c r="K60" s="66">
        <v>7680000</v>
      </c>
    </row>
    <row r="61" spans="2:11">
      <c r="B61" s="414"/>
    </row>
    <row r="63" spans="2:11">
      <c r="B63" s="414"/>
      <c r="C63" s="415" t="s">
        <v>304</v>
      </c>
      <c r="D63" s="106" t="s">
        <v>305</v>
      </c>
    </row>
    <row r="64" spans="2:11">
      <c r="B64" s="414"/>
    </row>
    <row r="65" spans="2:12">
      <c r="B65" s="414"/>
      <c r="F65" s="148" t="s">
        <v>51</v>
      </c>
      <c r="G65" s="67" t="s">
        <v>62</v>
      </c>
    </row>
    <row r="66" spans="2:12">
      <c r="B66" s="414"/>
      <c r="F66" s="148" t="s">
        <v>52</v>
      </c>
      <c r="G66" s="148" t="s">
        <v>60</v>
      </c>
    </row>
    <row r="67" spans="2:12">
      <c r="B67" s="414"/>
      <c r="F67" s="148" t="s">
        <v>53</v>
      </c>
      <c r="G67" s="148" t="s">
        <v>64</v>
      </c>
    </row>
    <row r="68" spans="2:12">
      <c r="B68" s="414"/>
    </row>
    <row r="69" spans="2:12">
      <c r="B69" s="414"/>
      <c r="G69" s="621"/>
      <c r="H69" s="623" t="s">
        <v>70</v>
      </c>
      <c r="I69" s="623"/>
      <c r="J69" s="623"/>
      <c r="K69" s="623"/>
      <c r="L69" s="623"/>
    </row>
    <row r="70" spans="2:12">
      <c r="B70" s="414"/>
      <c r="G70" s="622"/>
      <c r="H70" s="410" t="s">
        <v>69</v>
      </c>
      <c r="I70" s="411" t="s">
        <v>68</v>
      </c>
      <c r="J70" s="411" t="s">
        <v>67</v>
      </c>
      <c r="K70" s="411" t="s">
        <v>66</v>
      </c>
      <c r="L70" s="411" t="s">
        <v>65</v>
      </c>
    </row>
    <row r="71" spans="2:12">
      <c r="B71" s="414"/>
      <c r="G71" s="426" t="s">
        <v>71</v>
      </c>
      <c r="H71" s="68">
        <v>186</v>
      </c>
      <c r="I71" s="69">
        <v>336</v>
      </c>
      <c r="J71" s="69">
        <v>474</v>
      </c>
      <c r="K71" s="69">
        <v>661</v>
      </c>
      <c r="L71" s="69">
        <v>1111</v>
      </c>
    </row>
    <row r="72" spans="2:12">
      <c r="B72" s="414"/>
      <c r="G72" s="427" t="s">
        <v>72</v>
      </c>
      <c r="H72" s="70">
        <v>181</v>
      </c>
      <c r="I72" s="71">
        <v>329</v>
      </c>
      <c r="J72" s="71">
        <v>463</v>
      </c>
      <c r="K72" s="71">
        <v>654</v>
      </c>
      <c r="L72" s="71">
        <v>1130</v>
      </c>
    </row>
    <row r="73" spans="2:12">
      <c r="B73" s="414"/>
      <c r="G73" s="427" t="s">
        <v>73</v>
      </c>
      <c r="H73" s="70">
        <v>179</v>
      </c>
      <c r="I73" s="71">
        <v>332</v>
      </c>
      <c r="J73" s="71">
        <v>463</v>
      </c>
      <c r="K73" s="71">
        <v>648</v>
      </c>
      <c r="L73" s="71">
        <v>1144</v>
      </c>
    </row>
    <row r="74" spans="2:12">
      <c r="B74" s="414"/>
      <c r="G74" s="427" t="s">
        <v>74</v>
      </c>
      <c r="H74" s="70">
        <v>183</v>
      </c>
      <c r="I74" s="71">
        <v>331</v>
      </c>
      <c r="J74" s="71">
        <v>464</v>
      </c>
      <c r="K74" s="71">
        <v>648</v>
      </c>
      <c r="L74" s="71">
        <v>1110</v>
      </c>
    </row>
    <row r="75" spans="2:12">
      <c r="B75" s="414"/>
      <c r="G75" s="427" t="s">
        <v>75</v>
      </c>
      <c r="H75" s="70">
        <v>176</v>
      </c>
      <c r="I75" s="71">
        <v>318</v>
      </c>
      <c r="J75" s="71">
        <v>449</v>
      </c>
      <c r="K75" s="71">
        <v>631</v>
      </c>
      <c r="L75" s="71">
        <v>1100</v>
      </c>
    </row>
    <row r="76" spans="2:12">
      <c r="B76" s="414"/>
      <c r="G76" s="427" t="s">
        <v>76</v>
      </c>
      <c r="H76" s="70">
        <v>171</v>
      </c>
      <c r="I76" s="71">
        <v>315</v>
      </c>
      <c r="J76" s="71">
        <v>440</v>
      </c>
      <c r="K76" s="71">
        <v>617</v>
      </c>
      <c r="L76" s="71">
        <v>1064</v>
      </c>
    </row>
    <row r="77" spans="2:12">
      <c r="B77" s="414"/>
      <c r="G77" s="427" t="s">
        <v>77</v>
      </c>
      <c r="H77" s="70">
        <v>172</v>
      </c>
      <c r="I77" s="71">
        <v>314</v>
      </c>
      <c r="J77" s="71">
        <v>434</v>
      </c>
      <c r="K77" s="71">
        <v>607</v>
      </c>
      <c r="L77" s="71">
        <v>1074</v>
      </c>
    </row>
    <row r="78" spans="2:12">
      <c r="B78" s="414"/>
      <c r="G78" s="427" t="s">
        <v>78</v>
      </c>
      <c r="H78" s="70">
        <v>170</v>
      </c>
      <c r="I78" s="71">
        <v>308</v>
      </c>
      <c r="J78" s="71">
        <v>430</v>
      </c>
      <c r="K78" s="71">
        <v>600</v>
      </c>
      <c r="L78" s="71">
        <v>1065</v>
      </c>
    </row>
    <row r="79" spans="2:12">
      <c r="B79" s="414"/>
      <c r="G79" s="427" t="s">
        <v>79</v>
      </c>
      <c r="H79" s="70">
        <v>176</v>
      </c>
      <c r="I79" s="71">
        <v>311</v>
      </c>
      <c r="J79" s="71">
        <v>431</v>
      </c>
      <c r="K79" s="71">
        <v>607</v>
      </c>
      <c r="L79" s="71">
        <v>1077</v>
      </c>
    </row>
    <row r="80" spans="2:12">
      <c r="B80" s="414"/>
      <c r="G80" s="427" t="s">
        <v>80</v>
      </c>
      <c r="H80" s="70">
        <v>166</v>
      </c>
      <c r="I80" s="71">
        <v>304</v>
      </c>
      <c r="J80" s="71">
        <v>427</v>
      </c>
      <c r="K80" s="71">
        <v>607</v>
      </c>
      <c r="L80" s="71">
        <v>1068</v>
      </c>
    </row>
    <row r="81" spans="2:12">
      <c r="B81" s="414"/>
      <c r="G81" s="427" t="s">
        <v>81</v>
      </c>
      <c r="H81" s="70">
        <v>170</v>
      </c>
      <c r="I81" s="71">
        <v>304</v>
      </c>
      <c r="J81" s="71">
        <v>424</v>
      </c>
      <c r="K81" s="71">
        <v>608</v>
      </c>
      <c r="L81" s="71">
        <v>1071</v>
      </c>
    </row>
    <row r="82" spans="2:12">
      <c r="B82" s="414"/>
      <c r="G82" s="427" t="s">
        <v>82</v>
      </c>
      <c r="H82" s="70">
        <v>170</v>
      </c>
      <c r="I82" s="71">
        <v>298</v>
      </c>
      <c r="J82" s="71">
        <v>420</v>
      </c>
      <c r="K82" s="71">
        <v>602</v>
      </c>
      <c r="L82" s="71">
        <v>1072</v>
      </c>
    </row>
    <row r="83" spans="2:12">
      <c r="B83" s="414"/>
      <c r="G83" s="427" t="s">
        <v>83</v>
      </c>
      <c r="H83" s="70">
        <v>166</v>
      </c>
      <c r="I83" s="71">
        <v>295</v>
      </c>
      <c r="J83" s="71">
        <v>420</v>
      </c>
      <c r="K83" s="71">
        <v>601</v>
      </c>
      <c r="L83" s="71">
        <v>1067</v>
      </c>
    </row>
    <row r="84" spans="2:12">
      <c r="B84" s="414"/>
      <c r="G84" s="427" t="s">
        <v>84</v>
      </c>
      <c r="H84" s="70">
        <v>168</v>
      </c>
      <c r="I84" s="71">
        <v>296</v>
      </c>
      <c r="J84" s="71">
        <v>423</v>
      </c>
      <c r="K84" s="71">
        <v>606</v>
      </c>
      <c r="L84" s="71">
        <v>1072</v>
      </c>
    </row>
    <row r="85" spans="2:12">
      <c r="B85" s="414"/>
      <c r="G85" s="427" t="s">
        <v>85</v>
      </c>
      <c r="H85" s="70">
        <v>167</v>
      </c>
      <c r="I85" s="71">
        <v>298</v>
      </c>
      <c r="J85" s="71">
        <v>423</v>
      </c>
      <c r="K85" s="71">
        <v>613</v>
      </c>
      <c r="L85" s="71">
        <v>1072</v>
      </c>
    </row>
    <row r="86" spans="2:12">
      <c r="B86" s="414"/>
      <c r="G86" s="427" t="s">
        <v>86</v>
      </c>
      <c r="H86" s="72">
        <v>164</v>
      </c>
      <c r="I86" s="73">
        <v>294</v>
      </c>
      <c r="J86" s="73">
        <v>423</v>
      </c>
      <c r="K86" s="73">
        <v>613</v>
      </c>
      <c r="L86" s="73">
        <v>1085</v>
      </c>
    </row>
    <row r="87" spans="2:12">
      <c r="B87" s="414"/>
      <c r="G87" s="427" t="s">
        <v>87</v>
      </c>
      <c r="H87" s="63">
        <v>162</v>
      </c>
      <c r="I87" s="64">
        <v>293</v>
      </c>
      <c r="J87" s="64">
        <v>424</v>
      </c>
      <c r="K87" s="64">
        <v>610</v>
      </c>
      <c r="L87" s="64">
        <v>1079</v>
      </c>
    </row>
    <row r="88" spans="2:12">
      <c r="B88" s="414"/>
      <c r="G88" s="427" t="s">
        <v>88</v>
      </c>
      <c r="H88" s="74">
        <v>174</v>
      </c>
      <c r="I88" s="64">
        <v>305</v>
      </c>
      <c r="J88" s="64">
        <v>436</v>
      </c>
      <c r="K88" s="64">
        <v>628</v>
      </c>
      <c r="L88" s="64">
        <v>1083</v>
      </c>
    </row>
    <row r="89" spans="2:12">
      <c r="B89" s="414"/>
      <c r="G89" s="427" t="s">
        <v>89</v>
      </c>
      <c r="H89" s="74">
        <v>168</v>
      </c>
      <c r="I89" s="64">
        <v>299</v>
      </c>
      <c r="J89" s="64">
        <v>432</v>
      </c>
      <c r="K89" s="64">
        <v>621</v>
      </c>
      <c r="L89" s="64">
        <v>1066</v>
      </c>
    </row>
    <row r="90" spans="2:12">
      <c r="B90" s="414"/>
      <c r="G90" s="428" t="s">
        <v>90</v>
      </c>
      <c r="H90" s="75">
        <v>163</v>
      </c>
      <c r="I90" s="66">
        <v>298</v>
      </c>
      <c r="J90" s="66">
        <v>437</v>
      </c>
      <c r="K90" s="66">
        <v>630</v>
      </c>
      <c r="L90" s="66">
        <v>1096</v>
      </c>
    </row>
    <row r="91" spans="2:12">
      <c r="B91" s="414"/>
    </row>
    <row r="93" spans="2:12">
      <c r="B93" s="414"/>
      <c r="C93" s="415" t="s">
        <v>306</v>
      </c>
      <c r="D93" s="106" t="s">
        <v>557</v>
      </c>
    </row>
    <row r="94" spans="2:12">
      <c r="B94" s="414"/>
      <c r="D94" s="106"/>
    </row>
    <row r="95" spans="2:12">
      <c r="B95" s="414"/>
      <c r="F95" s="148" t="s">
        <v>51</v>
      </c>
      <c r="G95" s="148" t="s">
        <v>558</v>
      </c>
    </row>
    <row r="96" spans="2:12">
      <c r="B96" s="414"/>
      <c r="F96" s="148" t="s">
        <v>52</v>
      </c>
      <c r="G96" s="148" t="s">
        <v>50</v>
      </c>
    </row>
    <row r="97" spans="2:18">
      <c r="B97" s="414"/>
      <c r="F97" s="148" t="s">
        <v>53</v>
      </c>
      <c r="G97" s="148" t="s">
        <v>31</v>
      </c>
    </row>
    <row r="98" spans="2:18">
      <c r="B98" s="414"/>
    </row>
    <row r="99" spans="2:18" ht="33">
      <c r="B99" s="414"/>
      <c r="G99" s="56"/>
      <c r="H99" s="57" t="s">
        <v>32</v>
      </c>
      <c r="I99" s="58" t="s">
        <v>33</v>
      </c>
      <c r="J99" s="53" t="s">
        <v>34</v>
      </c>
      <c r="K99" s="53" t="s">
        <v>35</v>
      </c>
      <c r="L99" s="53" t="s">
        <v>36</v>
      </c>
      <c r="M99" s="53" t="s">
        <v>37</v>
      </c>
      <c r="N99" s="53" t="s">
        <v>38</v>
      </c>
      <c r="O99" s="54" t="s">
        <v>39</v>
      </c>
      <c r="P99" s="54" t="s">
        <v>40</v>
      </c>
      <c r="Q99" s="55" t="s">
        <v>41</v>
      </c>
      <c r="R99" s="52" t="s">
        <v>42</v>
      </c>
    </row>
    <row r="100" spans="2:18">
      <c r="B100" s="414"/>
      <c r="G100" s="32" t="s">
        <v>32</v>
      </c>
      <c r="H100" s="36">
        <v>55665000</v>
      </c>
      <c r="I100" s="37">
        <v>10228000</v>
      </c>
      <c r="J100" s="38">
        <v>8538600</v>
      </c>
      <c r="K100" s="38">
        <v>7789000</v>
      </c>
      <c r="L100" s="38">
        <v>6369200</v>
      </c>
      <c r="M100" s="38">
        <v>8698600</v>
      </c>
      <c r="N100" s="38">
        <v>6740500</v>
      </c>
      <c r="O100" s="38">
        <v>3182400</v>
      </c>
      <c r="P100" s="38">
        <v>665600</v>
      </c>
      <c r="Q100" s="39">
        <v>443600</v>
      </c>
      <c r="R100" s="36">
        <v>3009600</v>
      </c>
    </row>
    <row r="101" spans="2:18">
      <c r="B101" s="414"/>
      <c r="G101" s="33" t="s">
        <v>43</v>
      </c>
      <c r="H101" s="40">
        <v>21449000</v>
      </c>
      <c r="I101" s="41">
        <v>6797500</v>
      </c>
      <c r="J101" s="42">
        <v>3845200</v>
      </c>
      <c r="K101" s="42">
        <v>2877300</v>
      </c>
      <c r="L101" s="42">
        <v>2024100</v>
      </c>
      <c r="M101" s="42">
        <v>2046000</v>
      </c>
      <c r="N101" s="42">
        <v>1086600</v>
      </c>
      <c r="O101" s="42">
        <v>374900</v>
      </c>
      <c r="P101" s="42">
        <v>67800</v>
      </c>
      <c r="Q101" s="43">
        <v>50600</v>
      </c>
      <c r="R101" s="40">
        <v>2279100</v>
      </c>
    </row>
    <row r="102" spans="2:18">
      <c r="B102" s="414"/>
      <c r="G102" s="34" t="s">
        <v>44</v>
      </c>
      <c r="H102" s="44">
        <v>16021800</v>
      </c>
      <c r="I102" s="45">
        <v>2467600</v>
      </c>
      <c r="J102" s="46">
        <v>3262800</v>
      </c>
      <c r="K102" s="46">
        <v>2999600</v>
      </c>
      <c r="L102" s="46">
        <v>2072800</v>
      </c>
      <c r="M102" s="46">
        <v>2336400</v>
      </c>
      <c r="N102" s="46">
        <v>1571400</v>
      </c>
      <c r="O102" s="46">
        <v>710500</v>
      </c>
      <c r="P102" s="46">
        <v>161800</v>
      </c>
      <c r="Q102" s="47">
        <v>129700</v>
      </c>
      <c r="R102" s="44">
        <v>309300</v>
      </c>
    </row>
    <row r="103" spans="2:18">
      <c r="B103" s="414"/>
      <c r="G103" s="34" t="s">
        <v>45</v>
      </c>
      <c r="H103" s="44">
        <v>9111000</v>
      </c>
      <c r="I103" s="45">
        <v>659900</v>
      </c>
      <c r="J103" s="46">
        <v>960900</v>
      </c>
      <c r="K103" s="46">
        <v>1179600</v>
      </c>
      <c r="L103" s="46">
        <v>1245200</v>
      </c>
      <c r="M103" s="46">
        <v>2050700</v>
      </c>
      <c r="N103" s="46">
        <v>1719100</v>
      </c>
      <c r="O103" s="46">
        <v>804900</v>
      </c>
      <c r="P103" s="46">
        <v>167100</v>
      </c>
      <c r="Q103" s="47">
        <v>105000</v>
      </c>
      <c r="R103" s="44">
        <v>218600</v>
      </c>
    </row>
    <row r="104" spans="2:18">
      <c r="B104" s="414"/>
      <c r="G104" s="34" t="s">
        <v>46</v>
      </c>
      <c r="H104" s="44">
        <v>6325700</v>
      </c>
      <c r="I104" s="45">
        <v>201200</v>
      </c>
      <c r="J104" s="46">
        <v>321100</v>
      </c>
      <c r="K104" s="46">
        <v>503100</v>
      </c>
      <c r="L104" s="46">
        <v>719000</v>
      </c>
      <c r="M104" s="46">
        <v>1597200</v>
      </c>
      <c r="N104" s="46">
        <v>1661400</v>
      </c>
      <c r="O104" s="46">
        <v>889500</v>
      </c>
      <c r="P104" s="46">
        <v>177600</v>
      </c>
      <c r="Q104" s="47">
        <v>101300</v>
      </c>
      <c r="R104" s="44">
        <v>154200</v>
      </c>
    </row>
    <row r="105" spans="2:18">
      <c r="B105" s="414"/>
      <c r="G105" s="34" t="s">
        <v>47</v>
      </c>
      <c r="H105" s="44">
        <v>1976800</v>
      </c>
      <c r="I105" s="45">
        <v>70700</v>
      </c>
      <c r="J105" s="46">
        <v>99100</v>
      </c>
      <c r="K105" s="46">
        <v>163900</v>
      </c>
      <c r="L105" s="46">
        <v>224900</v>
      </c>
      <c r="M105" s="46">
        <v>497500</v>
      </c>
      <c r="N105" s="46">
        <v>510900</v>
      </c>
      <c r="O105" s="46">
        <v>275900</v>
      </c>
      <c r="P105" s="46">
        <v>59900</v>
      </c>
      <c r="Q105" s="47">
        <v>36000</v>
      </c>
      <c r="R105" s="44">
        <v>37900</v>
      </c>
    </row>
    <row r="106" spans="2:18">
      <c r="B106" s="414"/>
      <c r="G106" s="34" t="s">
        <v>48</v>
      </c>
      <c r="H106" s="44">
        <v>541300</v>
      </c>
      <c r="I106" s="45">
        <v>21200</v>
      </c>
      <c r="J106" s="46">
        <v>34800</v>
      </c>
      <c r="K106" s="46">
        <v>46200</v>
      </c>
      <c r="L106" s="46">
        <v>59500</v>
      </c>
      <c r="M106" s="46">
        <v>120300</v>
      </c>
      <c r="N106" s="46">
        <v>133900</v>
      </c>
      <c r="O106" s="46">
        <v>85000</v>
      </c>
      <c r="P106" s="46">
        <v>19800</v>
      </c>
      <c r="Q106" s="47">
        <v>13300</v>
      </c>
      <c r="R106" s="44">
        <v>7200</v>
      </c>
    </row>
    <row r="107" spans="2:18">
      <c r="B107" s="414"/>
      <c r="G107" s="35" t="s">
        <v>49</v>
      </c>
      <c r="H107" s="48">
        <v>239600</v>
      </c>
      <c r="I107" s="49">
        <v>9900</v>
      </c>
      <c r="J107" s="50">
        <v>14600</v>
      </c>
      <c r="K107" s="50">
        <v>19300</v>
      </c>
      <c r="L107" s="50">
        <v>23600</v>
      </c>
      <c r="M107" s="50">
        <v>50400</v>
      </c>
      <c r="N107" s="50">
        <v>57200</v>
      </c>
      <c r="O107" s="50">
        <v>41700</v>
      </c>
      <c r="P107" s="50">
        <v>11700</v>
      </c>
      <c r="Q107" s="51">
        <v>7800</v>
      </c>
      <c r="R107" s="48">
        <v>3300</v>
      </c>
    </row>
    <row r="108" spans="2:18">
      <c r="B108" s="414"/>
    </row>
    <row r="110" spans="2:18">
      <c r="B110" s="414"/>
      <c r="C110" s="415" t="s">
        <v>307</v>
      </c>
      <c r="D110" s="106" t="s">
        <v>308</v>
      </c>
    </row>
    <row r="111" spans="2:18">
      <c r="B111" s="414"/>
      <c r="D111" s="106"/>
    </row>
    <row r="112" spans="2:18">
      <c r="B112" s="414"/>
      <c r="F112" s="148" t="s">
        <v>51</v>
      </c>
      <c r="G112" s="151" t="s">
        <v>132</v>
      </c>
    </row>
    <row r="113" spans="2:11">
      <c r="B113" s="414"/>
      <c r="F113" s="148" t="s">
        <v>52</v>
      </c>
      <c r="G113" s="150" t="s">
        <v>136</v>
      </c>
    </row>
    <row r="114" spans="2:11">
      <c r="B114" s="414"/>
      <c r="F114" s="148" t="s">
        <v>53</v>
      </c>
      <c r="G114" s="151" t="s">
        <v>137</v>
      </c>
    </row>
    <row r="115" spans="2:11">
      <c r="B115" s="414"/>
    </row>
    <row r="116" spans="2:11">
      <c r="B116" s="414"/>
      <c r="G116" s="612" t="s">
        <v>133</v>
      </c>
      <c r="H116" s="613"/>
      <c r="I116" s="614"/>
      <c r="J116" s="618" t="s">
        <v>138</v>
      </c>
      <c r="K116" s="619"/>
    </row>
    <row r="117" spans="2:11">
      <c r="B117" s="414"/>
      <c r="G117" s="615"/>
      <c r="H117" s="616"/>
      <c r="I117" s="617"/>
      <c r="J117" s="135" t="s">
        <v>134</v>
      </c>
      <c r="K117" s="135" t="s">
        <v>124</v>
      </c>
    </row>
    <row r="118" spans="2:11">
      <c r="B118" s="414"/>
      <c r="G118" s="147">
        <v>0</v>
      </c>
      <c r="H118" s="136" t="s">
        <v>135</v>
      </c>
      <c r="I118" s="143">
        <v>0.1</v>
      </c>
      <c r="J118" s="137">
        <v>0</v>
      </c>
      <c r="K118" s="141">
        <v>104000</v>
      </c>
    </row>
    <row r="119" spans="2:11">
      <c r="B119" s="414"/>
      <c r="G119" s="277">
        <f t="array" ref="G119:G125">I118:I124</f>
        <v>0.1</v>
      </c>
      <c r="H119" s="138" t="s">
        <v>135</v>
      </c>
      <c r="I119" s="144">
        <v>0.15</v>
      </c>
      <c r="J119" s="279">
        <f t="array" ref="J119:J125">K118:K124</f>
        <v>104000</v>
      </c>
      <c r="K119" s="142">
        <v>123000</v>
      </c>
    </row>
    <row r="120" spans="2:11">
      <c r="B120" s="414"/>
      <c r="G120" s="277">
        <v>0.15</v>
      </c>
      <c r="H120" s="138" t="s">
        <v>135</v>
      </c>
      <c r="I120" s="144">
        <v>0.2</v>
      </c>
      <c r="J120" s="279">
        <v>123000</v>
      </c>
      <c r="K120" s="142">
        <v>139000</v>
      </c>
    </row>
    <row r="121" spans="2:11">
      <c r="B121" s="414"/>
      <c r="G121" s="277">
        <v>0.2</v>
      </c>
      <c r="H121" s="138" t="s">
        <v>135</v>
      </c>
      <c r="I121" s="144">
        <v>0.25</v>
      </c>
      <c r="J121" s="279">
        <v>139000</v>
      </c>
      <c r="K121" s="142">
        <v>158000</v>
      </c>
    </row>
    <row r="122" spans="2:11">
      <c r="B122" s="414"/>
      <c r="G122" s="277">
        <v>0.25</v>
      </c>
      <c r="H122" s="138" t="s">
        <v>135</v>
      </c>
      <c r="I122" s="144">
        <v>0.32500000000000001</v>
      </c>
      <c r="J122" s="279">
        <v>158000</v>
      </c>
      <c r="K122" s="142">
        <v>186000</v>
      </c>
    </row>
    <row r="123" spans="2:11">
      <c r="B123" s="414"/>
      <c r="G123" s="277">
        <v>0.32500000000000001</v>
      </c>
      <c r="H123" s="138" t="s">
        <v>135</v>
      </c>
      <c r="I123" s="144">
        <v>0.4</v>
      </c>
      <c r="J123" s="279">
        <v>186000</v>
      </c>
      <c r="K123" s="142">
        <v>214000</v>
      </c>
    </row>
    <row r="124" spans="2:11">
      <c r="B124" s="414"/>
      <c r="G124" s="277">
        <v>0.4</v>
      </c>
      <c r="H124" s="138" t="s">
        <v>135</v>
      </c>
      <c r="I124" s="144">
        <v>0.5</v>
      </c>
      <c r="J124" s="279">
        <v>214000</v>
      </c>
      <c r="K124" s="142">
        <v>259000</v>
      </c>
    </row>
    <row r="125" spans="2:11">
      <c r="B125" s="414"/>
      <c r="G125" s="278">
        <v>0.5</v>
      </c>
      <c r="H125" s="139" t="s">
        <v>135</v>
      </c>
      <c r="I125" s="139"/>
      <c r="J125" s="280">
        <v>259000</v>
      </c>
      <c r="K125" s="140"/>
    </row>
    <row r="126" spans="2:11">
      <c r="B126" s="414"/>
    </row>
    <row r="128" spans="2:11">
      <c r="B128" s="414"/>
      <c r="C128" s="415" t="s">
        <v>309</v>
      </c>
      <c r="D128" s="106" t="s">
        <v>310</v>
      </c>
    </row>
    <row r="129" spans="2:12">
      <c r="B129" s="414"/>
      <c r="D129" s="106"/>
    </row>
    <row r="130" spans="2:12">
      <c r="B130" s="414"/>
      <c r="F130" s="148" t="s">
        <v>51</v>
      </c>
      <c r="G130" s="151" t="s">
        <v>139</v>
      </c>
    </row>
    <row r="131" spans="2:12">
      <c r="B131" s="414"/>
      <c r="F131" s="148" t="s">
        <v>52</v>
      </c>
      <c r="G131" s="150" t="s">
        <v>136</v>
      </c>
    </row>
    <row r="132" spans="2:12">
      <c r="B132" s="414"/>
      <c r="F132" s="148" t="s">
        <v>53</v>
      </c>
      <c r="G132" s="151" t="s">
        <v>137</v>
      </c>
    </row>
    <row r="133" spans="2:12">
      <c r="B133" s="414"/>
    </row>
    <row r="134" spans="2:12" ht="75">
      <c r="B134" s="414"/>
      <c r="G134" s="115" t="s">
        <v>140</v>
      </c>
      <c r="H134" s="115" t="s">
        <v>141</v>
      </c>
    </row>
    <row r="135" spans="2:12">
      <c r="B135" s="414"/>
      <c r="G135" s="149">
        <v>10</v>
      </c>
      <c r="H135" s="149">
        <v>38</v>
      </c>
    </row>
    <row r="136" spans="2:12">
      <c r="B136" s="414"/>
    </row>
    <row r="138" spans="2:12">
      <c r="B138" s="414"/>
      <c r="C138" s="415" t="s">
        <v>311</v>
      </c>
      <c r="D138" s="106" t="s">
        <v>312</v>
      </c>
    </row>
    <row r="139" spans="2:12">
      <c r="B139" s="414"/>
    </row>
    <row r="140" spans="2:12">
      <c r="B140" s="414"/>
      <c r="F140" s="148" t="s">
        <v>51</v>
      </c>
      <c r="G140" s="148" t="s">
        <v>203</v>
      </c>
    </row>
    <row r="141" spans="2:12">
      <c r="B141" s="414"/>
      <c r="F141" s="148" t="s">
        <v>52</v>
      </c>
      <c r="G141" s="148" t="s">
        <v>190</v>
      </c>
    </row>
    <row r="142" spans="2:12">
      <c r="B142" s="414"/>
      <c r="F142" s="148" t="s">
        <v>53</v>
      </c>
      <c r="G142" s="148" t="s">
        <v>392</v>
      </c>
    </row>
    <row r="143" spans="2:12">
      <c r="B143" s="414"/>
    </row>
    <row r="144" spans="2:12">
      <c r="B144" s="414"/>
      <c r="G144" s="268" t="s">
        <v>191</v>
      </c>
      <c r="H144" s="270" t="s">
        <v>204</v>
      </c>
      <c r="I144" s="271"/>
      <c r="J144" s="271"/>
      <c r="K144" s="271"/>
      <c r="L144" s="272"/>
    </row>
    <row r="145" spans="2:12">
      <c r="B145" s="414"/>
      <c r="G145" s="269"/>
      <c r="H145" s="273" t="s">
        <v>198</v>
      </c>
      <c r="I145" s="274" t="s">
        <v>199</v>
      </c>
      <c r="J145" s="274" t="s">
        <v>200</v>
      </c>
      <c r="K145" s="274" t="s">
        <v>201</v>
      </c>
      <c r="L145" s="275" t="s">
        <v>202</v>
      </c>
    </row>
    <row r="146" spans="2:12">
      <c r="B146" s="414"/>
      <c r="G146" s="268" t="s">
        <v>192</v>
      </c>
      <c r="H146" s="281">
        <v>0.19</v>
      </c>
      <c r="I146" s="282">
        <v>0.20499999999999999</v>
      </c>
      <c r="J146" s="282">
        <v>0.21</v>
      </c>
      <c r="K146" s="282">
        <v>0.21</v>
      </c>
      <c r="L146" s="283">
        <v>0.21</v>
      </c>
    </row>
    <row r="147" spans="2:12">
      <c r="B147" s="414"/>
      <c r="G147" s="276" t="s">
        <v>193</v>
      </c>
      <c r="H147" s="284">
        <v>0.185</v>
      </c>
      <c r="I147" s="285">
        <v>0.20499999999999999</v>
      </c>
      <c r="J147" s="285">
        <v>0.21</v>
      </c>
      <c r="K147" s="285">
        <v>0.21</v>
      </c>
      <c r="L147" s="286">
        <v>0.21</v>
      </c>
    </row>
    <row r="148" spans="2:12">
      <c r="B148" s="414"/>
      <c r="G148" s="276" t="s">
        <v>194</v>
      </c>
      <c r="H148" s="284">
        <v>0.16500000000000001</v>
      </c>
      <c r="I148" s="285">
        <v>0.19500000000000001</v>
      </c>
      <c r="J148" s="285">
        <v>0.215</v>
      </c>
      <c r="K148" s="285">
        <v>0.22</v>
      </c>
      <c r="L148" s="286">
        <v>0.22</v>
      </c>
    </row>
    <row r="149" spans="2:12">
      <c r="B149" s="414"/>
      <c r="G149" s="276" t="s">
        <v>195</v>
      </c>
      <c r="H149" s="284">
        <v>0.15</v>
      </c>
      <c r="I149" s="285">
        <v>0.18</v>
      </c>
      <c r="J149" s="285">
        <v>0.20499999999999999</v>
      </c>
      <c r="K149" s="285">
        <v>0.21</v>
      </c>
      <c r="L149" s="286">
        <v>0.21</v>
      </c>
    </row>
    <row r="150" spans="2:12">
      <c r="B150" s="414"/>
      <c r="G150" s="276" t="s">
        <v>196</v>
      </c>
      <c r="H150" s="284">
        <v>0.14000000000000001</v>
      </c>
      <c r="I150" s="285">
        <v>0.18</v>
      </c>
      <c r="J150" s="285">
        <v>0.20499999999999999</v>
      </c>
      <c r="K150" s="285">
        <v>0.21</v>
      </c>
      <c r="L150" s="286">
        <v>0.21</v>
      </c>
    </row>
    <row r="151" spans="2:12">
      <c r="B151" s="414"/>
      <c r="G151" s="269" t="s">
        <v>197</v>
      </c>
      <c r="H151" s="287">
        <v>0.14000000000000001</v>
      </c>
      <c r="I151" s="288">
        <v>0.18</v>
      </c>
      <c r="J151" s="288">
        <v>0.20499999999999999</v>
      </c>
      <c r="K151" s="288">
        <v>0.21</v>
      </c>
      <c r="L151" s="289">
        <v>0.21</v>
      </c>
    </row>
    <row r="152" spans="2:12">
      <c r="B152" s="414"/>
    </row>
    <row r="154" spans="2:12">
      <c r="B154" s="414"/>
      <c r="C154" s="415" t="s">
        <v>313</v>
      </c>
      <c r="D154" s="106" t="s">
        <v>314</v>
      </c>
    </row>
    <row r="155" spans="2:12">
      <c r="B155" s="414"/>
      <c r="D155" s="106"/>
    </row>
    <row r="156" spans="2:12">
      <c r="B156" s="414"/>
      <c r="F156" s="148" t="s">
        <v>51</v>
      </c>
      <c r="G156" s="148" t="s">
        <v>205</v>
      </c>
    </row>
    <row r="157" spans="2:12">
      <c r="B157" s="414"/>
      <c r="F157" s="148" t="s">
        <v>52</v>
      </c>
      <c r="G157" s="148" t="s">
        <v>206</v>
      </c>
    </row>
    <row r="158" spans="2:12">
      <c r="B158" s="414"/>
      <c r="F158" s="148" t="s">
        <v>53</v>
      </c>
      <c r="G158" s="148" t="s">
        <v>392</v>
      </c>
    </row>
    <row r="159" spans="2:12">
      <c r="B159" s="414"/>
    </row>
    <row r="160" spans="2:12">
      <c r="B160" s="414"/>
      <c r="G160" s="148" t="s">
        <v>191</v>
      </c>
      <c r="H160" s="103" t="s">
        <v>207</v>
      </c>
    </row>
    <row r="161" spans="2:8">
      <c r="B161" s="414"/>
      <c r="G161" s="268" t="s">
        <v>192</v>
      </c>
      <c r="H161" s="290">
        <f>25</f>
        <v>25</v>
      </c>
    </row>
    <row r="162" spans="2:8">
      <c r="B162" s="414"/>
      <c r="G162" s="276" t="s">
        <v>193</v>
      </c>
      <c r="H162" s="291">
        <f>10*2+10</f>
        <v>30</v>
      </c>
    </row>
    <row r="163" spans="2:8">
      <c r="B163" s="414"/>
      <c r="G163" s="276" t="s">
        <v>194</v>
      </c>
      <c r="H163" s="291">
        <f>10*3+10</f>
        <v>40</v>
      </c>
    </row>
    <row r="164" spans="2:8">
      <c r="B164" s="414"/>
      <c r="G164" s="276" t="s">
        <v>195</v>
      </c>
      <c r="H164" s="291">
        <f>10*4+10</f>
        <v>50</v>
      </c>
    </row>
    <row r="165" spans="2:8">
      <c r="B165" s="414"/>
      <c r="G165" s="276" t="s">
        <v>196</v>
      </c>
      <c r="H165" s="291">
        <f>(10*5+10)*0.95</f>
        <v>57</v>
      </c>
    </row>
    <row r="166" spans="2:8">
      <c r="B166" s="414"/>
      <c r="G166" s="269" t="s">
        <v>197</v>
      </c>
      <c r="H166" s="292">
        <f>(10*6+10)*0.95</f>
        <v>66.5</v>
      </c>
    </row>
    <row r="167" spans="2:8">
      <c r="B167" s="414"/>
      <c r="G167" s="272" t="s">
        <v>208</v>
      </c>
    </row>
    <row r="168" spans="2:8">
      <c r="B168" s="414"/>
    </row>
    <row r="170" spans="2:8">
      <c r="B170" s="414"/>
      <c r="C170" s="415" t="s">
        <v>315</v>
      </c>
      <c r="D170" s="106" t="s">
        <v>316</v>
      </c>
    </row>
    <row r="171" spans="2:8">
      <c r="B171" s="414"/>
      <c r="D171" s="106"/>
    </row>
    <row r="172" spans="2:8">
      <c r="B172" s="414"/>
      <c r="F172" s="148" t="s">
        <v>51</v>
      </c>
      <c r="G172" s="148" t="s">
        <v>255</v>
      </c>
    </row>
    <row r="173" spans="2:8">
      <c r="B173" s="414"/>
      <c r="F173" s="148" t="s">
        <v>52</v>
      </c>
      <c r="G173" s="148"/>
    </row>
    <row r="174" spans="2:8">
      <c r="B174" s="414"/>
      <c r="F174" s="148" t="s">
        <v>53</v>
      </c>
      <c r="G174" s="148" t="s">
        <v>256</v>
      </c>
    </row>
    <row r="175" spans="2:8">
      <c r="B175" s="414"/>
    </row>
    <row r="176" spans="2:8">
      <c r="B176" s="414"/>
      <c r="G176" s="396" t="s">
        <v>268</v>
      </c>
      <c r="H176" s="148" t="s">
        <v>269</v>
      </c>
    </row>
    <row r="177" spans="2:8">
      <c r="B177" s="414"/>
      <c r="G177" s="397" t="s">
        <v>257</v>
      </c>
      <c r="H177" s="398">
        <v>900000</v>
      </c>
    </row>
    <row r="178" spans="2:8">
      <c r="B178" s="414"/>
      <c r="G178" s="395" t="s">
        <v>258</v>
      </c>
      <c r="H178" s="398">
        <v>1250000</v>
      </c>
    </row>
    <row r="179" spans="2:8">
      <c r="B179" s="414"/>
      <c r="G179" s="395" t="s">
        <v>259</v>
      </c>
      <c r="H179" s="398">
        <v>1750000</v>
      </c>
    </row>
    <row r="180" spans="2:8">
      <c r="B180" s="414"/>
      <c r="G180" s="395" t="s">
        <v>260</v>
      </c>
      <c r="H180" s="398">
        <v>2500000</v>
      </c>
    </row>
    <row r="181" spans="2:8">
      <c r="B181" s="414"/>
      <c r="G181" s="395" t="s">
        <v>261</v>
      </c>
      <c r="H181" s="398">
        <v>3500000</v>
      </c>
    </row>
    <row r="182" spans="2:8">
      <c r="B182" s="414"/>
      <c r="G182" s="395" t="s">
        <v>262</v>
      </c>
      <c r="H182" s="398">
        <v>4500000</v>
      </c>
    </row>
    <row r="183" spans="2:8">
      <c r="B183" s="414"/>
      <c r="G183" s="395" t="s">
        <v>263</v>
      </c>
      <c r="H183" s="398">
        <v>6000000</v>
      </c>
    </row>
    <row r="184" spans="2:8">
      <c r="B184" s="414"/>
      <c r="G184" s="395" t="s">
        <v>264</v>
      </c>
      <c r="H184" s="398">
        <v>8500000</v>
      </c>
    </row>
    <row r="185" spans="2:8">
      <c r="B185" s="414"/>
      <c r="G185" s="395" t="s">
        <v>265</v>
      </c>
      <c r="H185" s="398">
        <v>12500000</v>
      </c>
    </row>
    <row r="186" spans="2:8">
      <c r="B186" s="414"/>
      <c r="G186" s="395" t="s">
        <v>266</v>
      </c>
      <c r="H186" s="398">
        <v>17500000</v>
      </c>
    </row>
    <row r="187" spans="2:8">
      <c r="B187" s="414"/>
      <c r="G187" s="395" t="s">
        <v>267</v>
      </c>
      <c r="H187" s="398">
        <v>25000000</v>
      </c>
    </row>
    <row r="188" spans="2:8">
      <c r="B188" s="414"/>
      <c r="G188" s="400" t="s">
        <v>270</v>
      </c>
      <c r="H188" s="402">
        <v>1250000</v>
      </c>
    </row>
    <row r="189" spans="2:8">
      <c r="B189" s="414"/>
      <c r="G189" s="401" t="s">
        <v>271</v>
      </c>
      <c r="H189" s="399">
        <v>1500000</v>
      </c>
    </row>
    <row r="190" spans="2:8">
      <c r="B190" s="414"/>
    </row>
    <row r="192" spans="2:8">
      <c r="B192" s="414"/>
      <c r="C192" s="415" t="s">
        <v>484</v>
      </c>
      <c r="D192" s="106" t="s">
        <v>502</v>
      </c>
    </row>
    <row r="193" spans="2:17">
      <c r="B193" s="414"/>
    </row>
    <row r="194" spans="2:17">
      <c r="B194" s="414"/>
      <c r="F194" s="148" t="s">
        <v>51</v>
      </c>
      <c r="G194" s="67" t="s">
        <v>485</v>
      </c>
    </row>
    <row r="195" spans="2:17">
      <c r="B195" s="414"/>
      <c r="F195" s="148" t="s">
        <v>52</v>
      </c>
      <c r="G195" s="148" t="s">
        <v>487</v>
      </c>
    </row>
    <row r="196" spans="2:17">
      <c r="B196" s="414"/>
      <c r="F196" s="148" t="s">
        <v>53</v>
      </c>
      <c r="G196" s="148" t="s">
        <v>486</v>
      </c>
    </row>
    <row r="197" spans="2:17">
      <c r="B197" s="414"/>
    </row>
    <row r="198" spans="2:17" ht="37.5">
      <c r="B198" s="414"/>
      <c r="G198" s="30" t="s">
        <v>501</v>
      </c>
      <c r="H198" s="537" t="s">
        <v>500</v>
      </c>
      <c r="I198" s="537" t="s">
        <v>499</v>
      </c>
      <c r="J198" s="537" t="s">
        <v>498</v>
      </c>
      <c r="K198" s="537" t="s">
        <v>497</v>
      </c>
      <c r="L198" s="537" t="s">
        <v>496</v>
      </c>
      <c r="M198" s="537" t="s">
        <v>495</v>
      </c>
      <c r="N198" s="537" t="s">
        <v>494</v>
      </c>
      <c r="O198" s="537" t="s">
        <v>493</v>
      </c>
      <c r="P198" s="537" t="s">
        <v>492</v>
      </c>
      <c r="Q198" s="536" t="s">
        <v>491</v>
      </c>
    </row>
    <row r="199" spans="2:17">
      <c r="B199" s="414"/>
      <c r="G199" s="123" t="s">
        <v>490</v>
      </c>
      <c r="H199" s="568">
        <v>174</v>
      </c>
      <c r="I199" s="569">
        <v>249</v>
      </c>
      <c r="J199" s="569">
        <v>313</v>
      </c>
      <c r="K199" s="569">
        <v>378</v>
      </c>
      <c r="L199" s="569">
        <v>450</v>
      </c>
      <c r="M199" s="569">
        <v>528</v>
      </c>
      <c r="N199" s="569">
        <v>630</v>
      </c>
      <c r="O199" s="569">
        <v>763</v>
      </c>
      <c r="P199" s="569">
        <v>983</v>
      </c>
      <c r="Q199" s="535" t="s">
        <v>488</v>
      </c>
    </row>
    <row r="200" spans="2:17">
      <c r="B200" s="414"/>
      <c r="G200" s="124" t="s">
        <v>489</v>
      </c>
      <c r="H200" s="538">
        <v>180</v>
      </c>
      <c r="I200" s="539">
        <v>253</v>
      </c>
      <c r="J200" s="539">
        <v>318</v>
      </c>
      <c r="K200" s="539">
        <v>383</v>
      </c>
      <c r="L200" s="539">
        <v>455</v>
      </c>
      <c r="M200" s="539">
        <v>542</v>
      </c>
      <c r="N200" s="539">
        <v>650</v>
      </c>
      <c r="O200" s="539">
        <v>795</v>
      </c>
      <c r="P200" s="539">
        <v>1018</v>
      </c>
      <c r="Q200" s="534" t="s">
        <v>488</v>
      </c>
    </row>
    <row r="201" spans="2:17">
      <c r="B201" s="414"/>
      <c r="G201" s="125" t="s">
        <v>546</v>
      </c>
      <c r="H201" s="540">
        <v>186</v>
      </c>
      <c r="I201" s="541">
        <v>259</v>
      </c>
      <c r="J201" s="541">
        <v>328</v>
      </c>
      <c r="K201" s="541">
        <v>400</v>
      </c>
      <c r="L201" s="541">
        <v>483</v>
      </c>
      <c r="M201" s="541">
        <v>577</v>
      </c>
      <c r="N201" s="541">
        <v>699</v>
      </c>
      <c r="O201" s="541">
        <v>850</v>
      </c>
      <c r="P201" s="541">
        <v>1100</v>
      </c>
      <c r="Q201" s="533" t="s">
        <v>488</v>
      </c>
    </row>
    <row r="202" spans="2:17">
      <c r="B202" s="414"/>
      <c r="G202" s="1" t="s">
        <v>545</v>
      </c>
    </row>
  </sheetData>
  <mergeCells count="6">
    <mergeCell ref="G116:I117"/>
    <mergeCell ref="J116:K116"/>
    <mergeCell ref="G39:G40"/>
    <mergeCell ref="H39:K39"/>
    <mergeCell ref="G69:G70"/>
    <mergeCell ref="H69:L69"/>
  </mergeCells>
  <phoneticPr fontId="2"/>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1</vt:i4>
      </vt:variant>
    </vt:vector>
  </HeadingPairs>
  <TitlesOfParts>
    <vt:vector size="7" baseType="lpstr">
      <vt:lpstr>【030_データ_00_まとめ】</vt:lpstr>
      <vt:lpstr>030_01_利用データ_共通</vt:lpstr>
      <vt:lpstr>030_02_利用データ_フロー</vt:lpstr>
      <vt:lpstr>030_03_利用データ_ストック</vt:lpstr>
      <vt:lpstr>030_04_利用データ_要配慮者</vt:lpstr>
      <vt:lpstr>030_05_利用データ_一般</vt:lpstr>
      <vt:lpstr>'030_04_利用データ_要配慮者'!Print_Area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Utsumi</dc:creator>
  <cp:lastModifiedBy>内海 康也</cp:lastModifiedBy>
  <dcterms:created xsi:type="dcterms:W3CDTF">2025-04-24T05:28:47Z</dcterms:created>
  <dcterms:modified xsi:type="dcterms:W3CDTF">2026-08-31T06:37:46Z</dcterms:modified>
</cp:coreProperties>
</file>