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5\togoPG_02S_5_04Cs1_v1.1\"/>
    </mc:Choice>
  </mc:AlternateContent>
  <xr:revisionPtr revIDLastSave="0" documentId="13_ncr:1_{314D4A0D-31D3-4490-82FF-B92ECC582300}" xr6:coauthVersionLast="47" xr6:coauthVersionMax="47" xr10:uidLastSave="{00000000-0000-0000-0000-000000000000}"/>
  <bookViews>
    <workbookView xWindow="9420" yWindow="3120" windowWidth="27135" windowHeight="16755" firstSheet="2"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3-4_統計データ_世帯4_cs" sheetId="28" r:id="rId8"/>
    <sheet name="011_14_統計データ_面積水準" sheetId="20" r:id="rId9"/>
    <sheet name="011_14-2_統計データ_面積水準2_sk" sheetId="24" r:id="rId10"/>
    <sheet name="011_15_統計データ_家賃" sheetId="19" r:id="rId11"/>
    <sheet name="011_15-2_統計データ_家賃2_sk" sheetId="27" r:id="rId12"/>
    <sheet name="011_21_実績・予定データ" sheetId="4" r:id="rId13"/>
    <sheet name="【012_条件設定】" sheetId="8" r:id="rId14"/>
    <sheet name="012_01_条件設定_共通" sheetId="10" r:id="rId15"/>
    <sheet name="012_02_条件設定_フロー" sheetId="12" r:id="rId16"/>
    <sheet name="012_04_条件設定_ストック" sheetId="13" r:id="rId17"/>
    <sheet name="012_05_条件設定_要配慮者" sheetId="14" r:id="rId18"/>
    <sheet name="【013_供給の考え方_フロー】" sheetId="26" r:id="rId19"/>
    <sheet name="013_01_供給の考え方" sheetId="21" r:id="rId20"/>
    <sheet name="【013_作業用】（非表示）" sheetId="16" state="hidden" r:id="rId21"/>
    <sheet name="013_01_データの入力規則（非表示）" sheetId="11" state="hidden" r:id="rId22"/>
  </sheets>
  <externalReferences>
    <externalReference r:id="rId23"/>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S23" i="28" l="1"/>
  <c r="P23" i="28"/>
  <c r="M23" i="28"/>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<sst xmlns="http://schemas.openxmlformats.org/spreadsheetml/2006/main" count="9499" uniqueCount="1354">
  <si>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</si>
  <si>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</si>
  <si>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</si>
  <si>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</si>
  <si>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</si>
  <si>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</si>
  <si>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</si>
  <si>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</si>
  <si>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</si>
  <si>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</si>
  <si>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</si>
  <si>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</si>
  <si>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</si>
  <si>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</si>
  <si>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</si>
  <si>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</si>
  <si>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</si>
  <si>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</si>
  <si>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</si>
  <si>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</si>
  <si>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</si>
  <si>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</si>
  <si>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</si>
  <si>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</si>
  <si>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</si>
  <si>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</si>
  <si>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</si>
  <si>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</si>
  <si>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</si>
  <si>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</si>
  <si>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</si>
  <si>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</si>
  <si>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</si>
  <si>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</si>
  <si>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</si>
  <si>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</si>
  <si>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</si>
  <si>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</si>
  <si>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</si>
  <si>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</si>
  <si>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</si>
  <si>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</si>
  <si>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</si>
  <si>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</si>
  <si>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</si>
  <si>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</si>
  <si>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</si>
  <si>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</si>
  <si>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20_都市再生機構・公社の借家</t>
    <phoneticPr fontId="7"/>
  </si>
  <si>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</si>
  <si>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</si>
  <si>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</si>
  <si>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</si>
  <si>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</si>
  <si>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</si>
  <si>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</si>
  <si>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</si>
  <si>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</si>
  <si>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</si>
  <si>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</si>
  <si>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</si>
  <si>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</si>
  <si>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</si>
  <si>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</si>
  <si>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</si>
  <si>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</si>
  <si>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</si>
  <si>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</si>
  <si>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</si>
  <si>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</si>
  <si>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</si>
  <si>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</si>
  <si>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</si>
  <si>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</si>
  <si>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</si>
  <si>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</si>
  <si>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</si>
  <si>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</si>
  <si>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</si>
  <si>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</si>
  <si>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</si>
  <si>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</si>
  <si>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</si>
  <si>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</si>
  <si>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</si>
  <si>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</si>
  <si>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</si>
  <si>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</si>
  <si>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</si>
  <si>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</si>
  <si>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</si>
  <si>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</si>
  <si>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</si>
  <si>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</si>
  <si>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</si>
  <si>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</si>
  <si>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</si>
  <si>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</si>
  <si>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</si>
  <si>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</si>
  <si>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</si>
  <si>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</si>
  <si>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</si>
  <si>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</si>
  <si>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</si>
  <si>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</si>
  <si>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</si>
  <si>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</si>
  <si>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</si>
  <si>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</si>
  <si>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</si>
  <si>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</si>
  <si>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</si>
  <si>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</si>
  <si>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</si>
  <si>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</si>
  <si>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</si>
  <si>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</si>
  <si>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</si>
  <si>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</si>
  <si>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</si>
  <si>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</si>
  <si>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</si>
  <si>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</si>
  <si>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</si>
  <si>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</si>
  <si>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</si>
  <si>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</si>
  <si>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</si>
  <si>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</si>
  <si>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</si>
  <si>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</si>
  <si>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</si>
  <si>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</si>
  <si>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</si>
  <si>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</si>
  <si>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</si>
  <si>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</si>
  <si>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</si>
  <si>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</si>
  <si>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</si>
  <si>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</si>
  <si>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</si>
  <si>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</si>
  <si>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</si>
  <si>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</si>
  <si>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</si>
  <si>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</si>
  <si>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</si>
  <si>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</si>
  <si>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</si>
  <si>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</si>
  <si>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</si>
  <si>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</si>
  <si>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</si>
  <si>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</si>
  <si>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</si>
  <si>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</si>
  <si>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</si>
  <si>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</si>
  <si>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</si>
  <si>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</si>
  <si>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</si>
  <si>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</si>
  <si>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</si>
  <si>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</si>
  <si>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</si>
  <si>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</si>
  <si>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</si>
  <si>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</si>
  <si>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</si>
  <si>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</si>
  <si>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</si>
  <si>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</si>
  <si>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</si>
  <si>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</si>
  <si>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</si>
  <si>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</si>
  <si>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</si>
  <si>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</si>
  <si>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</si>
  <si>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</si>
  <si>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</si>
  <si>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</si>
  <si>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</si>
  <si>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</si>
  <si>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</si>
  <si>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</si>
  <si>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</si>
  <si>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</si>
  <si>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</si>
  <si>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</si>
  <si>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</si>
  <si>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</si>
  <si>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</si>
  <si>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</si>
  <si>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</si>
  <si>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</si>
  <si>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</si>
  <si>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</si>
  <si>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</si>
  <si>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</si>
  <si>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</si>
  <si>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</si>
  <si>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</si>
  <si>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</si>
  <si>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</si>
  <si>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</si>
  <si>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</si>
  <si>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</si>
  <si>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</si>
  <si>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</si>
  <si>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</si>
  <si>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</si>
  <si>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</si>
  <si>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</si>
  <si>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</si>
  <si>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</si>
  <si>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</si>
  <si>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</si>
  <si>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</si>
  <si>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</si>
  <si>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</si>
  <si>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</si>
  <si>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</si>
  <si>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</si>
  <si>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</si>
  <si>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</si>
  <si>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</si>
  <si>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</si>
  <si>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</si>
  <si>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</si>
  <si>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</si>
  <si>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</si>
  <si>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</si>
  <si>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</si>
  <si>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</si>
  <si>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</si>
  <si>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</si>
  <si>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</si>
  <si>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</si>
  <si>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</si>
  <si>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</si>
  <si>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</si>
  <si>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</si>
  <si>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</si>
  <si>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</si>
  <si>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</si>
  <si>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</si>
  <si>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</si>
  <si>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</si>
  <si>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</si>
  <si>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</si>
  <si>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</si>
  <si>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</si>
  <si>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</si>
  <si>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</si>
  <si>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</si>
  <si>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</si>
  <si>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</si>
  <si>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</si>
  <si>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</si>
  <si>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</si>
  <si>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</si>
  <si>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</si>
  <si>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</si>
  <si>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</si>
  <si>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</si>
  <si>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</si>
  <si>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</si>
  <si>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</si>
  <si>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</si>
  <si>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</si>
  <si>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</si>
  <si>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</si>
  <si>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</si>
  <si>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</si>
  <si>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</si>
  <si>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</si>
  <si>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</si>
  <si>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</si>
  <si>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</si>
  <si>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</si>
  <si>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</si>
  <si>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</si>
  <si>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</si>
  <si>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</si>
  <si>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</si>
  <si>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</si>
  <si>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</si>
  <si>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</si>
  <si>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</si>
  <si>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</si>
  <si>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</si>
  <si>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</si>
  <si>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</si>
  <si>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</si>
  <si>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</si>
  <si>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</si>
  <si>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</si>
  <si>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</si>
  <si>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</si>
  <si>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</si>
  <si>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</si>
  <si>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</si>
  <si>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</si>
  <si>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</si>
  <si>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</si>
  <si>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</si>
  <si>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</si>
  <si>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</si>
  <si>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</si>
  <si>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</si>
  <si>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</si>
  <si>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</si>
  <si>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</si>
  <si>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</si>
  <si>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</si>
  <si>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</si>
  <si>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</si>
  <si>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</si>
  <si>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</si>
  <si>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</si>
  <si>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</si>
  <si>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</si>
  <si>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</si>
  <si>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</si>
  <si>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</si>
  <si>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</si>
  <si>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</si>
  <si>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</si>
  <si>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</si>
  <si>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</si>
  <si>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</si>
  <si>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</si>
  <si>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</si>
  <si>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</si>
  <si>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</si>
  <si>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</si>
  <si>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</si>
  <si>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</si>
  <si>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</si>
  <si>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</si>
  <si>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</si>
  <si>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</si>
  <si>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</si>
  <si>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</si>
  <si>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</si>
  <si>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</si>
  <si>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</si>
  <si>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</si>
  <si>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</si>
  <si>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</si>
  <si>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</si>
  <si>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</si>
  <si>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</si>
  <si>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</si>
  <si>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</si>
  <si>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</si>
  <si>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</si>
  <si>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</si>
  <si>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</si>
  <si>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</si>
  <si>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</si>
  <si>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</si>
  <si>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</si>
  <si>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</si>
  <si>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</si>
  <si>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</si>
  <si>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</si>
  <si>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</si>
  <si>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</si>
  <si>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</si>
  <si>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</si>
  <si>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</si>
  <si>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</si>
  <si>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</si>
  <si>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</si>
  <si>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</si>
  <si>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</si>
  <si>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</si>
  <si>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</si>
  <si>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</si>
  <si>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</si>
  <si>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</si>
  <si>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</si>
  <si>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</si>
  <si>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</si>
  <si>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</si>
  <si>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</si>
  <si>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</si>
  <si>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</si>
  <si>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</si>
  <si>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</si>
  <si>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</si>
  <si>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</si>
  <si>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</si>
  <si>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</si>
  <si>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</si>
  <si>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</si>
  <si>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</si>
  <si>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</si>
  <si>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</si>
  <si>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</si>
  <si>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</si>
  <si>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</si>
  <si>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</si>
  <si>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</si>
  <si>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</si>
  <si>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</si>
  <si>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</si>
  <si>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</si>
  <si>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</si>
  <si>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</si>
  <si>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</si>
  <si>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</si>
  <si>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</si>
  <si>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</si>
  <si>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</si>
  <si>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</si>
  <si>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</si>
  <si>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</si>
  <si>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</si>
  <si>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</si>
  <si>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</si>
  <si>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</si>
  <si>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</si>
  <si>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</si>
  <si>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</si>
  <si>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</si>
  <si>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</si>
  <si>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</si>
  <si>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</si>
  <si>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</si>
  <si>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</si>
  <si>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</si>
  <si>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</si>
  <si>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</si>
  <si>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</si>
  <si>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</si>
  <si>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</si>
  <si>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</si>
  <si>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</si>
  <si>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</si>
  <si>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</si>
  <si>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</si>
  <si>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</si>
  <si>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</si>
  <si>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</si>
  <si>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</si>
  <si>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</si>
  <si>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</si>
  <si>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</si>
  <si>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</si>
  <si>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</si>
  <si>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</si>
  <si>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</si>
  <si>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</si>
  <si>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</si>
  <si>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</si>
  <si>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</si>
  <si>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</si>
  <si>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</si>
  <si>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</si>
  <si>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</si>
  <si>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</si>
  <si>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</si>
  <si>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</si>
  <si>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</si>
  <si>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</si>
  <si>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</si>
  <si>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</si>
  <si>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</si>
  <si>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</si>
  <si>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</si>
  <si>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</si>
  <si>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</si>
  <si>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</si>
  <si>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</si>
  <si>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</si>
  <si>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</si>
  <si>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</si>
  <si>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</si>
  <si>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</si>
  <si>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</si>
  <si>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</si>
  <si>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</si>
  <si>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</si>
  <si>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</si>
  <si>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</si>
  <si>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</si>
  <si>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</si>
  <si>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</si>
  <si>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</si>
  <si>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</si>
  <si>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</si>
  <si>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</si>
  <si>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</si>
  <si>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</si>
  <si>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</si>
  <si>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</si>
  <si>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</si>
  <si>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</si>
  <si>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</si>
  <si>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</si>
  <si>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</si>
  <si>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</si>
  <si>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</si>
  <si>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</si>
  <si>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</si>
  <si>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</si>
  <si>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</si>
  <si>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</si>
  <si>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</si>
  <si>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</si>
  <si>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</si>
  <si>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</si>
  <si>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</si>
  <si>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</si>
  <si>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</si>
  <si>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</si>
  <si>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</si>
  <si>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</si>
  <si>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</si>
  <si>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</si>
  <si>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</si>
  <si>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</si>
  <si>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</si>
  <si>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</si>
  <si>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</si>
  <si>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</si>
  <si>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</si>
  <si>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</si>
  <si>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</si>
  <si>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</si>
  <si>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</si>
  <si>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</si>
  <si>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</si>
  <si>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</si>
  <si>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</si>
  <si>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</si>
  <si>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</si>
  <si>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</si>
  <si>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</si>
  <si>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</si>
  <si>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</si>
  <si>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</si>
  <si>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</si>
  <si>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</si>
  <si>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</si>
  <si>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</si>
  <si>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</si>
  <si>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</si>
  <si>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</si>
  <si>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</si>
  <si>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</si>
  <si>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</si>
  <si>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</si>
  <si>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</si>
  <si>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</si>
  <si>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</si>
  <si>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</si>
  <si>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</si>
  <si>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</si>
  <si>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</si>
  <si>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</si>
  <si>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</si>
  <si>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</si>
  <si>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</si>
  <si>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</si>
  <si>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</si>
  <si>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</si>
  <si>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</si>
  <si>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</si>
  <si>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</si>
  <si>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</si>
  <si>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</si>
  <si>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</si>
  <si>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</si>
  <si>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</si>
  <si>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</si>
  <si>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</si>
  <si>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</si>
  <si>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</si>
  <si>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</si>
  <si>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</si>
  <si>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</si>
  <si>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</si>
  <si>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</si>
  <si>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</si>
  <si>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</si>
  <si>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</si>
  <si>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</si>
  <si>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</si>
  <si>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</si>
  <si>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</si>
  <si>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</si>
  <si>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</si>
  <si>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</si>
  <si>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</si>
  <si>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</si>
  <si>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</si>
  <si>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</si>
  <si>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</si>
  <si>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</si>
  <si>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</si>
  <si>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</si>
  <si>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</si>
  <si>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</si>
  <si>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</si>
  <si>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</si>
  <si>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</si>
  <si>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</si>
  <si>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</si>
  <si>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</si>
  <si>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</si>
  <si>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</si>
  <si>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</si>
  <si>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</si>
  <si>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</si>
  <si>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</si>
  <si>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</si>
  <si>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</si>
  <si>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</si>
  <si>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</si>
  <si>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</si>
  <si>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</si>
  <si>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</si>
  <si>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</si>
  <si>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</si>
  <si>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</si>
  <si>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</si>
  <si>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</si>
  <si>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</si>
  <si>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</si>
  <si>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</si>
  <si>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</si>
  <si>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</si>
  <si>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</si>
  <si>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</si>
  <si>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</si>
  <si>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</si>
  <si>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</si>
  <si>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</si>
  <si>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</si>
  <si>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</si>
  <si>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</si>
  <si>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</si>
  <si>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</si>
  <si>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</si>
  <si>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</si>
  <si>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</si>
  <si>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</si>
  <si>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</si>
  <si>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</si>
  <si>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</si>
  <si>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</si>
  <si>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</si>
  <si>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</si>
  <si>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</si>
  <si>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</si>
  <si>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</si>
  <si>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</si>
  <si>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</si>
  <si>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</si>
  <si>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</si>
  <si>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</si>
  <si>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</si>
  <si>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</si>
  <si>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</si>
  <si>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</si>
  <si>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</si>
  <si>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</si>
  <si>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</si>
  <si>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</si>
  <si>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</si>
  <si>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</si>
  <si>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</si>
  <si>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</si>
  <si>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</si>
  <si>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</si>
  <si>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</si>
  <si>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</si>
  <si>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</si>
  <si>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</si>
  <si>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</si>
  <si>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</si>
  <si>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</si>
  <si>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</si>
  <si>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</si>
  <si>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</si>
  <si>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</si>
  <si>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</si>
  <si>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</si>
  <si>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</si>
  <si>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</si>
  <si>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</si>
  <si>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</si>
  <si>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</si>
  <si>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</si>
  <si>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</si>
  <si>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</si>
  <si>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</si>
  <si>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</si>
  <si>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</si>
  <si>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</si>
  <si>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</si>
  <si>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</si>
  <si>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</si>
  <si>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</si>
  <si>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</si>
  <si>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</si>
  <si>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</si>
  <si>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</si>
  <si>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</si>
  <si>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</si>
  <si>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</si>
  <si>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</si>
  <si>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</si>
  <si>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</si>
  <si>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</si>
  <si>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</si>
  <si>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</si>
  <si>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</si>
  <si>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</si>
  <si>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</si>
  <si>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</si>
  <si>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</si>
  <si>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</si>
  <si>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</si>
  <si>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</si>
  <si>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</si>
  <si>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</si>
  <si>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</si>
  <si>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</si>
  <si>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</si>
  <si>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</si>
  <si>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</si>
  <si>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</si>
  <si>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</si>
  <si>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</si>
  <si>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</si>
  <si>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</si>
  <si>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</si>
  <si>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</si>
  <si>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</si>
  <si>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</si>
  <si>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</si>
  <si>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</si>
  <si>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</si>
  <si>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</si>
  <si>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</si>
  <si>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</si>
  <si>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</si>
  <si>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</si>
  <si>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</si>
  <si>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</si>
  <si>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</si>
  <si>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</si>
  <si>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</si>
  <si>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</si>
  <si>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</si>
  <si>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</si>
  <si>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</si>
  <si>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</si>
  <si>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</si>
  <si>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</si>
  <si>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</si>
  <si>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</si>
  <si>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</si>
  <si>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</si>
  <si>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</si>
  <si>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</si>
  <si>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</si>
  <si>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</si>
  <si>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</si>
  <si>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</si>
  <si>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</si>
  <si>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</si>
  <si>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</si>
  <si>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</si>
  <si>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</si>
  <si>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</si>
  <si>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</si>
  <si>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</si>
  <si>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</si>
  <si>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</si>
  <si>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</si>
  <si>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</si>
  <si>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</si>
  <si>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</si>
  <si>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</si>
  <si>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</si>
  <si>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</si>
  <si>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</si>
  <si>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</si>
  <si>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</si>
  <si>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</si>
  <si>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</si>
  <si>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</si>
  <si>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</si>
  <si>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</si>
  <si>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</si>
  <si>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</si>
  <si>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</si>
  <si>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</si>
  <si>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</si>
  <si>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</si>
  <si>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</si>
  <si>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</si>
  <si>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</si>
  <si>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</si>
  <si>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</si>
  <si>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</si>
  <si>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</si>
  <si>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</si>
  <si>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</si>
  <si>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</si>
  <si>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</si>
  <si>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</si>
  <si>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</si>
  <si>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</si>
  <si>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</si>
  <si>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</si>
  <si>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</si>
  <si>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</si>
  <si>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</si>
  <si>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</si>
  <si>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</si>
  <si>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</si>
  <si>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</si>
  <si>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</si>
  <si>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</si>
  <si>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</si>
  <si>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</si>
  <si>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</si>
  <si>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</si>
  <si>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</si>
  <si>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</si>
  <si>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</si>
  <si>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</si>
  <si>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</si>
  <si>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</si>
  <si>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</si>
  <si>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</si>
  <si>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</si>
  <si>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</si>
  <si>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</si>
  <si>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</si>
  <si>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</si>
  <si>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</si>
  <si>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</si>
  <si>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</si>
  <si>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</si>
  <si>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</si>
  <si>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</si>
  <si>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</si>
  <si>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</si>
  <si>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</si>
  <si>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</si>
  <si>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</si>
  <si>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</si>
  <si>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</si>
  <si>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</si>
  <si>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</si>
  <si>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</si>
  <si>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</si>
  <si>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</si>
  <si>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</si>
  <si>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</si>
  <si>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</si>
  <si>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</si>
  <si>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</si>
  <si>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</si>
  <si>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</si>
  <si>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</si>
  <si>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</si>
  <si>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</si>
  <si>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</si>
  <si>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</si>
  <si>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</si>
  <si>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</si>
  <si>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</si>
  <si>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</si>
  <si>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</si>
  <si>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</si>
  <si>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</si>
  <si>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</si>
  <si>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</si>
  <si>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</si>
  <si>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</si>
  <si>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</si>
  <si>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</si>
  <si>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</si>
  <si>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</si>
  <si>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</si>
  <si>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</si>
  <si>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</si>
  <si>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</si>
  <si>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</si>
  <si>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</si>
  <si>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</si>
  <si>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</si>
  <si>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</si>
  <si>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</si>
  <si>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</si>
  <si>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</si>
  <si>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</si>
  <si>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</si>
  <si>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</si>
  <si>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</si>
  <si>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</si>
  <si>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</si>
  <si>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</si>
  <si>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</si>
  <si>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</si>
  <si>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</si>
  <si>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</si>
  <si>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</si>
  <si>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</si>
  <si>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</si>
  <si>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</si>
  <si>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</si>
  <si>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</si>
  <si>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</si>
  <si>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</si>
  <si>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</si>
  <si>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</si>
  <si>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</si>
  <si>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</si>
  <si>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</si>
  <si>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</si>
  <si>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</si>
  <si>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</si>
  <si>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</si>
  <si>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</si>
  <si>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</si>
  <si>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</si>
  <si>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</si>
  <si>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</si>
  <si>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</si>
  <si>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</si>
  <si>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</si>
  <si>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</si>
  <si>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</si>
  <si>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</si>
  <si>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</si>
  <si>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</si>
  <si>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</si>
  <si>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</si>
  <si>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</si>
  <si>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</si>
  <si>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</si>
  <si>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</si>
  <si>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</si>
  <si>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</si>
  <si>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</si>
  <si>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</si>
  <si>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</si>
  <si>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</si>
  <si>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</si>
  <si>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</si>
  <si>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</si>
  <si>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</si>
  <si>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</si>
  <si>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</si>
  <si>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</si>
  <si>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</si>
  <si>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</si>
  <si>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</si>
  <si>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</si>
  <si>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</si>
  <si>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</si>
  <si>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</si>
  <si>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</si>
  <si>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</si>
  <si>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</si>
  <si>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</si>
  <si>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</si>
  <si>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</si>
  <si>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</si>
  <si>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</si>
  <si>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</si>
  <si>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</si>
  <si>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</si>
  <si>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</si>
  <si>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</si>
  <si>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</si>
  <si>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</si>
  <si>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</si>
  <si>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</si>
  <si>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</si>
  <si>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</si>
  <si>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</si>
  <si>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</si>
  <si>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</si>
  <si>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</si>
  <si>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</si>
  <si>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</si>
  <si>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</si>
  <si>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</si>
  <si>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</si>
  <si>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</si>
  <si>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</si>
  <si>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</si>
  <si>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</si>
  <si>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</si>
  <si>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</si>
  <si>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</si>
  <si>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</si>
  <si>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</si>
  <si>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</si>
  <si>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</si>
  <si>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</si>
  <si>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</si>
  <si>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</si>
  <si>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</si>
  <si>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</si>
  <si>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</si>
  <si>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</si>
  <si>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</si>
  <si>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</si>
  <si>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</si>
  <si>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</si>
  <si>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</si>
  <si>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</si>
  <si>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</si>
  <si>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</si>
  <si>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</si>
  <si>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</si>
  <si>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</si>
  <si>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</si>
  <si>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</si>
  <si>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</si>
  <si>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</si>
  <si>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</si>
  <si>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</si>
  <si>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</si>
  <si>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</si>
  <si>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</si>
  <si>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</si>
  <si>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</si>
  <si>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</si>
  <si>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</si>
  <si>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</si>
  <si>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</si>
  <si>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</si>
  <si>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</si>
  <si>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</si>
  <si>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</si>
  <si>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</si>
  <si>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</si>
  <si>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</si>
  <si>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</si>
  <si>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</si>
  <si>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</si>
  <si>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</si>
  <si>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</si>
  <si>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</si>
  <si>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</si>
  <si>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</si>
  <si>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</si>
  <si>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</si>
  <si>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</si>
  <si>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</si>
  <si>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</si>
  <si>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</si>
  <si>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</si>
  <si>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r>
      <t>［確報集計／都道府県編／市区町村・第3</t>
    </r>
    <r>
      <rPr>
        <sz val="11"/>
        <color rgb="FFFF0000"/>
        <rFont val="游ゴシック"/>
        <family val="3"/>
        <charset val="128"/>
        <scheme val="minor"/>
      </rPr>
      <t>8</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</si>
  <si>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</si>
  <si>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</si>
  <si>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</si>
  <si>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</si>
  <si>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</si>
  <si>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</si>
  <si>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</si>
  <si>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</si>
  <si>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r>
      <t>［確報集計／都道府県編／市区町村・第</t>
    </r>
    <r>
      <rPr>
        <sz val="11"/>
        <color rgb="FFFF0000"/>
        <rFont val="游ゴシック"/>
        <family val="3"/>
        <charset val="128"/>
        <scheme val="minor"/>
      </rPr>
      <t>42</t>
    </r>
    <r>
      <rPr>
        <sz val="11"/>
        <rFont val="游ゴシック"/>
        <family val="3"/>
        <charset val="128"/>
        <scheme val="minor"/>
      </rPr>
      <t>表］</t>
    </r>
    <rPh sb="1" eb="3">
      <t>カクホウ</t>
    </rPh>
    <rPh sb="3" eb="5">
      <t>シュウケイ</t>
    </rPh>
    <rPh sb="6" eb="10">
      <t>トドウフケン</t>
    </rPh>
    <rPh sb="10" eb="11">
      <t>ヘン</t>
    </rPh>
    <rPh sb="12" eb="16">
      <t>シクチョウソン</t>
    </rPh>
    <rPh sb="17" eb="18">
      <t>ダイ</t>
    </rPh>
    <rPh sb="20" eb="21">
      <t>ヒョウ</t>
    </rPh>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</si>
  <si>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</si>
  <si>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</si>
  <si>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</si>
  <si>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</si>
  <si>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</si>
  <si>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</si>
  <si>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</si>
  <si>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</si>
  <si>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</si>
  <si>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</si>
  <si>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</si>
  <si>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</si>
  <si>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</si>
  <si>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</si>
  <si>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</si>
  <si>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</si>
  <si>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</si>
  <si>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</si>
  <si>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</si>
  <si>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</si>
  <si>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</si>
  <si>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</si>
  <si>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</si>
  <si>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</si>
  <si>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</si>
  <si>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</si>
  <si>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</si>
  <si>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</si>
  <si>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</si>
  <si>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</si>
  <si>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</si>
  <si>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</si>
  <si>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</si>
  <si>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</si>
  <si>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</si>
  <si>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</si>
  <si>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</si>
  <si>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</si>
  <si>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</si>
  <si>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</si>
  <si>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</si>
  <si>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</si>
  <si>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</si>
  <si>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</si>
  <si>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</si>
  <si>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</si>
  <si>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</si>
  <si>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</si>
  <si>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</si>
  <si>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</si>
  <si>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</si>
  <si>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</si>
  <si>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</si>
  <si>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</si>
  <si>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</si>
  <si>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</si>
  <si>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</si>
  <si>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</si>
  <si>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</si>
  <si>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</si>
  <si>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</si>
  <si>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</si>
  <si>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</si>
  <si>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</si>
  <si>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</si>
  <si>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</si>
  <si>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</si>
  <si>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</si>
  <si>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</si>
  <si>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</si>
  <si>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</si>
  <si>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</si>
  <si>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</si>
  <si>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</si>
  <si>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</si>
  <si>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</si>
  <si>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</si>
  <si>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</si>
  <si>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</si>
  <si>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</si>
  <si>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</si>
  <si>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</si>
  <si>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</si>
  <si>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</si>
  <si>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</si>
  <si>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</si>
  <si>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</si>
  <si>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</si>
  <si>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</si>
  <si>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</si>
  <si>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</si>
  <si>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</si>
  <si>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</si>
  <si>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</si>
  <si>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</si>
  <si>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</si>
  <si>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</si>
  <si>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</si>
  <si>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</si>
  <si>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</si>
  <si>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</si>
  <si>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</si>
  <si>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</si>
  <si>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</si>
  <si>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</si>
  <si>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</si>
  <si>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</si>
  <si>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</si>
  <si>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</si>
  <si>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</si>
  <si>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</si>
  <si>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</si>
  <si>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</si>
  <si>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</si>
  <si>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</si>
  <si>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</si>
  <si>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</si>
  <si>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</si>
  <si>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</si>
  <si>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</si>
  <si>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</si>
  <si>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</si>
  <si>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</si>
  <si>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</si>
  <si>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</si>
  <si>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</si>
  <si>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</si>
  <si>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</si>
  <si>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</si>
  <si>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</si>
  <si>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</si>
  <si>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</si>
  <si>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</si>
  <si>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</si>
  <si>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</si>
  <si>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</si>
  <si>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</si>
  <si>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</si>
  <si>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</si>
  <si>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</si>
  <si>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</si>
  <si>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</si>
  <si>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</si>
  <si>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</si>
  <si>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</si>
  <si>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</si>
  <si>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</si>
  <si>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</si>
  <si>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</si>
  <si>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</si>
  <si>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</si>
  <si>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</si>
  <si>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</si>
  <si>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</si>
  <si>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</si>
  <si>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</si>
  <si>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</si>
  <si>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</si>
  <si>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</si>
  <si>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</si>
  <si>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</si>
  <si>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</si>
  <si>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</si>
  <si>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</si>
  <si>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</si>
  <si>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</si>
  <si>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</si>
  <si>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</si>
  <si>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</si>
  <si>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</si>
  <si>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</si>
  <si>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</si>
  <si>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</si>
  <si>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</si>
  <si>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</si>
  <si>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</si>
  <si>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</si>
  <si>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</si>
  <si>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</si>
  <si>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</si>
  <si>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</si>
  <si>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</si>
  <si>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</si>
  <si>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</si>
  <si>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</si>
  <si>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</si>
  <si>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</si>
  <si>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</si>
  <si>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</si>
  <si>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</si>
  <si>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</si>
  <si>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</si>
  <si>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</si>
  <si>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</si>
  <si>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</si>
  <si>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</si>
  <si>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R5住宅・土地統計調査 第5-2表</t>
    <rPh sb="2" eb="4">
      <t>ジュウタク</t>
    </rPh>
    <rPh sb="5" eb="11">
      <t>トチトウ</t>
    </rPh>
    <rPh sb="12" eb="13">
      <t>ダイ</t>
    </rPh>
    <rPh sb="16" eb="17">
      <t>ヒョウ</t>
    </rPh>
    <phoneticPr fontId="7"/>
  </si>
  <si>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</si>
  <si>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</si>
  <si>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</si>
  <si>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</si>
  <si>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</si>
  <si>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</si>
  <si>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</si>
  <si>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</si>
  <si>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</si>
  <si>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</si>
  <si>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</si>
  <si>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</si>
  <si>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</si>
  <si>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</si>
  <si>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</si>
  <si>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</si>
  <si>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</si>
  <si>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</si>
  <si>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</si>
  <si>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</si>
  <si>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</si>
  <si>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</si>
  <si>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</si>
  <si>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</si>
  <si>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</si>
  <si>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</si>
  <si>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</si>
  <si>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</si>
  <si>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</si>
  <si>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</si>
  <si>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</si>
  <si>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</si>
  <si>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</si>
  <si>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</si>
  <si>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</si>
  <si>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部分に【各年次の「推計データ」】を入力</t>
    <rPh sb="0" eb="2">
      <t>ブブン</t>
    </rPh>
    <rPh sb="4" eb="5">
      <t>カク</t>
    </rPh>
    <rPh sb="5" eb="7">
      <t>ネンジ</t>
    </rPh>
    <rPh sb="9" eb="11">
      <t>スイケイ</t>
    </rPh>
    <rPh sb="17" eb="19">
      <t>ニュウリョク</t>
    </rPh>
    <phoneticPr fontId="7"/>
  </si>
  <si>
    <t>data_I_91</t>
    <phoneticPr fontId="7"/>
  </si>
  <si>
    <t>主世帯総数</t>
    <rPh sb="0" eb="1">
      <t>シュ</t>
    </rPh>
    <rPh sb="1" eb="2">
      <t>ヨ</t>
    </rPh>
    <rPh sb="2" eb="3">
      <t>オビ</t>
    </rPh>
    <rPh sb="3" eb="4">
      <t>フサ</t>
    </rPh>
    <rPh sb="4" eb="5">
      <t>カズ</t>
    </rPh>
    <phoneticPr fontId="1"/>
  </si>
  <si>
    <t>［都道府県編／確報集計／市区町村・第28表］</t>
    <rPh sb="7" eb="9">
      <t>カクホウ</t>
    </rPh>
    <phoneticPr fontId="7"/>
  </si>
  <si>
    <t>［都道府県編／報告書非掲載表／市区町村・第1表］</t>
    <phoneticPr fontId="7"/>
  </si>
  <si>
    <t>[skcs]時点別、主世帯数</t>
    <phoneticPr fontId="7"/>
  </si>
  <si>
    <t>家賃50円未満を含む</t>
    <rPh sb="5" eb="7">
      <t>ミマン</t>
    </rPh>
    <rPh sb="8" eb="9">
      <t>フク</t>
    </rPh>
    <phoneticPr fontId="13"/>
  </si>
  <si>
    <t>家賃50円未満を含まない</t>
    <rPh sb="5" eb="7">
      <t>ミマン</t>
    </rPh>
    <rPh sb="8" eb="9">
      <t>フク</t>
    </rPh>
    <phoneticPr fontId="13"/>
  </si>
  <si>
    <t>50～10,000円未満</t>
    <rPh sb="9" eb="10">
      <t>エン</t>
    </rPh>
    <rPh sb="10" eb="12">
      <t>ミマン</t>
    </rPh>
    <phoneticPr fontId="7"/>
  </si>
  <si>
    <t>Yhr</t>
    <phoneticPr fontId="11"/>
  </si>
  <si>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</si>
  <si>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</si>
  <si>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</si>
  <si>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</si>
  <si>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</si>
  <si>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</si>
  <si>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</si>
  <si>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</si>
  <si>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</si>
  <si>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</si>
  <si>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</si>
  <si>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</si>
  <si>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</si>
  <si>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</si>
  <si>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</si>
  <si>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</si>
  <si>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［確報集計／都道府県編／都道府県・第77表］</t>
    <rPh sb="1" eb="3">
      <t>カクホウ</t>
    </rPh>
    <rPh sb="3" eb="5">
      <t>シュウケイ</t>
    </rPh>
    <rPh sb="6" eb="10">
      <t>トドウフケン</t>
    </rPh>
    <rPh sb="10" eb="11">
      <t>ヘン</t>
    </rPh>
    <rPh sb="12" eb="16">
      <t>トドウフケン</t>
    </rPh>
    <phoneticPr fontId="15"/>
  </si>
  <si>
    <t>［住宅及び世帯に関する基本集計／全国・都道府県・市区町村／第123-4表］</t>
    <rPh sb="29" eb="30">
      <t>ダイ</t>
    </rPh>
    <phoneticPr fontId="15"/>
  </si>
  <si>
    <t>［住宅及び世帯に関する基本集計／全国・都道府県・市区町村／第122-4表］</t>
    <rPh sb="29" eb="30">
      <t>ダイ</t>
    </rPh>
    <phoneticPr fontId="15"/>
  </si>
  <si>
    <t>[R2国勢調査/人口等基本集計（主な内容：男女・年齢・配偶関係，世帯の構成，住居の状態，母子・父子世帯，国籍など）/第6-3表]</t>
  </si>
  <si>
    <t>011_12_統計データ_住宅以外世帯</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</si>
  <si>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</si>
  <si>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R5住宅・土地統計調査／住宅及び世帯に関する基本集計／全国・都道府県・市区町村／第83-2表</t>
  </si>
  <si>
    <t>R5住宅・土地統計調査／住宅及び世帯に関する基本集計／全国・都道府県・市区町村／第15表</t>
  </si>
  <si>
    <t>※フロー推計パートを利用しない場合は入力不要。</t>
    <rPh sb="18" eb="20">
      <t>ニュウリョク</t>
    </rPh>
    <rPh sb="20" eb="22">
      <t>フヨウ</t>
    </rPh>
    <phoneticPr fontId="7"/>
  </si>
  <si>
    <t>011_13-4_統計データ_世帯4_cs</t>
  </si>
  <si>
    <t>011_15-2_統計データ_家賃2_sk</t>
  </si>
  <si>
    <t>[112_skcs_Data]シート[112_02_出力03_町村①]において当該市区町村を選択して得られる値を入力</t>
    <rPh sb="39" eb="41">
      <t>トウガイ</t>
    </rPh>
    <rPh sb="41" eb="45">
      <t>シクチョウソン</t>
    </rPh>
    <rPh sb="46" eb="48">
      <t>センタク</t>
    </rPh>
    <rPh sb="50" eb="51">
      <t>エ</t>
    </rPh>
    <rPh sb="54" eb="55">
      <t>アタイ</t>
    </rPh>
    <rPh sb="56" eb="58">
      <t>ニュウリョク</t>
    </rPh>
    <phoneticPr fontId="12"/>
  </si>
  <si>
    <t>市区町村名を入力してください</t>
    <rPh sb="6" eb="8">
      <t>ニュウリョク</t>
    </rPh>
    <phoneticPr fontId="7"/>
  </si>
  <si>
    <t>市区町村名</t>
  </si>
  <si>
    <t>非表示行</t>
    <rPh sb="0" eb="3">
      <t>ヒヒョウジ</t>
    </rPh>
    <rPh sb="3" eb="4">
      <t>ギョウ</t>
    </rPh>
    <phoneticPr fontId="7"/>
  </si>
  <si>
    <t>立地係数</t>
  </si>
  <si>
    <t>市区町村計画における記載内容（公営住宅供給目標量）</t>
    <rPh sb="10" eb="14">
      <t>キサイナイヨウ</t>
    </rPh>
    <rPh sb="15" eb="24">
      <t>コウエイジュウタクキョウキュウモクヒョウリョウ</t>
    </rPh>
    <phoneticPr fontId="5"/>
  </si>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</sst>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
      <patternFill patternType="solid">
        <fgColor theme="9" tint="0.79998168889431442"/>
        <bgColor indexed="64"/>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1029">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23" xfId="0" applyFont="1" applyFill="1" applyBorder="1"/>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3" fillId="2" borderId="16" xfId="3" applyFont="1" applyFill="1" applyBorder="1" applyAlignment="1" applyProtection="1">
      <alignment horizontal="right"/>
    </xf>
    <xf numFmtId="38" fontId="13" fillId="2" borderId="20" xfId="3" applyFont="1" applyFill="1" applyBorder="1" applyAlignment="1" applyProtection="1">
      <alignment horizontal="right"/>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8" fillId="0" borderId="1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22" xfId="12" applyFont="1" applyBorder="1" applyAlignment="1">
      <alignment vertical="center"/>
    </xf>
    <xf numFmtId="0" fontId="8" fillId="0" borderId="0" xfId="0" applyFont="1" applyAlignment="1">
      <alignment horizontal="left" vertical="center" wrapText="1"/>
    </xf>
    <xf numFmtId="49" fontId="13" fillId="0" borderId="25" xfId="0" applyNumberFormat="1" applyFont="1" applyBorder="1" applyAlignment="1">
      <alignment horizontal="left" vertical="top"/>
    </xf>
    <xf numFmtId="49" fontId="13" fillId="0" borderId="15" xfId="0" applyNumberFormat="1" applyFont="1" applyBorder="1" applyAlignment="1">
      <alignment horizontal="left" vertical="top"/>
    </xf>
    <xf numFmtId="0" fontId="13" fillId="0" borderId="20" xfId="9" applyBorder="1">
      <alignment vertical="center"/>
    </xf>
    <xf numFmtId="0" fontId="13" fillId="0" borderId="20" xfId="0" quotePrefix="1" applyFont="1" applyBorder="1" applyAlignment="1">
      <alignment horizontal="left"/>
    </xf>
    <xf numFmtId="0" fontId="13" fillId="0" borderId="0" xfId="5" applyFont="1" applyBorder="1" applyAlignment="1" applyProtection="1">
      <alignment horizontal="right"/>
    </xf>
    <xf numFmtId="0" fontId="8" fillId="0" borderId="23" xfId="12" applyFont="1" applyBorder="1" applyAlignment="1">
      <alignment vertical="center"/>
    </xf>
    <xf numFmtId="0" fontId="8" fillId="0" borderId="23" xfId="12" applyFont="1" applyBorder="1" applyAlignment="1">
      <alignment horizontal="center" vertical="center" wrapText="1"/>
    </xf>
    <xf numFmtId="0" fontId="8" fillId="0" borderId="16" xfId="12" applyFont="1" applyBorder="1" applyAlignment="1">
      <alignment horizontal="center" vertical="center" wrapText="1"/>
    </xf>
    <xf numFmtId="0" fontId="8" fillId="0" borderId="16" xfId="12" applyFont="1" applyBorder="1" applyAlignment="1">
      <alignment vertical="center"/>
    </xf>
    <xf numFmtId="49" fontId="8" fillId="0" borderId="1" xfId="13" applyNumberFormat="1" applyFont="1" applyBorder="1" applyAlignment="1">
      <alignment horizontal="left" vertical="center"/>
    </xf>
    <xf numFmtId="179" fontId="13" fillId="2" borderId="22" xfId="0" applyNumberFormat="1" applyFont="1" applyFill="1" applyBorder="1" applyAlignment="1">
      <alignment horizontal="right" vertical="center"/>
    </xf>
    <xf numFmtId="179" fontId="13" fillId="2" borderId="24" xfId="0" applyNumberFormat="1" applyFont="1" applyFill="1" applyBorder="1" applyAlignment="1">
      <alignment horizontal="right" vertical="center"/>
    </xf>
    <xf numFmtId="179" fontId="13" fillId="2" borderId="23" xfId="0" applyNumberFormat="1" applyFont="1" applyFill="1" applyBorder="1" applyAlignment="1">
      <alignment horizontal="right" vertical="center"/>
    </xf>
    <xf numFmtId="179" fontId="13" fillId="2" borderId="16" xfId="0" applyNumberFormat="1" applyFont="1" applyFill="1" applyBorder="1" applyAlignment="1">
      <alignment horizontal="right" vertical="center"/>
    </xf>
    <xf numFmtId="179" fontId="13" fillId="2" borderId="21" xfId="0" applyNumberFormat="1" applyFont="1" applyFill="1" applyBorder="1" applyAlignment="1">
      <alignment horizontal="right" vertical="center"/>
    </xf>
    <xf numFmtId="179" fontId="13" fillId="2" borderId="20" xfId="0" applyNumberFormat="1" applyFont="1" applyFill="1" applyBorder="1" applyAlignment="1">
      <alignment horizontal="right" vertical="center"/>
    </xf>
    <xf numFmtId="184" fontId="8" fillId="2" borderId="23" xfId="0" quotePrefix="1" applyNumberFormat="1" applyFont="1" applyFill="1" applyBorder="1" applyAlignment="1">
      <alignment horizontal="right" vertical="center"/>
    </xf>
    <xf numFmtId="184" fontId="8" fillId="2" borderId="22" xfId="0" quotePrefix="1" applyNumberFormat="1" applyFont="1" applyFill="1" applyBorder="1" applyAlignment="1">
      <alignment horizontal="right" vertical="center"/>
    </xf>
    <xf numFmtId="184" fontId="8" fillId="2" borderId="16" xfId="0" quotePrefix="1" applyNumberFormat="1" applyFont="1" applyFill="1" applyBorder="1" applyAlignment="1">
      <alignment horizontal="right" vertical="center"/>
    </xf>
    <xf numFmtId="184" fontId="8" fillId="2" borderId="21" xfId="0" quotePrefix="1" applyNumberFormat="1" applyFont="1" applyFill="1" applyBorder="1" applyAlignment="1">
      <alignment horizontal="right" vertical="center"/>
    </xf>
    <xf numFmtId="184" fontId="8" fillId="2" borderId="20" xfId="0" quotePrefix="1" applyNumberFormat="1" applyFont="1" applyFill="1" applyBorder="1" applyAlignment="1">
      <alignment horizontal="right" vertical="center"/>
    </xf>
    <xf numFmtId="176" fontId="13" fillId="2" borderId="16" xfId="12" quotePrefix="1" applyNumberFormat="1" applyFont="1" applyFill="1" applyBorder="1" applyAlignment="1">
      <alignment horizontal="right" vertical="center"/>
    </xf>
    <xf numFmtId="176" fontId="13" fillId="2" borderId="22" xfId="12" quotePrefix="1" applyNumberFormat="1" applyFont="1" applyFill="1" applyBorder="1" applyAlignment="1">
      <alignment horizontal="right" vertical="center"/>
    </xf>
    <xf numFmtId="176" fontId="13" fillId="2" borderId="24" xfId="12" quotePrefix="1" applyNumberFormat="1" applyFont="1" applyFill="1" applyBorder="1" applyAlignment="1">
      <alignment horizontal="right" vertical="center"/>
    </xf>
    <xf numFmtId="176" fontId="13" fillId="2" borderId="23" xfId="12" quotePrefix="1" applyNumberFormat="1" applyFont="1" applyFill="1" applyBorder="1" applyAlignment="1">
      <alignment horizontal="right" vertical="center"/>
    </xf>
    <xf numFmtId="176" fontId="13" fillId="2" borderId="20" xfId="12" quotePrefix="1" applyNumberFormat="1" applyFont="1" applyFill="1" applyBorder="1" applyAlignment="1">
      <alignment horizontal="right" vertical="center"/>
    </xf>
    <xf numFmtId="176" fontId="13" fillId="2" borderId="21" xfId="12" quotePrefix="1" applyNumberFormat="1" applyFont="1" applyFill="1" applyBorder="1" applyAlignment="1">
      <alignment horizontal="right" vertical="center"/>
    </xf>
    <xf numFmtId="176" fontId="13" fillId="2" borderId="20" xfId="12" applyNumberFormat="1" applyFont="1" applyFill="1" applyBorder="1" applyAlignment="1">
      <alignment horizontal="right" vertical="center"/>
    </xf>
    <xf numFmtId="176" fontId="13" fillId="2" borderId="16" xfId="12" applyNumberFormat="1" applyFont="1" applyFill="1" applyBorder="1" applyAlignment="1">
      <alignment horizontal="right" vertical="center"/>
    </xf>
    <xf numFmtId="176" fontId="13" fillId="2" borderId="23" xfId="12" applyNumberFormat="1" applyFont="1" applyFill="1" applyBorder="1" applyAlignment="1">
      <alignment horizontal="right" vertical="center"/>
    </xf>
    <xf numFmtId="176" fontId="13" fillId="2" borderId="21" xfId="12" applyNumberFormat="1" applyFont="1" applyFill="1" applyBorder="1" applyAlignment="1">
      <alignment horizontal="right" vertical="center"/>
    </xf>
    <xf numFmtId="38" fontId="8" fillId="2" borderId="15" xfId="3" applyFont="1" applyFill="1" applyBorder="1" applyAlignment="1" applyProtection="1">
      <alignment vertical="center"/>
    </xf>
    <xf numFmtId="0" fontId="13" fillId="0" borderId="1" xfId="0" quotePrefix="1" applyFont="1" applyBorder="1" applyAlignment="1">
      <alignment horizontal="left"/>
    </xf>
    <xf numFmtId="0" fontId="13" fillId="0" borderId="22" xfId="9" applyBorder="1">
      <alignment vertical="center"/>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0" fontId="8" fillId="0" borderId="24" xfId="0" applyFont="1" applyBorder="1" applyAlignment="1">
      <alignment vertical="center" wrapText="1"/>
    </xf>
    <xf numFmtId="0" fontId="8" fillId="0" borderId="22" xfId="0" applyFont="1" applyBorder="1" applyAlignment="1">
      <alignment vertical="center" wrapText="1"/>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179" fontId="12" fillId="2" borderId="24" xfId="0" applyNumberFormat="1" applyFont="1" applyFill="1" applyBorder="1" applyAlignment="1">
      <alignment horizontal="right" vertical="center"/>
    </xf>
    <xf numFmtId="0" fontId="13" fillId="0" borderId="16" xfId="0" applyFont="1" applyBorder="1"/>
    <xf numFmtId="0" fontId="13" fillId="0" borderId="20" xfId="0" applyFont="1" applyBorder="1"/>
    <xf numFmtId="0" fontId="13" fillId="0" borderId="13" xfId="0" applyFont="1" applyBorder="1"/>
    <xf numFmtId="0" fontId="13" fillId="0" borderId="12" xfId="0" applyFont="1" applyBorder="1"/>
    <xf numFmtId="0" fontId="8" fillId="0" borderId="14" xfId="0" applyFont="1" applyBorder="1" applyAlignment="1">
      <alignment vertical="top" wrapText="1"/>
    </xf>
    <xf numFmtId="3" fontId="8" fillId="0" borderId="22" xfId="0" applyNumberFormat="1" applyFont="1" applyBorder="1" applyAlignment="1">
      <alignment vertical="top" wrapText="1"/>
    </xf>
    <xf numFmtId="3" fontId="8" fillId="0" borderId="22" xfId="0" applyNumberFormat="1" applyFont="1" applyBorder="1" applyAlignment="1">
      <alignment vertical="center" wrapText="1"/>
    </xf>
    <xf numFmtId="0" fontId="8" fillId="0" borderId="22" xfId="0" quotePrefix="1" applyFont="1" applyBorder="1" applyAlignment="1">
      <alignment vertical="center" wrapText="1"/>
    </xf>
    <xf numFmtId="0" fontId="8" fillId="0" borderId="24" xfId="0" quotePrefix="1" applyFont="1" applyBorder="1" applyAlignment="1">
      <alignment vertical="center" wrapText="1"/>
    </xf>
    <xf numFmtId="179" fontId="12" fillId="2" borderId="22" xfId="0" applyNumberFormat="1" applyFont="1" applyFill="1" applyBorder="1" applyAlignment="1">
      <alignment horizontal="right" vertical="center"/>
    </xf>
    <xf numFmtId="179" fontId="12" fillId="2" borderId="25" xfId="0" applyNumberFormat="1" applyFont="1" applyFill="1" applyBorder="1" applyAlignment="1">
      <alignment horizontal="right" vertical="center"/>
    </xf>
    <xf numFmtId="3" fontId="8" fillId="2" borderId="24" xfId="0" applyNumberFormat="1" applyFont="1" applyFill="1" applyBorder="1" applyAlignment="1">
      <alignment horizontal="right"/>
    </xf>
    <xf numFmtId="179" fontId="12" fillId="2" borderId="23" xfId="0" applyNumberFormat="1" applyFont="1" applyFill="1" applyBorder="1" applyAlignment="1">
      <alignment horizontal="right" vertical="center"/>
    </xf>
    <xf numFmtId="179" fontId="12" fillId="2" borderId="16" xfId="0" applyNumberFormat="1" applyFont="1" applyFill="1" applyBorder="1" applyAlignment="1">
      <alignment horizontal="right" vertical="center"/>
    </xf>
    <xf numFmtId="179" fontId="12" fillId="2" borderId="0" xfId="0" applyNumberFormat="1" applyFont="1" applyFill="1" applyAlignment="1">
      <alignment horizontal="right" vertical="center"/>
    </xf>
    <xf numFmtId="3" fontId="8" fillId="2" borderId="16" xfId="0" applyNumberFormat="1" applyFont="1" applyFill="1" applyBorder="1" applyAlignment="1">
      <alignment horizontal="right"/>
    </xf>
    <xf numFmtId="3" fontId="8" fillId="2" borderId="23" xfId="0" applyNumberFormat="1" applyFont="1" applyFill="1" applyBorder="1" applyAlignment="1">
      <alignment horizontal="right"/>
    </xf>
    <xf numFmtId="3" fontId="8" fillId="2" borderId="21" xfId="0" applyNumberFormat="1" applyFont="1" applyFill="1" applyBorder="1" applyAlignment="1">
      <alignment horizontal="right"/>
    </xf>
    <xf numFmtId="3" fontId="8" fillId="2" borderId="20" xfId="0" applyNumberFormat="1" applyFont="1" applyFill="1" applyBorder="1" applyAlignment="1">
      <alignment horizontal="right"/>
    </xf>
    <xf numFmtId="3" fontId="8" fillId="2" borderId="22" xfId="0" applyNumberFormat="1" applyFont="1" applyFill="1" applyBorder="1" applyAlignment="1">
      <alignment horizontal="right" vertical="center"/>
    </xf>
    <xf numFmtId="3" fontId="8" fillId="2" borderId="24" xfId="0" applyNumberFormat="1" applyFont="1" applyFill="1" applyBorder="1" applyAlignment="1">
      <alignment horizontal="right" vertical="center"/>
    </xf>
    <xf numFmtId="3" fontId="8" fillId="2" borderId="25" xfId="0" applyNumberFormat="1" applyFont="1" applyFill="1" applyBorder="1" applyAlignment="1">
      <alignment horizontal="right" vertical="top" wrapText="1"/>
    </xf>
    <xf numFmtId="0" fontId="8" fillId="2" borderId="25" xfId="0" applyFont="1" applyFill="1" applyBorder="1" applyAlignment="1">
      <alignment horizontal="right" vertical="top" wrapText="1"/>
    </xf>
    <xf numFmtId="0" fontId="8" fillId="2" borderId="25" xfId="0" applyFont="1" applyFill="1" applyBorder="1" applyAlignment="1">
      <alignment horizontal="right" vertical="center"/>
    </xf>
    <xf numFmtId="3" fontId="8" fillId="2" borderId="25" xfId="0" applyNumberFormat="1" applyFont="1" applyFill="1" applyBorder="1" applyAlignment="1">
      <alignment horizontal="right" vertical="center"/>
    </xf>
    <xf numFmtId="3" fontId="8" fillId="2" borderId="22" xfId="0" applyNumberFormat="1" applyFont="1" applyFill="1" applyBorder="1" applyAlignment="1">
      <alignment horizontal="right" vertical="top" wrapText="1"/>
    </xf>
    <xf numFmtId="3" fontId="8" fillId="2" borderId="24" xfId="0" applyNumberFormat="1" applyFont="1" applyFill="1" applyBorder="1" applyAlignment="1">
      <alignment horizontal="right" vertical="top" wrapText="1"/>
    </xf>
    <xf numFmtId="176" fontId="8" fillId="2" borderId="23" xfId="0" quotePrefix="1" applyNumberFormat="1" applyFont="1" applyFill="1" applyBorder="1" applyAlignment="1">
      <alignment horizontal="right" vertical="center"/>
    </xf>
    <xf numFmtId="176" fontId="8" fillId="2" borderId="16" xfId="0" quotePrefix="1" applyNumberFormat="1" applyFont="1" applyFill="1" applyBorder="1" applyAlignment="1">
      <alignment horizontal="right" vertical="center"/>
    </xf>
    <xf numFmtId="176" fontId="8" fillId="2" borderId="0" xfId="0" quotePrefix="1" applyNumberFormat="1" applyFont="1" applyFill="1" applyAlignment="1">
      <alignment horizontal="right" vertical="center"/>
    </xf>
    <xf numFmtId="176" fontId="8" fillId="2" borderId="0" xfId="0" applyNumberFormat="1" applyFont="1" applyFill="1" applyAlignment="1">
      <alignment horizontal="right" vertical="center"/>
    </xf>
    <xf numFmtId="176" fontId="8" fillId="2" borderId="16" xfId="0" applyNumberFormat="1" applyFont="1" applyFill="1" applyBorder="1" applyAlignment="1">
      <alignment horizontal="right" vertical="center"/>
    </xf>
    <xf numFmtId="176" fontId="8" fillId="2" borderId="21" xfId="0" quotePrefix="1" applyNumberFormat="1" applyFont="1" applyFill="1" applyBorder="1" applyAlignment="1">
      <alignment horizontal="right" vertical="center"/>
    </xf>
    <xf numFmtId="176" fontId="8" fillId="2" borderId="20"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176" fontId="8" fillId="2" borderId="1" xfId="0" quotePrefix="1" applyNumberFormat="1" applyFont="1" applyFill="1" applyBorder="1" applyAlignment="1">
      <alignment horizontal="right" vertical="center"/>
    </xf>
    <xf numFmtId="176" fontId="8" fillId="2" borderId="20" xfId="0" quotePrefix="1" applyNumberFormat="1" applyFont="1" applyFill="1" applyBorder="1" applyAlignment="1">
      <alignment horizontal="right" vertical="center"/>
    </xf>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3"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38" fontId="8" fillId="2" borderId="45" xfId="1" applyFont="1" applyFill="1" applyBorder="1" applyAlignment="1"/>
    <xf numFmtId="0" fontId="8" fillId="0" borderId="45" xfId="0" applyFont="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0" fontId="8" fillId="0" borderId="42" xfId="14" applyFont="1" applyBorder="1"/>
    <xf numFmtId="0" fontId="8" fillId="0" borderId="44" xfId="14" applyFont="1" applyBorder="1"/>
    <xf numFmtId="0" fontId="8" fillId="0" borderId="46" xfId="14" applyFont="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0" fontId="8" fillId="7" borderId="16" xfId="0" applyFont="1" applyFill="1" applyBorder="1" applyAlignment="1">
      <alignment vertical="center"/>
    </xf>
    <xf numFmtId="0" fontId="8" fillId="7" borderId="0" xfId="0" applyFont="1" applyFill="1" applyAlignment="1">
      <alignment vertical="center"/>
    </xf>
    <xf numFmtId="38" fontId="8" fillId="2" borderId="42" xfId="3" applyFont="1" applyFill="1" applyBorder="1" applyAlignment="1" applyProtection="1">
      <alignment vertical="center"/>
    </xf>
    <xf numFmtId="38" fontId="8" fillId="2" borderId="46" xfId="3" applyFont="1" applyFill="1" applyBorder="1" applyAlignment="1" applyProtection="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0" fontId="13" fillId="0" borderId="44" xfId="9" applyBorder="1">
      <alignment vertical="center"/>
    </xf>
    <xf numFmtId="38" fontId="8" fillId="2" borderId="12" xfId="1" applyFont="1" applyFill="1" applyBorder="1" applyAlignment="1"/>
    <xf numFmtId="3" fontId="8" fillId="0" borderId="0" xfId="6" applyNumberFormat="1" applyFont="1">
      <alignment vertical="center"/>
    </xf>
    <xf numFmtId="0" fontId="35" fillId="0" borderId="45" xfId="0" applyFont="1" applyBorder="1"/>
    <xf numFmtId="0" fontId="35" fillId="7" borderId="6" xfId="0" applyFont="1" applyFill="1" applyBorder="1"/>
    <xf numFmtId="0" fontId="35" fillId="7" borderId="45" xfId="0" applyFont="1" applyFill="1" applyBorder="1"/>
    <xf numFmtId="0" fontId="35" fillId="7" borderId="20" xfId="0" applyFont="1" applyFill="1" applyBorder="1"/>
    <xf numFmtId="0" fontId="13" fillId="7" borderId="22" xfId="0" applyFont="1" applyFill="1" applyBorder="1" applyAlignment="1">
      <alignment horizontal="center" vertical="center" wrapText="1"/>
    </xf>
    <xf numFmtId="0" fontId="13" fillId="7" borderId="13" xfId="0" applyFont="1" applyFill="1" applyBorder="1" applyAlignment="1">
      <alignment horizontal="left"/>
    </xf>
    <xf numFmtId="0" fontId="13" fillId="7" borderId="12" xfId="0" applyFont="1" applyFill="1" applyBorder="1" applyAlignment="1">
      <alignment horizontal="center"/>
    </xf>
    <xf numFmtId="0" fontId="10" fillId="7" borderId="21"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applyAlignment="1">
      <alignment horizontal="center" vertical="top" wrapText="1"/>
    </xf>
    <xf numFmtId="0" fontId="8" fillId="7" borderId="13" xfId="0" applyFont="1" applyFill="1" applyBorder="1" applyAlignment="1">
      <alignment horizontal="center" vertical="center"/>
    </xf>
    <xf numFmtId="0" fontId="8" fillId="7" borderId="14" xfId="0" quotePrefix="1" applyFont="1" applyFill="1" applyBorder="1" applyAlignment="1">
      <alignment horizontal="center" vertical="center" wrapText="1"/>
    </xf>
    <xf numFmtId="38" fontId="8" fillId="7" borderId="24" xfId="1" applyFont="1" applyFill="1" applyBorder="1" applyAlignment="1">
      <alignment horizontal="right"/>
    </xf>
    <xf numFmtId="38" fontId="8" fillId="7" borderId="25" xfId="1" applyFont="1" applyFill="1" applyBorder="1" applyAlignment="1">
      <alignment horizontal="right"/>
    </xf>
    <xf numFmtId="0" fontId="35" fillId="7" borderId="44" xfId="0" applyFont="1" applyFill="1" applyBorder="1"/>
    <xf numFmtId="3" fontId="35" fillId="7" borderId="45" xfId="0" applyNumberFormat="1" applyFont="1" applyFill="1" applyBorder="1"/>
    <xf numFmtId="0" fontId="35" fillId="7" borderId="0" xfId="0" applyFont="1" applyFill="1"/>
    <xf numFmtId="3" fontId="35" fillId="7" borderId="0" xfId="0" applyNumberFormat="1" applyFont="1" applyFill="1"/>
    <xf numFmtId="3" fontId="35" fillId="7" borderId="6" xfId="0" applyNumberFormat="1" applyFont="1" applyFill="1" applyBorder="1"/>
    <xf numFmtId="0" fontId="35" fillId="7" borderId="21" xfId="0" applyFont="1" applyFill="1" applyBorder="1"/>
    <xf numFmtId="0" fontId="35" fillId="7" borderId="1" xfId="0" applyFont="1" applyFill="1" applyBorder="1"/>
    <xf numFmtId="3" fontId="35" fillId="7" borderId="20" xfId="0" applyNumberFormat="1" applyFont="1" applyFill="1" applyBorder="1"/>
    <xf numFmtId="3" fontId="35" fillId="7" borderId="3" xfId="0" applyNumberFormat="1" applyFont="1" applyFill="1" applyBorder="1"/>
    <xf numFmtId="0" fontId="8" fillId="7" borderId="22" xfId="0" applyFont="1" applyFill="1" applyBorder="1" applyAlignment="1">
      <alignment horizontal="center" vertical="center"/>
    </xf>
    <xf numFmtId="38" fontId="8" fillId="7" borderId="24" xfId="1" quotePrefix="1" applyFont="1" applyFill="1" applyBorder="1" applyAlignment="1">
      <alignment horizontal="right"/>
    </xf>
    <xf numFmtId="38" fontId="8" fillId="7" borderId="15" xfId="1" quotePrefix="1" applyFont="1" applyFill="1" applyBorder="1" applyAlignment="1">
      <alignment horizontal="right"/>
    </xf>
    <xf numFmtId="0" fontId="35" fillId="7" borderId="15" xfId="0" applyFont="1" applyFill="1" applyBorder="1"/>
    <xf numFmtId="0" fontId="35" fillId="2" borderId="24" xfId="0" applyFont="1" applyFill="1" applyBorder="1"/>
    <xf numFmtId="0" fontId="35" fillId="2" borderId="25" xfId="0" applyFont="1" applyFill="1" applyBorder="1"/>
    <xf numFmtId="0" fontId="35" fillId="2" borderId="15" xfId="0" applyFont="1" applyFill="1" applyBorder="1"/>
    <xf numFmtId="0" fontId="8" fillId="0" borderId="44" xfId="0" applyFont="1" applyBorder="1" applyAlignment="1">
      <alignment horizontal="center" vertical="center"/>
    </xf>
    <xf numFmtId="0" fontId="16" fillId="0" borderId="0" xfId="9" applyFont="1">
      <alignment vertical="center"/>
    </xf>
    <xf numFmtId="0" fontId="35" fillId="7" borderId="25" xfId="0" applyFont="1" applyFill="1" applyBorder="1" applyAlignment="1">
      <alignment vertical="center"/>
    </xf>
    <xf numFmtId="0" fontId="35" fillId="7" borderId="25" xfId="0" applyFont="1" applyFill="1" applyBorder="1"/>
    <xf numFmtId="0" fontId="35" fillId="0" borderId="20" xfId="0" applyFont="1" applyBorder="1"/>
    <xf numFmtId="0" fontId="13" fillId="0" borderId="14" xfId="9" applyBorder="1">
      <alignment vertical="center"/>
    </xf>
    <xf numFmtId="0" fontId="8" fillId="0" borderId="46" xfId="0" applyFont="1" applyBorder="1"/>
    <xf numFmtId="0" fontId="8" fillId="0" borderId="46" xfId="0" applyFont="1" applyBorder="1" applyAlignment="1">
      <alignment vertical="center"/>
    </xf>
    <xf numFmtId="38" fontId="8" fillId="9" borderId="19" xfId="0" applyNumberFormat="1" applyFont="1" applyFill="1" applyBorder="1"/>
    <xf numFmtId="38" fontId="8" fillId="9" borderId="14" xfId="0" applyNumberFormat="1" applyFont="1" applyFill="1" applyBorder="1"/>
    <xf numFmtId="3" fontId="8" fillId="9" borderId="14" xfId="0" applyNumberFormat="1" applyFont="1" applyFill="1" applyBorder="1"/>
    <xf numFmtId="38" fontId="35" fillId="2" borderId="25" xfId="1" applyFont="1" applyFill="1" applyBorder="1" applyAlignment="1">
      <alignment horizontal="right"/>
    </xf>
    <xf numFmtId="38" fontId="35" fillId="2" borderId="15" xfId="1" applyFont="1" applyFill="1" applyBorder="1" applyAlignment="1">
      <alignment horizontal="right"/>
    </xf>
    <xf numFmtId="38" fontId="35" fillId="2" borderId="0" xfId="1" applyFont="1" applyFill="1" applyAlignment="1">
      <alignment horizontal="right"/>
    </xf>
    <xf numFmtId="38" fontId="35" fillId="2" borderId="6" xfId="1" applyFont="1" applyFill="1" applyBorder="1" applyAlignment="1">
      <alignment horizontal="right"/>
    </xf>
    <xf numFmtId="38" fontId="35" fillId="2" borderId="1" xfId="1" applyFont="1" applyFill="1" applyBorder="1" applyAlignment="1">
      <alignment horizontal="right"/>
    </xf>
    <xf numFmtId="38" fontId="35" fillId="2" borderId="3" xfId="1" applyFont="1" applyFill="1" applyBorder="1" applyAlignment="1">
      <alignment horizontal="right"/>
    </xf>
    <xf numFmtId="38" fontId="35" fillId="2" borderId="24" xfId="1" applyFont="1" applyFill="1" applyBorder="1" applyAlignment="1">
      <alignment horizontal="right"/>
    </xf>
    <xf numFmtId="38" fontId="35" fillId="2" borderId="45" xfId="1" applyFont="1" applyFill="1" applyBorder="1" applyAlignment="1">
      <alignment horizontal="right"/>
    </xf>
    <xf numFmtId="38" fontId="35" fillId="2" borderId="20" xfId="1" applyFont="1" applyFill="1" applyBorder="1" applyAlignment="1">
      <alignment horizontal="right"/>
    </xf>
    <xf numFmtId="0" fontId="35" fillId="0" borderId="25" xfId="0" applyFont="1" applyBorder="1" applyAlignment="1">
      <alignment vertical="center"/>
    </xf>
    <xf numFmtId="0" fontId="35" fillId="0" borderId="25" xfId="0" applyFont="1" applyBorder="1"/>
    <xf numFmtId="0" fontId="35" fillId="0" borderId="15" xfId="0" applyFont="1" applyBorder="1"/>
    <xf numFmtId="38" fontId="8" fillId="0" borderId="0" xfId="1" applyFont="1" applyAlignment="1"/>
    <xf numFmtId="0" fontId="35" fillId="0" borderId="24" xfId="0" applyFont="1" applyBorder="1" applyAlignment="1">
      <alignment vertical="center"/>
    </xf>
    <xf numFmtId="0" fontId="35" fillId="0" borderId="45" xfId="0" applyFont="1" applyBorder="1" applyAlignment="1">
      <alignment vertical="center"/>
    </xf>
    <xf numFmtId="0" fontId="35" fillId="0" borderId="20" xfId="0" applyFont="1" applyBorder="1" applyAlignment="1">
      <alignment vertical="center"/>
    </xf>
    <xf numFmtId="0" fontId="17" fillId="4" borderId="21" xfId="0" applyFont="1" applyFill="1" applyBorder="1" applyAlignment="1">
      <alignment horizontal="center"/>
    </xf>
    <xf numFmtId="38" fontId="8" fillId="0" borderId="20" xfId="3" applyFont="1" applyBorder="1" applyAlignment="1" applyProtection="1">
      <alignment horizontal="left" vertical="center"/>
    </xf>
    <xf numFmtId="38" fontId="8" fillId="0" borderId="3" xfId="3" applyFont="1" applyBorder="1" applyAlignment="1" applyProtection="1">
      <alignment horizontal="left" vertical="center"/>
    </xf>
    <xf numFmtId="38" fontId="8" fillId="0" borderId="24" xfId="3" applyFont="1" applyBorder="1" applyAlignment="1" applyProtection="1">
      <alignment horizontal="left" vertical="center"/>
    </xf>
    <xf numFmtId="38" fontId="8" fillId="0" borderId="15" xfId="3" applyFont="1" applyBorder="1" applyAlignment="1" applyProtection="1">
      <alignment horizontal="left" vertical="center"/>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8" fillId="0" borderId="15" xfId="12" applyFont="1" applyBorder="1" applyAlignment="1">
      <alignment horizontal="center" vertical="center" wrapText="1"/>
    </xf>
    <xf numFmtId="0" fontId="8" fillId="0" borderId="6" xfId="12" applyFont="1" applyBorder="1" applyAlignment="1">
      <alignment horizontal="center" vertical="center" wrapText="1"/>
    </xf>
    <xf numFmtId="0" fontId="8" fillId="0" borderId="13" xfId="12" applyFont="1" applyBorder="1" applyAlignment="1">
      <alignment horizontal="center" vertical="center"/>
    </xf>
    <xf numFmtId="0" fontId="8" fillId="0" borderId="12" xfId="12" applyFont="1" applyBorder="1" applyAlignment="1">
      <alignment horizontal="center" vertical="center"/>
    </xf>
    <xf numFmtId="0" fontId="8" fillId="0" borderId="15" xfId="12" applyFont="1" applyBorder="1" applyAlignment="1">
      <alignment vertical="center" wrapText="1"/>
    </xf>
    <xf numFmtId="0" fontId="8" fillId="0" borderId="6" xfId="12" applyFont="1" applyBorder="1" applyAlignment="1">
      <alignment vertical="center" wrapText="1"/>
    </xf>
    <xf numFmtId="0" fontId="8" fillId="0" borderId="13" xfId="12" applyFont="1" applyBorder="1" applyAlignment="1">
      <alignment horizontal="center" vertical="center" wrapText="1"/>
    </xf>
    <xf numFmtId="0" fontId="8" fillId="0" borderId="12" xfId="12" applyFont="1" applyBorder="1" applyAlignment="1">
      <alignment horizontal="center" vertical="center" wrapText="1"/>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13" fillId="0" borderId="14" xfId="5" applyFont="1" applyBorder="1" applyAlignment="1" applyProtection="1">
      <alignment vertical="center" wrapText="1"/>
    </xf>
    <xf numFmtId="0" fontId="13" fillId="0" borderId="14" xfId="4" applyFont="1" applyBorder="1" applyAlignment="1">
      <alignment vertical="center" wrapText="1"/>
    </xf>
    <xf numFmtId="0" fontId="8" fillId="0" borderId="20" xfId="0" applyFont="1" applyBorder="1" applyAlignment="1">
      <alignment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0" borderId="22" xfId="0" applyFont="1" applyBorder="1" applyAlignment="1">
      <alignment vertical="center" wrapText="1"/>
    </xf>
    <xf numFmtId="0" fontId="8" fillId="0" borderId="21" xfId="0" applyFont="1" applyBorder="1" applyAlignment="1">
      <alignment vertical="center" wrapText="1"/>
    </xf>
    <xf numFmtId="0" fontId="13" fillId="0" borderId="10" xfId="0" applyFont="1" applyBorder="1" applyAlignment="1">
      <alignment horizontal="center" vertical="center" wrapText="1"/>
    </xf>
    <xf numFmtId="0" fontId="13" fillId="0" borderId="21" xfId="0" applyFont="1" applyBorder="1" applyAlignment="1">
      <alignment horizontal="center" vertical="center" wrapText="1"/>
    </xf>
    <xf numFmtId="0" fontId="27" fillId="0" borderId="12" xfId="0" applyFont="1" applyBorder="1" applyAlignment="1">
      <alignment horizontal="center" wrapText="1"/>
    </xf>
    <xf numFmtId="0" fontId="27" fillId="0" borderId="19" xfId="0" applyFont="1" applyBorder="1" applyAlignment="1">
      <alignment horizont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3"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0" fontId="13" fillId="0" borderId="10" xfId="0" quotePrefix="1" applyFont="1" applyBorder="1" applyAlignment="1">
      <alignment horizontal="center" vertic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0" borderId="17" xfId="3" applyFont="1" applyBorder="1" applyAlignment="1" applyProtection="1">
      <alignment horizontal="lef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3" xfId="0" applyFont="1" applyBorder="1" applyAlignment="1">
      <alignment horizontal="center"/>
    </xf>
    <xf numFmtId="0" fontId="13" fillId="0" borderId="12" xfId="0" applyFont="1" applyBorder="1" applyAlignment="1">
      <alignment horizontal="center"/>
    </xf>
    <xf numFmtId="0" fontId="8" fillId="0" borderId="23" xfId="0" applyFont="1" applyBorder="1" applyAlignment="1">
      <alignment vertical="center" wrapText="1"/>
    </xf>
    <xf numFmtId="0" fontId="13" fillId="0" borderId="14" xfId="0" applyFont="1" applyBorder="1" applyAlignment="1">
      <alignment horizont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8" fillId="0" borderId="22" xfId="0" applyFont="1" applyBorder="1"/>
    <xf numFmtId="0" fontId="8" fillId="0" borderId="44" xfId="0" applyFont="1" applyBorder="1"/>
    <xf numFmtId="0" fontId="8" fillId="0" borderId="21" xfId="0" applyFont="1" applyBorder="1"/>
    <xf numFmtId="0" fontId="8" fillId="0" borderId="44"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23" xfId="0" applyFont="1" applyBorder="1"/>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22" xfId="12" applyFont="1" applyBorder="1" applyAlignment="1">
      <alignment vertical="center"/>
    </xf>
    <xf numFmtId="0" fontId="8" fillId="0" borderId="21"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13" fillId="0" borderId="19" xfId="0" applyFont="1" applyBorder="1" applyAlignment="1">
      <alignment horizontal="center"/>
    </xf>
    <xf numFmtId="0" fontId="8" fillId="0" borderId="13" xfId="0" applyFont="1" applyBorder="1" applyAlignment="1">
      <alignment wrapText="1"/>
    </xf>
    <xf numFmtId="0" fontId="13" fillId="0" borderId="15" xfId="0" applyFont="1" applyBorder="1" applyAlignment="1">
      <alignment vertical="center" wrapText="1"/>
    </xf>
    <xf numFmtId="0" fontId="13" fillId="0" borderId="6" xfId="0" applyFont="1" applyBorder="1" applyAlignment="1">
      <alignment vertical="center" wrapText="1"/>
    </xf>
    <xf numFmtId="0" fontId="13" fillId="0" borderId="25" xfId="0" applyFont="1" applyBorder="1" applyAlignment="1">
      <alignment horizontal="center" vertical="center" wrapText="1"/>
    </xf>
    <xf numFmtId="0" fontId="10" fillId="0" borderId="0" xfId="0" applyFont="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0" fontId="8" fillId="0" borderId="14" xfId="0" applyFont="1" applyBorder="1" applyAlignment="1">
      <alignment vertical="center" wrapText="1"/>
    </xf>
    <xf numFmtId="0" fontId="8" fillId="0" borderId="13" xfId="0" applyFont="1" applyBorder="1"/>
    <xf numFmtId="0" fontId="8" fillId="0" borderId="19" xfId="0" applyFont="1" applyBorder="1"/>
    <xf numFmtId="0" fontId="13" fillId="0" borderId="19" xfId="0" applyFont="1" applyBorder="1" applyAlignment="1">
      <alignment horizontal="center" vertical="center"/>
    </xf>
    <xf numFmtId="0" fontId="13" fillId="7" borderId="13" xfId="0" applyFont="1" applyFill="1" applyBorder="1" applyAlignment="1">
      <alignment horizontal="center" vertical="center"/>
    </xf>
    <xf numFmtId="0" fontId="13" fillId="7" borderId="19" xfId="0" applyFont="1" applyFill="1" applyBorder="1" applyAlignment="1">
      <alignment horizontal="center" vertic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24"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25" xfId="0" applyFont="1" applyBorder="1" applyAlignment="1">
      <alignment horizontal="center" vertical="center"/>
    </xf>
    <xf numFmtId="0" fontId="8" fillId="0" borderId="31"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0" fontId="8" fillId="0" borderId="23" xfId="0" applyFont="1" applyBorder="1" applyAlignment="1">
      <alignment horizontal="left"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0" xfId="0" applyFont="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6" xfId="0" applyFont="1" applyBorder="1"/>
    <xf numFmtId="0" fontId="8" fillId="0" borderId="6"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4" xfId="0" applyFont="1" applyBorder="1"/>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1236</xdr:colOff>
      <xdr:row>26</xdr:row>
      <xdr:rowOff>155864</xdr:rowOff>
    </xdr:from>
    <xdr:to>
      <xdr:col>19</xdr:col>
      <xdr:colOff>290445</xdr:colOff>
      <xdr:row>27</xdr:row>
      <xdr:rowOff>168813</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9976509" y="6459682"/>
          <a:ext cx="4757300" cy="25540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22</xdr:col>
      <xdr:colOff>212911</xdr:colOff>
      <xdr:row>43</xdr:row>
      <xdr:rowOff>123264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788846" y="9753852"/>
          <a:ext cx="6459683" cy="97017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11</xdr:col>
      <xdr:colOff>610013</xdr:colOff>
      <xdr:row>21</xdr:row>
      <xdr:rowOff>187682</xdr:rowOff>
    </xdr:from>
    <xdr:to>
      <xdr:col>17</xdr:col>
      <xdr:colOff>370934</xdr:colOff>
      <xdr:row>23</xdr:row>
      <xdr:rowOff>66454</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8732240" y="5279227"/>
          <a:ext cx="4021194"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93</xdr:row>
      <xdr:rowOff>1</xdr:rowOff>
    </xdr:from>
    <xdr:to>
      <xdr:col>14</xdr:col>
      <xdr:colOff>69273</xdr:colOff>
      <xdr:row>94</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sheetData sheetId="2">
        <row r="57">
          <cell r="H57" t="e">
            <v>#DIV/0!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354" t="s">
        <v>341</v>
      </c>
      <c r="C2" s="1" t="s">
        <v>343</v>
      </c>
    </row>
    <row r="3" spans="2:3">
      <c r="B3" s="354"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4" t="s">
        <v>341</v>
      </c>
      <c r="C2" s="238" t="s">
        <v>347</v>
      </c>
      <c r="D2" s="41"/>
      <c r="E2" s="41"/>
      <c r="F2" s="228"/>
    </row>
    <row r="3" spans="2:60">
      <c r="B3" s="354" t="s">
        <v>342</v>
      </c>
      <c r="C3" s="238" t="s">
        <v>348</v>
      </c>
      <c r="D3" s="41"/>
      <c r="E3" s="41"/>
      <c r="F3" s="228"/>
    </row>
    <row r="4" spans="2:60">
      <c r="C4" s="355"/>
    </row>
    <row r="5" spans="2:6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5"/>
    </row>
    <row r="7" spans="2:60" s="10" customFormat="1">
      <c r="B7" s="167" t="s">
        <v>1018</v>
      </c>
      <c r="C7" s="231"/>
      <c r="D7" s="167" t="s">
        <v>475</v>
      </c>
      <c r="E7" s="167" t="s">
        <v>476</v>
      </c>
    </row>
    <row r="8" spans="2:60" s="10" customFormat="1">
      <c r="B8" s="167" t="s">
        <v>1018</v>
      </c>
      <c r="C8" s="231"/>
      <c r="D8" s="167" t="s">
        <v>801</v>
      </c>
      <c r="E8" s="167" t="s">
        <v>1349</v>
      </c>
    </row>
    <row r="9" spans="2:60" s="10" customFormat="1">
      <c r="B9" s="167" t="s">
        <v>1018</v>
      </c>
      <c r="C9" s="231"/>
      <c r="D9" s="167" t="s">
        <v>997</v>
      </c>
      <c r="E9" s="167" t="s">
        <v>998</v>
      </c>
    </row>
    <row r="10" spans="2:60" s="10" customFormat="1"/>
    <row r="11" spans="2:60">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1018</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1018</v>
      </c>
      <c r="C21" s="231"/>
      <c r="D21" s="167" t="s">
        <v>802</v>
      </c>
      <c r="E21" s="10"/>
      <c r="F21" s="10"/>
      <c r="G21" s="10"/>
      <c r="H21" s="10"/>
      <c r="I21" s="10"/>
    </row>
    <row r="22" spans="2:40">
      <c r="B22" s="10"/>
      <c r="C22" s="231"/>
      <c r="D22" s="10"/>
      <c r="E22" s="10"/>
      <c r="F22" s="10"/>
      <c r="G22" s="10"/>
      <c r="H22" s="10"/>
      <c r="I22" s="10"/>
    </row>
    <row r="23" spans="2:40">
      <c r="B23" s="10"/>
      <c r="C23" s="231"/>
      <c r="D23" s="10"/>
      <c r="E23" s="216" t="s">
        <v>224</v>
      </c>
      <c r="F23" s="217" t="s">
        <v>803</v>
      </c>
      <c r="G23" s="218"/>
      <c r="H23" s="219"/>
      <c r="I23" s="10"/>
    </row>
    <row r="24" spans="2:40">
      <c r="C24" s="231"/>
    </row>
    <row r="25" spans="2:40">
      <c r="C25" s="231"/>
      <c r="F25" s="1" t="s">
        <v>1348</v>
      </c>
    </row>
    <row r="26" spans="2:40">
      <c r="C26" s="231"/>
      <c r="F26" s="222"/>
    </row>
    <row r="27" spans="2:40">
      <c r="C27" s="231"/>
    </row>
    <row r="29" spans="2:40">
      <c r="B29" s="167" t="s">
        <v>1018</v>
      </c>
      <c r="C29" s="231"/>
      <c r="D29" s="167" t="s">
        <v>997</v>
      </c>
    </row>
    <row r="30" spans="2:40">
      <c r="C30" s="231"/>
      <c r="D30" s="10"/>
    </row>
    <row r="31" spans="2:40">
      <c r="C31" s="231"/>
      <c r="D31" s="10"/>
      <c r="E31" s="216" t="s">
        <v>224</v>
      </c>
      <c r="F31" s="217" t="s">
        <v>998</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1347</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7" t="s">
        <v>172</v>
      </c>
      <c r="G35" s="528" t="s">
        <v>166</v>
      </c>
      <c r="H35" s="529" t="s">
        <v>171</v>
      </c>
      <c r="I35" s="530" t="s">
        <v>170</v>
      </c>
      <c r="K35" s="527" t="s">
        <v>172</v>
      </c>
      <c r="L35" s="528" t="s">
        <v>166</v>
      </c>
      <c r="M35" s="529" t="s">
        <v>171</v>
      </c>
      <c r="N35" s="530" t="s">
        <v>170</v>
      </c>
      <c r="P35" s="527" t="s">
        <v>172</v>
      </c>
      <c r="Q35" s="528" t="s">
        <v>166</v>
      </c>
      <c r="R35" s="529" t="s">
        <v>171</v>
      </c>
      <c r="S35" s="530" t="s">
        <v>170</v>
      </c>
      <c r="U35" s="527" t="s">
        <v>172</v>
      </c>
      <c r="V35" s="528" t="s">
        <v>166</v>
      </c>
      <c r="W35" s="529" t="s">
        <v>171</v>
      </c>
      <c r="X35" s="530" t="s">
        <v>170</v>
      </c>
      <c r="Z35" s="527" t="s">
        <v>172</v>
      </c>
      <c r="AA35" s="528" t="s">
        <v>166</v>
      </c>
      <c r="AB35" s="529" t="s">
        <v>171</v>
      </c>
      <c r="AC35" s="530" t="s">
        <v>170</v>
      </c>
      <c r="AE35" s="527" t="s">
        <v>172</v>
      </c>
      <c r="AF35" s="528" t="s">
        <v>166</v>
      </c>
      <c r="AG35" s="529" t="s">
        <v>171</v>
      </c>
      <c r="AH35" s="530" t="s">
        <v>170</v>
      </c>
      <c r="AJ35" s="527" t="s">
        <v>172</v>
      </c>
      <c r="AK35" s="528" t="s">
        <v>166</v>
      </c>
      <c r="AL35" s="529" t="s">
        <v>171</v>
      </c>
      <c r="AM35" s="530" t="s">
        <v>170</v>
      </c>
      <c r="AN35" s="10"/>
    </row>
    <row r="36" spans="3:40">
      <c r="C36" s="231"/>
      <c r="F36" s="531" t="s">
        <v>169</v>
      </c>
      <c r="G36" s="427"/>
      <c r="H36" s="427"/>
      <c r="I36" s="428"/>
      <c r="K36" s="532" t="s">
        <v>999</v>
      </c>
      <c r="L36" s="431"/>
      <c r="M36" s="427"/>
      <c r="N36" s="428"/>
      <c r="P36" s="532" t="s">
        <v>999</v>
      </c>
      <c r="Q36" s="431"/>
      <c r="R36" s="427"/>
      <c r="S36" s="428"/>
      <c r="U36" s="532" t="s">
        <v>999</v>
      </c>
      <c r="V36" s="431"/>
      <c r="W36" s="427"/>
      <c r="X36" s="428"/>
      <c r="Z36" s="532" t="s">
        <v>999</v>
      </c>
      <c r="AA36" s="431"/>
      <c r="AB36" s="427"/>
      <c r="AC36" s="428"/>
      <c r="AE36" s="532" t="s">
        <v>999</v>
      </c>
      <c r="AF36" s="431"/>
      <c r="AG36" s="427"/>
      <c r="AH36" s="428"/>
      <c r="AJ36" s="532" t="s">
        <v>999</v>
      </c>
      <c r="AK36" s="431"/>
      <c r="AL36" s="427"/>
      <c r="AM36" s="428"/>
      <c r="AN36" s="10"/>
    </row>
    <row r="37" spans="3:40">
      <c r="C37" s="231"/>
      <c r="F37" s="522" t="s">
        <v>537</v>
      </c>
      <c r="G37" s="410"/>
      <c r="H37" s="466"/>
      <c r="I37" s="429"/>
      <c r="K37" s="522" t="s">
        <v>1000</v>
      </c>
      <c r="L37" s="398"/>
      <c r="M37" s="466"/>
      <c r="N37" s="429"/>
      <c r="P37" s="522" t="s">
        <v>1000</v>
      </c>
      <c r="Q37" s="398"/>
      <c r="R37" s="466"/>
      <c r="S37" s="429"/>
      <c r="U37" s="522" t="s">
        <v>1000</v>
      </c>
      <c r="V37" s="398"/>
      <c r="W37" s="466"/>
      <c r="X37" s="429"/>
      <c r="Z37" s="522" t="s">
        <v>1000</v>
      </c>
      <c r="AA37" s="398"/>
      <c r="AB37" s="466"/>
      <c r="AC37" s="429"/>
      <c r="AE37" s="522" t="s">
        <v>1000</v>
      </c>
      <c r="AF37" s="398"/>
      <c r="AG37" s="466"/>
      <c r="AH37" s="429"/>
      <c r="AJ37" s="522" t="s">
        <v>1000</v>
      </c>
      <c r="AK37" s="398"/>
      <c r="AL37" s="466"/>
      <c r="AM37" s="429"/>
      <c r="AN37" s="10"/>
    </row>
    <row r="38" spans="3:40">
      <c r="C38" s="231"/>
      <c r="F38" s="533" t="s">
        <v>523</v>
      </c>
      <c r="G38" s="398"/>
      <c r="H38" s="466"/>
      <c r="I38" s="429"/>
      <c r="K38" s="534" t="s">
        <v>1001</v>
      </c>
      <c r="L38" s="398"/>
      <c r="M38" s="466"/>
      <c r="N38" s="429"/>
      <c r="P38" s="534" t="s">
        <v>1001</v>
      </c>
      <c r="Q38" s="398"/>
      <c r="R38" s="466"/>
      <c r="S38" s="429"/>
      <c r="U38" s="534" t="s">
        <v>1001</v>
      </c>
      <c r="V38" s="398"/>
      <c r="W38" s="466"/>
      <c r="X38" s="429"/>
      <c r="Z38" s="534" t="s">
        <v>1001</v>
      </c>
      <c r="AA38" s="398"/>
      <c r="AB38" s="466"/>
      <c r="AC38" s="429"/>
      <c r="AE38" s="534" t="s">
        <v>1001</v>
      </c>
      <c r="AF38" s="398"/>
      <c r="AG38" s="466"/>
      <c r="AH38" s="429"/>
      <c r="AJ38" s="534" t="s">
        <v>1001</v>
      </c>
      <c r="AK38" s="398"/>
      <c r="AL38" s="466"/>
      <c r="AM38" s="429"/>
      <c r="AN38" s="10"/>
    </row>
    <row r="39" spans="3:40">
      <c r="C39" s="231"/>
      <c r="F39" s="533" t="s">
        <v>524</v>
      </c>
      <c r="G39" s="398"/>
      <c r="H39" s="466"/>
      <c r="I39" s="429"/>
      <c r="K39" s="534" t="s">
        <v>1002</v>
      </c>
      <c r="L39" s="398"/>
      <c r="M39" s="466"/>
      <c r="N39" s="429"/>
      <c r="P39" s="534" t="s">
        <v>1002</v>
      </c>
      <c r="Q39" s="398"/>
      <c r="R39" s="466"/>
      <c r="S39" s="429"/>
      <c r="U39" s="534" t="s">
        <v>1002</v>
      </c>
      <c r="V39" s="398"/>
      <c r="W39" s="466"/>
      <c r="X39" s="429"/>
      <c r="Z39" s="534" t="s">
        <v>1002</v>
      </c>
      <c r="AA39" s="398"/>
      <c r="AB39" s="466"/>
      <c r="AC39" s="429"/>
      <c r="AE39" s="534" t="s">
        <v>1002</v>
      </c>
      <c r="AF39" s="398"/>
      <c r="AG39" s="466"/>
      <c r="AH39" s="429"/>
      <c r="AJ39" s="534" t="s">
        <v>1002</v>
      </c>
      <c r="AK39" s="398"/>
      <c r="AL39" s="466"/>
      <c r="AM39" s="429"/>
      <c r="AN39" s="10"/>
    </row>
    <row r="40" spans="3:40">
      <c r="C40" s="231"/>
      <c r="F40" s="533" t="s">
        <v>525</v>
      </c>
      <c r="G40" s="398"/>
      <c r="H40" s="466"/>
      <c r="I40" s="429"/>
      <c r="K40" s="534" t="s">
        <v>1003</v>
      </c>
      <c r="L40" s="398"/>
      <c r="M40" s="466"/>
      <c r="N40" s="429"/>
      <c r="P40" s="534" t="s">
        <v>1003</v>
      </c>
      <c r="Q40" s="398"/>
      <c r="R40" s="466"/>
      <c r="S40" s="429"/>
      <c r="U40" s="534" t="s">
        <v>1003</v>
      </c>
      <c r="V40" s="398"/>
      <c r="W40" s="466"/>
      <c r="X40" s="429"/>
      <c r="Z40" s="534" t="s">
        <v>1003</v>
      </c>
      <c r="AA40" s="398"/>
      <c r="AB40" s="466"/>
      <c r="AC40" s="429"/>
      <c r="AE40" s="534" t="s">
        <v>1003</v>
      </c>
      <c r="AF40" s="398"/>
      <c r="AG40" s="466"/>
      <c r="AH40" s="429"/>
      <c r="AJ40" s="534" t="s">
        <v>1003</v>
      </c>
      <c r="AK40" s="398"/>
      <c r="AL40" s="466"/>
      <c r="AM40" s="429"/>
      <c r="AN40" s="10"/>
    </row>
    <row r="41" spans="3:40">
      <c r="C41" s="231"/>
      <c r="F41" s="533" t="s">
        <v>526</v>
      </c>
      <c r="G41" s="398"/>
      <c r="H41" s="466"/>
      <c r="I41" s="429"/>
      <c r="K41" s="534" t="s">
        <v>1004</v>
      </c>
      <c r="L41" s="398"/>
      <c r="M41" s="466"/>
      <c r="N41" s="429"/>
      <c r="P41" s="534" t="s">
        <v>1004</v>
      </c>
      <c r="Q41" s="398"/>
      <c r="R41" s="466"/>
      <c r="S41" s="429"/>
      <c r="U41" s="534" t="s">
        <v>1004</v>
      </c>
      <c r="V41" s="398"/>
      <c r="W41" s="466"/>
      <c r="X41" s="429"/>
      <c r="Z41" s="534" t="s">
        <v>1004</v>
      </c>
      <c r="AA41" s="398"/>
      <c r="AB41" s="466"/>
      <c r="AC41" s="429"/>
      <c r="AE41" s="534" t="s">
        <v>1004</v>
      </c>
      <c r="AF41" s="398"/>
      <c r="AG41" s="466"/>
      <c r="AH41" s="429"/>
      <c r="AJ41" s="534" t="s">
        <v>1004</v>
      </c>
      <c r="AK41" s="398"/>
      <c r="AL41" s="466"/>
      <c r="AM41" s="429"/>
      <c r="AN41" s="10"/>
    </row>
    <row r="42" spans="3:40">
      <c r="C42" s="231"/>
      <c r="F42" s="533" t="s">
        <v>527</v>
      </c>
      <c r="G42" s="398"/>
      <c r="H42" s="466"/>
      <c r="I42" s="429"/>
      <c r="K42" s="534" t="s">
        <v>1005</v>
      </c>
      <c r="L42" s="398"/>
      <c r="M42" s="466"/>
      <c r="N42" s="429"/>
      <c r="P42" s="534" t="s">
        <v>1005</v>
      </c>
      <c r="Q42" s="398"/>
      <c r="R42" s="466"/>
      <c r="S42" s="429"/>
      <c r="U42" s="534" t="s">
        <v>1005</v>
      </c>
      <c r="V42" s="398"/>
      <c r="W42" s="466"/>
      <c r="X42" s="429"/>
      <c r="Z42" s="534" t="s">
        <v>1005</v>
      </c>
      <c r="AA42" s="398"/>
      <c r="AB42" s="466"/>
      <c r="AC42" s="429"/>
      <c r="AE42" s="534" t="s">
        <v>1005</v>
      </c>
      <c r="AF42" s="398"/>
      <c r="AG42" s="466"/>
      <c r="AH42" s="429"/>
      <c r="AJ42" s="534" t="s">
        <v>1005</v>
      </c>
      <c r="AK42" s="398"/>
      <c r="AL42" s="466"/>
      <c r="AM42" s="429"/>
      <c r="AN42" s="10"/>
    </row>
    <row r="43" spans="3:40">
      <c r="C43" s="231"/>
      <c r="F43" s="533" t="s">
        <v>528</v>
      </c>
      <c r="G43" s="398"/>
      <c r="H43" s="466"/>
      <c r="I43" s="429"/>
      <c r="K43" s="534" t="s">
        <v>1006</v>
      </c>
      <c r="L43" s="398"/>
      <c r="M43" s="466"/>
      <c r="N43" s="429"/>
      <c r="P43" s="534" t="s">
        <v>1006</v>
      </c>
      <c r="Q43" s="398"/>
      <c r="R43" s="466"/>
      <c r="S43" s="429"/>
      <c r="U43" s="534" t="s">
        <v>1006</v>
      </c>
      <c r="V43" s="398"/>
      <c r="W43" s="466"/>
      <c r="X43" s="429"/>
      <c r="Z43" s="534" t="s">
        <v>1006</v>
      </c>
      <c r="AA43" s="398"/>
      <c r="AB43" s="466"/>
      <c r="AC43" s="429"/>
      <c r="AE43" s="534" t="s">
        <v>1006</v>
      </c>
      <c r="AF43" s="398"/>
      <c r="AG43" s="466"/>
      <c r="AH43" s="429"/>
      <c r="AJ43" s="534" t="s">
        <v>1006</v>
      </c>
      <c r="AK43" s="398"/>
      <c r="AL43" s="466"/>
      <c r="AM43" s="429"/>
      <c r="AN43" s="10"/>
    </row>
    <row r="44" spans="3:40">
      <c r="C44" s="231"/>
      <c r="F44" s="533" t="s">
        <v>529</v>
      </c>
      <c r="G44" s="398"/>
      <c r="H44" s="466"/>
      <c r="I44" s="429"/>
      <c r="K44" s="534" t="s">
        <v>1007</v>
      </c>
      <c r="L44" s="398"/>
      <c r="M44" s="466"/>
      <c r="N44" s="429"/>
      <c r="P44" s="534" t="s">
        <v>1007</v>
      </c>
      <c r="Q44" s="398"/>
      <c r="R44" s="466"/>
      <c r="S44" s="429"/>
      <c r="U44" s="534" t="s">
        <v>1007</v>
      </c>
      <c r="V44" s="398"/>
      <c r="W44" s="466"/>
      <c r="X44" s="429"/>
      <c r="Z44" s="534" t="s">
        <v>1007</v>
      </c>
      <c r="AA44" s="398"/>
      <c r="AB44" s="466"/>
      <c r="AC44" s="429"/>
      <c r="AE44" s="534" t="s">
        <v>1007</v>
      </c>
      <c r="AF44" s="398"/>
      <c r="AG44" s="466"/>
      <c r="AH44" s="429"/>
      <c r="AJ44" s="534" t="s">
        <v>1007</v>
      </c>
      <c r="AK44" s="398"/>
      <c r="AL44" s="466"/>
      <c r="AM44" s="429"/>
      <c r="AN44" s="10"/>
    </row>
    <row r="45" spans="3:40">
      <c r="C45" s="231"/>
      <c r="F45" s="533" t="s">
        <v>530</v>
      </c>
      <c r="G45" s="398"/>
      <c r="H45" s="466"/>
      <c r="I45" s="429"/>
      <c r="K45" s="534" t="s">
        <v>1008</v>
      </c>
      <c r="L45" s="398"/>
      <c r="M45" s="466"/>
      <c r="N45" s="429"/>
      <c r="P45" s="534" t="s">
        <v>1008</v>
      </c>
      <c r="Q45" s="398"/>
      <c r="R45" s="466"/>
      <c r="S45" s="429"/>
      <c r="U45" s="534" t="s">
        <v>1008</v>
      </c>
      <c r="V45" s="398"/>
      <c r="W45" s="466"/>
      <c r="X45" s="429"/>
      <c r="Z45" s="534" t="s">
        <v>1008</v>
      </c>
      <c r="AA45" s="398"/>
      <c r="AB45" s="466"/>
      <c r="AC45" s="429"/>
      <c r="AE45" s="534" t="s">
        <v>1008</v>
      </c>
      <c r="AF45" s="398"/>
      <c r="AG45" s="466"/>
      <c r="AH45" s="429"/>
      <c r="AJ45" s="534" t="s">
        <v>1008</v>
      </c>
      <c r="AK45" s="398"/>
      <c r="AL45" s="466"/>
      <c r="AM45" s="429"/>
      <c r="AN45" s="10"/>
    </row>
    <row r="46" spans="3:40">
      <c r="C46" s="231"/>
      <c r="F46" s="533" t="s">
        <v>531</v>
      </c>
      <c r="G46" s="398"/>
      <c r="H46" s="466"/>
      <c r="I46" s="429"/>
      <c r="K46" s="534" t="s">
        <v>1009</v>
      </c>
      <c r="L46" s="398"/>
      <c r="M46" s="466"/>
      <c r="N46" s="429"/>
      <c r="P46" s="534" t="s">
        <v>1009</v>
      </c>
      <c r="Q46" s="398"/>
      <c r="R46" s="466"/>
      <c r="S46" s="429"/>
      <c r="U46" s="534" t="s">
        <v>1009</v>
      </c>
      <c r="V46" s="398"/>
      <c r="W46" s="466"/>
      <c r="X46" s="429"/>
      <c r="Z46" s="534" t="s">
        <v>1009</v>
      </c>
      <c r="AA46" s="398"/>
      <c r="AB46" s="466"/>
      <c r="AC46" s="429"/>
      <c r="AE46" s="534" t="s">
        <v>1009</v>
      </c>
      <c r="AF46" s="398"/>
      <c r="AG46" s="466"/>
      <c r="AH46" s="429"/>
      <c r="AJ46" s="534" t="s">
        <v>1009</v>
      </c>
      <c r="AK46" s="398"/>
      <c r="AL46" s="466"/>
      <c r="AM46" s="429"/>
      <c r="AN46" s="10"/>
    </row>
    <row r="47" spans="3:40">
      <c r="C47" s="231"/>
      <c r="F47" s="533" t="s">
        <v>532</v>
      </c>
      <c r="G47" s="398"/>
      <c r="H47" s="466"/>
      <c r="I47" s="429"/>
      <c r="K47" s="534" t="s">
        <v>1010</v>
      </c>
      <c r="L47" s="398"/>
      <c r="M47" s="466"/>
      <c r="N47" s="429"/>
      <c r="P47" s="534" t="s">
        <v>1010</v>
      </c>
      <c r="Q47" s="398"/>
      <c r="R47" s="466"/>
      <c r="S47" s="429"/>
      <c r="U47" s="534" t="s">
        <v>1010</v>
      </c>
      <c r="V47" s="398"/>
      <c r="W47" s="466"/>
      <c r="X47" s="429"/>
      <c r="Z47" s="534" t="s">
        <v>1010</v>
      </c>
      <c r="AA47" s="398"/>
      <c r="AB47" s="466"/>
      <c r="AC47" s="429"/>
      <c r="AE47" s="534" t="s">
        <v>1010</v>
      </c>
      <c r="AF47" s="398"/>
      <c r="AG47" s="466"/>
      <c r="AH47" s="429"/>
      <c r="AJ47" s="534" t="s">
        <v>1010</v>
      </c>
      <c r="AK47" s="398"/>
      <c r="AL47" s="466"/>
      <c r="AM47" s="429"/>
      <c r="AN47" s="10"/>
    </row>
    <row r="48" spans="3:40">
      <c r="C48" s="231"/>
      <c r="F48" s="533" t="s">
        <v>533</v>
      </c>
      <c r="G48" s="398"/>
      <c r="H48" s="466"/>
      <c r="I48" s="429"/>
      <c r="K48" s="534" t="s">
        <v>1011</v>
      </c>
      <c r="L48" s="398"/>
      <c r="M48" s="466"/>
      <c r="N48" s="429"/>
      <c r="P48" s="534" t="s">
        <v>1011</v>
      </c>
      <c r="Q48" s="398"/>
      <c r="R48" s="466"/>
      <c r="S48" s="429"/>
      <c r="U48" s="534" t="s">
        <v>1011</v>
      </c>
      <c r="V48" s="398"/>
      <c r="W48" s="466"/>
      <c r="X48" s="429"/>
      <c r="Z48" s="534" t="s">
        <v>1011</v>
      </c>
      <c r="AA48" s="398"/>
      <c r="AB48" s="466"/>
      <c r="AC48" s="429"/>
      <c r="AE48" s="534" t="s">
        <v>1011</v>
      </c>
      <c r="AF48" s="398"/>
      <c r="AG48" s="466"/>
      <c r="AH48" s="429"/>
      <c r="AJ48" s="534" t="s">
        <v>1011</v>
      </c>
      <c r="AK48" s="398"/>
      <c r="AL48" s="466"/>
      <c r="AM48" s="429"/>
      <c r="AN48" s="10"/>
    </row>
    <row r="49" spans="3:40">
      <c r="C49" s="231"/>
      <c r="F49" s="533" t="s">
        <v>534</v>
      </c>
      <c r="G49" s="398"/>
      <c r="H49" s="466"/>
      <c r="I49" s="429"/>
      <c r="K49" s="534" t="s">
        <v>1012</v>
      </c>
      <c r="L49" s="398"/>
      <c r="M49" s="466"/>
      <c r="N49" s="429"/>
      <c r="P49" s="534" t="s">
        <v>1012</v>
      </c>
      <c r="Q49" s="398"/>
      <c r="R49" s="466"/>
      <c r="S49" s="429"/>
      <c r="U49" s="534" t="s">
        <v>1012</v>
      </c>
      <c r="V49" s="398"/>
      <c r="W49" s="466"/>
      <c r="X49" s="429"/>
      <c r="Z49" s="534" t="s">
        <v>1012</v>
      </c>
      <c r="AA49" s="398"/>
      <c r="AB49" s="466"/>
      <c r="AC49" s="429"/>
      <c r="AE49" s="534" t="s">
        <v>1012</v>
      </c>
      <c r="AF49" s="398"/>
      <c r="AG49" s="466"/>
      <c r="AH49" s="429"/>
      <c r="AJ49" s="534" t="s">
        <v>1012</v>
      </c>
      <c r="AK49" s="398"/>
      <c r="AL49" s="466"/>
      <c r="AM49" s="429"/>
      <c r="AN49" s="10"/>
    </row>
    <row r="50" spans="3:40">
      <c r="C50" s="231"/>
      <c r="F50" s="533" t="s">
        <v>535</v>
      </c>
      <c r="G50" s="398"/>
      <c r="H50" s="466"/>
      <c r="I50" s="429"/>
      <c r="K50" s="534" t="s">
        <v>1013</v>
      </c>
      <c r="L50" s="398"/>
      <c r="M50" s="466"/>
      <c r="N50" s="429"/>
      <c r="P50" s="534" t="s">
        <v>1013</v>
      </c>
      <c r="Q50" s="398"/>
      <c r="R50" s="466"/>
      <c r="S50" s="429"/>
      <c r="U50" s="534" t="s">
        <v>1013</v>
      </c>
      <c r="V50" s="398"/>
      <c r="W50" s="466"/>
      <c r="X50" s="429"/>
      <c r="Z50" s="534" t="s">
        <v>1013</v>
      </c>
      <c r="AA50" s="398"/>
      <c r="AB50" s="466"/>
      <c r="AC50" s="429"/>
      <c r="AE50" s="534" t="s">
        <v>1013</v>
      </c>
      <c r="AF50" s="398"/>
      <c r="AG50" s="466"/>
      <c r="AH50" s="429"/>
      <c r="AJ50" s="534" t="s">
        <v>1013</v>
      </c>
      <c r="AK50" s="398"/>
      <c r="AL50" s="466"/>
      <c r="AM50" s="429"/>
      <c r="AN50" s="10"/>
    </row>
    <row r="51" spans="3:40">
      <c r="C51" s="231"/>
      <c r="F51" s="523" t="s">
        <v>536</v>
      </c>
      <c r="G51" s="399"/>
      <c r="H51" s="515"/>
      <c r="I51" s="415"/>
      <c r="K51" s="534" t="s">
        <v>1014</v>
      </c>
      <c r="L51" s="398"/>
      <c r="M51" s="466"/>
      <c r="N51" s="429"/>
      <c r="P51" s="534" t="s">
        <v>1014</v>
      </c>
      <c r="Q51" s="398"/>
      <c r="R51" s="466"/>
      <c r="S51" s="429"/>
      <c r="U51" s="534" t="s">
        <v>1014</v>
      </c>
      <c r="V51" s="398"/>
      <c r="W51" s="466"/>
      <c r="X51" s="429"/>
      <c r="Z51" s="534" t="s">
        <v>1014</v>
      </c>
      <c r="AA51" s="398"/>
      <c r="AB51" s="466"/>
      <c r="AC51" s="429"/>
      <c r="AE51" s="534" t="s">
        <v>1014</v>
      </c>
      <c r="AF51" s="398"/>
      <c r="AG51" s="466"/>
      <c r="AH51" s="429"/>
      <c r="AJ51" s="534" t="s">
        <v>1014</v>
      </c>
      <c r="AK51" s="398"/>
      <c r="AL51" s="466"/>
      <c r="AM51" s="429"/>
      <c r="AN51" s="10"/>
    </row>
    <row r="52" spans="3:40">
      <c r="C52" s="231"/>
      <c r="G52" s="27"/>
      <c r="H52" s="27"/>
      <c r="I52" s="27"/>
      <c r="K52" s="534" t="s">
        <v>1015</v>
      </c>
      <c r="L52" s="398"/>
      <c r="M52" s="466"/>
      <c r="N52" s="429"/>
      <c r="P52" s="534" t="s">
        <v>1015</v>
      </c>
      <c r="Q52" s="398"/>
      <c r="R52" s="466"/>
      <c r="S52" s="429"/>
      <c r="U52" s="534" t="s">
        <v>1015</v>
      </c>
      <c r="V52" s="398"/>
      <c r="W52" s="466"/>
      <c r="X52" s="429"/>
      <c r="Z52" s="534" t="s">
        <v>1015</v>
      </c>
      <c r="AA52" s="398"/>
      <c r="AB52" s="466"/>
      <c r="AC52" s="429"/>
      <c r="AE52" s="534" t="s">
        <v>1015</v>
      </c>
      <c r="AF52" s="398"/>
      <c r="AG52" s="466"/>
      <c r="AH52" s="429"/>
      <c r="AJ52" s="534" t="s">
        <v>1015</v>
      </c>
      <c r="AK52" s="398"/>
      <c r="AL52" s="466"/>
      <c r="AM52" s="429"/>
      <c r="AN52" s="10"/>
    </row>
    <row r="53" spans="3:40">
      <c r="C53" s="231"/>
      <c r="K53" s="535" t="s">
        <v>1016</v>
      </c>
      <c r="L53" s="399"/>
      <c r="M53" s="515"/>
      <c r="N53" s="415"/>
      <c r="P53" s="535" t="s">
        <v>1016</v>
      </c>
      <c r="Q53" s="399"/>
      <c r="R53" s="515"/>
      <c r="S53" s="415"/>
      <c r="U53" s="535" t="s">
        <v>1016</v>
      </c>
      <c r="V53" s="399"/>
      <c r="W53" s="515"/>
      <c r="X53" s="415"/>
      <c r="Z53" s="535" t="s">
        <v>1016</v>
      </c>
      <c r="AA53" s="399"/>
      <c r="AB53" s="515"/>
      <c r="AC53" s="415"/>
      <c r="AE53" s="535" t="s">
        <v>1016</v>
      </c>
      <c r="AF53" s="399"/>
      <c r="AG53" s="515"/>
      <c r="AH53" s="415"/>
      <c r="AJ53" s="535" t="s">
        <v>1016</v>
      </c>
      <c r="AK53" s="399"/>
      <c r="AL53" s="515"/>
      <c r="AM53" s="415"/>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4" t="s">
        <v>341</v>
      </c>
      <c r="C2" s="238" t="s">
        <v>1340</v>
      </c>
      <c r="D2" s="41"/>
      <c r="E2" s="41"/>
      <c r="F2" s="228"/>
    </row>
    <row r="3" spans="2:17">
      <c r="B3" s="354" t="s">
        <v>342</v>
      </c>
      <c r="C3" s="238" t="s">
        <v>352</v>
      </c>
      <c r="D3" s="41"/>
      <c r="E3" s="41"/>
      <c r="F3" s="228"/>
    </row>
    <row r="5" spans="2:17">
      <c r="B5" s="357" t="s">
        <v>346</v>
      </c>
      <c r="C5" s="356"/>
      <c r="D5" s="232"/>
      <c r="E5" s="232"/>
      <c r="F5" s="232"/>
      <c r="G5" s="232"/>
      <c r="H5" s="232"/>
      <c r="I5" s="232"/>
      <c r="J5" s="232"/>
      <c r="K5" s="232"/>
      <c r="L5" s="232"/>
      <c r="M5" s="232"/>
    </row>
    <row r="6" spans="2:17">
      <c r="C6" s="355"/>
    </row>
    <row r="7" spans="2:17">
      <c r="B7" s="167" t="s">
        <v>1018</v>
      </c>
      <c r="C7" s="232"/>
      <c r="D7" s="233" t="s">
        <v>239</v>
      </c>
      <c r="E7" s="167" t="s">
        <v>233</v>
      </c>
    </row>
    <row r="9" spans="2:17">
      <c r="B9" s="357" t="s">
        <v>345</v>
      </c>
      <c r="C9" s="232"/>
      <c r="D9" s="232"/>
      <c r="E9" s="232"/>
      <c r="F9" s="232"/>
      <c r="G9" s="232"/>
      <c r="H9" s="232"/>
      <c r="I9" s="232"/>
      <c r="J9" s="232"/>
      <c r="K9" s="232"/>
      <c r="L9" s="232"/>
      <c r="M9" s="232"/>
    </row>
    <row r="11" spans="2:17" s="10" customFormat="1">
      <c r="B11" s="167" t="s">
        <v>1018</v>
      </c>
      <c r="C11" s="231"/>
      <c r="D11" s="233" t="s">
        <v>239</v>
      </c>
      <c r="E11" s="167" t="s">
        <v>805</v>
      </c>
      <c r="Q11" s="1"/>
    </row>
    <row r="12" spans="2:17">
      <c r="C12" s="232"/>
    </row>
    <row r="13" spans="2:17">
      <c r="C13" s="232"/>
      <c r="E13" s="216" t="s">
        <v>224</v>
      </c>
      <c r="F13" s="217" t="s">
        <v>233</v>
      </c>
      <c r="G13" s="218"/>
      <c r="H13" s="219"/>
      <c r="I13" s="41"/>
      <c r="J13" s="503"/>
      <c r="K13" s="504"/>
      <c r="L13" s="4"/>
      <c r="M13" s="4"/>
      <c r="N13" s="4"/>
      <c r="O13" s="4"/>
    </row>
    <row r="14" spans="2:17">
      <c r="C14" s="232"/>
      <c r="E14" s="371" t="s">
        <v>223</v>
      </c>
      <c r="F14" s="273" t="s">
        <v>1080</v>
      </c>
      <c r="G14" s="353" t="s">
        <v>1082</v>
      </c>
      <c r="H14" s="495"/>
      <c r="I14" s="495"/>
      <c r="J14" s="495"/>
      <c r="K14" s="496"/>
      <c r="L14" s="10"/>
      <c r="M14" s="10"/>
      <c r="N14" s="10"/>
      <c r="O14" s="10"/>
      <c r="P14" s="10"/>
      <c r="Q14" s="10"/>
    </row>
    <row r="15" spans="2:17">
      <c r="C15" s="232"/>
      <c r="E15" s="168"/>
      <c r="F15" s="273" t="s">
        <v>1081</v>
      </c>
      <c r="G15" s="234" t="s">
        <v>1083</v>
      </c>
      <c r="H15" s="10"/>
      <c r="I15" s="10"/>
      <c r="J15" s="10"/>
      <c r="K15" s="499"/>
      <c r="L15" s="10"/>
      <c r="M15" s="10"/>
      <c r="N15" s="10"/>
      <c r="O15" s="10"/>
      <c r="P15" s="10"/>
      <c r="Q15" s="10"/>
    </row>
    <row r="16" spans="2:17">
      <c r="C16" s="232"/>
      <c r="E16" s="168"/>
      <c r="F16" s="273" t="s">
        <v>237</v>
      </c>
      <c r="G16" s="234" t="s">
        <v>168</v>
      </c>
      <c r="H16" s="10"/>
      <c r="I16" s="10"/>
      <c r="J16" s="10"/>
      <c r="K16" s="499"/>
      <c r="L16" s="10"/>
      <c r="M16" s="10"/>
      <c r="N16" s="10"/>
      <c r="O16" s="10"/>
      <c r="P16" s="10"/>
      <c r="Q16" s="10"/>
    </row>
    <row r="17" spans="3:17">
      <c r="C17" s="232"/>
      <c r="E17" s="168"/>
      <c r="F17" s="273" t="s">
        <v>238</v>
      </c>
      <c r="G17" s="234" t="s">
        <v>168</v>
      </c>
      <c r="H17" s="10"/>
      <c r="I17" s="10"/>
      <c r="J17" s="10"/>
      <c r="K17" s="499"/>
      <c r="L17" s="10"/>
      <c r="M17" s="10"/>
      <c r="N17" s="10"/>
      <c r="O17" s="10"/>
      <c r="P17" s="10"/>
      <c r="Q17" s="10"/>
    </row>
    <row r="18" spans="3:17">
      <c r="C18" s="232"/>
      <c r="E18" s="372"/>
      <c r="F18" s="457" t="s">
        <v>225</v>
      </c>
      <c r="G18" s="235" t="s">
        <v>1339</v>
      </c>
      <c r="H18" s="501"/>
      <c r="I18" s="13"/>
      <c r="J18" s="13"/>
      <c r="K18" s="365"/>
    </row>
    <row r="19" spans="3:17">
      <c r="C19" s="232"/>
      <c r="E19" s="10"/>
      <c r="G19" s="10"/>
      <c r="H19" s="10"/>
    </row>
    <row r="20" spans="3:17">
      <c r="C20" s="232"/>
    </row>
    <row r="21" spans="3:17">
      <c r="C21" s="232"/>
      <c r="F21" s="222"/>
      <c r="G21" s="30" t="s">
        <v>283</v>
      </c>
    </row>
    <row r="22" spans="3:17">
      <c r="C22" s="232"/>
    </row>
    <row r="23" spans="3:17" ht="56.25">
      <c r="C23" s="232"/>
      <c r="F23" s="486"/>
      <c r="G23" s="421" t="s">
        <v>235</v>
      </c>
      <c r="H23" s="414" t="s">
        <v>234</v>
      </c>
      <c r="I23" s="422" t="s">
        <v>236</v>
      </c>
      <c r="J23" s="210"/>
      <c r="K23" s="210"/>
      <c r="L23" s="134"/>
    </row>
    <row r="24" spans="3:17">
      <c r="C24" s="232"/>
      <c r="F24" s="226" t="s">
        <v>1080</v>
      </c>
      <c r="G24" s="487"/>
      <c r="H24" s="410"/>
      <c r="I24" s="489"/>
      <c r="J24" s="210"/>
      <c r="K24" s="210"/>
      <c r="L24" s="134"/>
    </row>
    <row r="25" spans="3:17">
      <c r="C25" s="232"/>
      <c r="F25" s="226" t="s">
        <v>1081</v>
      </c>
      <c r="G25" s="466"/>
      <c r="H25" s="398"/>
      <c r="I25" s="429"/>
      <c r="J25" s="210"/>
      <c r="K25" s="210"/>
      <c r="L25" s="134"/>
    </row>
    <row r="26" spans="3:17">
      <c r="C26" s="232"/>
      <c r="F26" s="226" t="s">
        <v>237</v>
      </c>
      <c r="G26" s="602"/>
      <c r="H26" s="423"/>
      <c r="I26" s="420"/>
      <c r="J26" s="210"/>
      <c r="K26" s="210"/>
      <c r="L26" s="134"/>
    </row>
    <row r="27" spans="3:17">
      <c r="C27" s="232"/>
      <c r="F27" s="226" t="s">
        <v>238</v>
      </c>
      <c r="G27" s="602"/>
      <c r="H27" s="423"/>
      <c r="I27" s="420"/>
      <c r="J27" s="210"/>
      <c r="K27" s="210"/>
      <c r="L27" s="134"/>
    </row>
    <row r="28" spans="3:17">
      <c r="C28" s="232"/>
      <c r="F28" s="227" t="s">
        <v>225</v>
      </c>
      <c r="G28" s="603"/>
      <c r="H28" s="424"/>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G1170"/>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4" t="s">
        <v>341</v>
      </c>
      <c r="C2" s="238" t="s">
        <v>350</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c r="B7" s="167" t="s">
        <v>1017</v>
      </c>
      <c r="C7" s="231"/>
      <c r="D7" s="167" t="s">
        <v>292</v>
      </c>
      <c r="E7" s="167" t="s">
        <v>291</v>
      </c>
      <c r="F7" s="10"/>
      <c r="G7" s="10"/>
      <c r="H7" s="10"/>
      <c r="I7" s="10"/>
      <c r="J7" s="10"/>
      <c r="K7" s="10"/>
      <c r="L7" s="10"/>
      <c r="M7" s="10"/>
    </row>
    <row r="8" spans="2:72">
      <c r="B8" s="167" t="s">
        <v>1020</v>
      </c>
      <c r="C8" s="231"/>
      <c r="D8" s="167" t="s">
        <v>294</v>
      </c>
      <c r="E8" s="167" t="s">
        <v>295</v>
      </c>
      <c r="F8" s="10"/>
      <c r="G8" s="10"/>
      <c r="H8" s="10"/>
      <c r="I8" s="10"/>
      <c r="J8" s="10"/>
      <c r="K8" s="10"/>
      <c r="L8" s="10"/>
      <c r="M8" s="10"/>
    </row>
    <row r="9" spans="2:72">
      <c r="B9" s="15" t="s">
        <v>1020</v>
      </c>
      <c r="C9" s="231"/>
      <c r="D9" s="167" t="s">
        <v>322</v>
      </c>
      <c r="E9" s="267" t="s">
        <v>323</v>
      </c>
      <c r="F9" s="10"/>
      <c r="G9" s="10"/>
      <c r="H9" s="10"/>
      <c r="I9" s="10"/>
      <c r="J9" s="10"/>
      <c r="K9" s="10"/>
      <c r="L9" s="10"/>
      <c r="M9" s="10"/>
    </row>
    <row r="10" spans="2:72">
      <c r="B10" s="15" t="s">
        <v>1020</v>
      </c>
      <c r="C10" s="231"/>
      <c r="D10" s="167" t="s">
        <v>329</v>
      </c>
      <c r="E10" s="15" t="s">
        <v>333</v>
      </c>
      <c r="F10" s="10"/>
      <c r="G10" s="10"/>
      <c r="H10" s="10"/>
      <c r="I10" s="10"/>
      <c r="J10" s="10"/>
      <c r="K10" s="10"/>
      <c r="L10" s="10"/>
      <c r="M10" s="10"/>
    </row>
    <row r="11" spans="2:72">
      <c r="B11" s="167" t="s">
        <v>1020</v>
      </c>
      <c r="C11" s="231"/>
      <c r="D11" s="167" t="s">
        <v>332</v>
      </c>
      <c r="E11" s="267" t="s">
        <v>334</v>
      </c>
      <c r="F11" s="10"/>
      <c r="G11" s="10"/>
      <c r="H11" s="10"/>
      <c r="I11" s="10"/>
      <c r="J11" s="10"/>
      <c r="K11" s="10"/>
      <c r="L11" s="10"/>
      <c r="M11" s="10"/>
    </row>
    <row r="12" spans="2:72">
      <c r="B12" s="15" t="s">
        <v>1020</v>
      </c>
      <c r="C12" s="231"/>
      <c r="D12" s="167" t="s">
        <v>335</v>
      </c>
      <c r="E12" s="15" t="s">
        <v>336</v>
      </c>
      <c r="F12" s="10"/>
      <c r="G12" s="10"/>
      <c r="H12" s="10"/>
      <c r="I12" s="10"/>
      <c r="J12" s="10"/>
      <c r="K12" s="10"/>
      <c r="L12" s="10"/>
      <c r="M12" s="10"/>
    </row>
    <row r="13" spans="2:72">
      <c r="B13" s="15" t="s">
        <v>1020</v>
      </c>
      <c r="C13" s="231"/>
      <c r="D13" s="167" t="s">
        <v>596</v>
      </c>
      <c r="E13" s="15" t="s">
        <v>1341</v>
      </c>
      <c r="F13" s="10"/>
      <c r="G13" s="10"/>
      <c r="H13" s="10"/>
      <c r="I13" s="10"/>
      <c r="J13" s="10"/>
      <c r="K13" s="10"/>
      <c r="L13" s="10"/>
      <c r="M13" s="10"/>
    </row>
    <row r="14" spans="2:72">
      <c r="B14" s="15" t="s">
        <v>1017</v>
      </c>
      <c r="C14" s="231"/>
      <c r="D14" s="167" t="s">
        <v>798</v>
      </c>
      <c r="E14" s="15" t="s">
        <v>744</v>
      </c>
      <c r="F14" s="10"/>
      <c r="G14" s="10"/>
      <c r="H14" s="10"/>
      <c r="I14" s="10"/>
      <c r="J14" s="10"/>
      <c r="K14" s="10"/>
      <c r="L14" s="10"/>
      <c r="M14" s="10"/>
    </row>
    <row r="15" spans="2:72">
      <c r="B15" s="15" t="s">
        <v>1017</v>
      </c>
      <c r="C15" s="231"/>
      <c r="D15" s="167" t="s">
        <v>799</v>
      </c>
      <c r="E15" s="15" t="s">
        <v>850</v>
      </c>
      <c r="F15" s="10"/>
      <c r="G15" s="10"/>
      <c r="H15" s="10"/>
      <c r="I15" s="10"/>
      <c r="J15" s="10"/>
      <c r="K15" s="10"/>
      <c r="L15" s="10"/>
      <c r="M15" s="10"/>
    </row>
    <row r="16" spans="2:72">
      <c r="B16" s="10"/>
      <c r="C16" s="10"/>
      <c r="D16" s="469"/>
      <c r="E16" s="15"/>
      <c r="F16" s="10"/>
      <c r="G16" s="10"/>
      <c r="H16" s="10"/>
      <c r="I16" s="10"/>
      <c r="J16" s="10"/>
      <c r="K16" s="10"/>
      <c r="L16" s="10"/>
      <c r="M16" s="10"/>
    </row>
    <row r="17" spans="2:72">
      <c r="B17" s="357"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1017</v>
      </c>
      <c r="C19" s="231"/>
      <c r="D19" s="167" t="s">
        <v>292</v>
      </c>
      <c r="E19" s="167" t="s">
        <v>804</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hidden="1">
      <c r="B22" s="10"/>
      <c r="C22" s="231"/>
      <c r="D22" s="10"/>
      <c r="E22" s="371" t="s">
        <v>851</v>
      </c>
      <c r="F22" s="353" t="s">
        <v>1084</v>
      </c>
      <c r="G22" s="353" t="s">
        <v>1088</v>
      </c>
      <c r="H22" s="495"/>
      <c r="I22" s="495"/>
      <c r="J22" s="495"/>
      <c r="K22" s="495"/>
      <c r="L22" s="495"/>
      <c r="M22" s="496"/>
    </row>
    <row r="23" spans="2:72" hidden="1">
      <c r="B23" s="10"/>
      <c r="C23" s="231"/>
      <c r="D23" s="10"/>
      <c r="E23" s="168"/>
      <c r="F23" s="234" t="s">
        <v>1086</v>
      </c>
      <c r="G23" s="234" t="s">
        <v>1089</v>
      </c>
      <c r="H23" s="10"/>
      <c r="I23" s="10"/>
      <c r="J23" s="10"/>
      <c r="K23" s="10"/>
      <c r="L23" s="10"/>
      <c r="M23" s="499"/>
    </row>
    <row r="24" spans="2:72" hidden="1">
      <c r="B24" s="10"/>
      <c r="C24" s="231"/>
      <c r="D24" s="10"/>
      <c r="E24" s="168"/>
      <c r="F24" s="506" t="s">
        <v>242</v>
      </c>
      <c r="G24" s="498" t="s">
        <v>167</v>
      </c>
      <c r="H24" s="10"/>
      <c r="I24" s="10"/>
      <c r="J24" s="10"/>
      <c r="K24" s="10"/>
      <c r="L24" s="10"/>
      <c r="M24" s="499"/>
    </row>
    <row r="25" spans="2:72" hidden="1">
      <c r="B25" s="10"/>
      <c r="C25" s="231"/>
      <c r="D25" s="10"/>
      <c r="E25" s="168"/>
      <c r="F25" s="506" t="s">
        <v>243</v>
      </c>
      <c r="G25" s="498" t="s">
        <v>165</v>
      </c>
      <c r="H25" s="10"/>
      <c r="I25" s="10"/>
      <c r="J25" s="10"/>
      <c r="K25" s="10"/>
      <c r="L25" s="10"/>
      <c r="M25" s="499"/>
    </row>
    <row r="26" spans="2:72">
      <c r="B26" s="10"/>
      <c r="C26" s="231"/>
      <c r="D26" s="10"/>
      <c r="E26" s="372"/>
      <c r="F26" s="564" t="s">
        <v>227</v>
      </c>
      <c r="G26" s="565" t="s">
        <v>164</v>
      </c>
      <c r="H26" s="501"/>
      <c r="I26" s="501"/>
      <c r="J26" s="501"/>
      <c r="K26" s="501"/>
      <c r="L26" s="501"/>
      <c r="M26" s="502"/>
    </row>
    <row r="27" spans="2:72">
      <c r="C27" s="232"/>
      <c r="I27" s="194"/>
      <c r="J27" s="194"/>
      <c r="K27" s="194"/>
      <c r="L27" s="194"/>
      <c r="M27" s="194"/>
    </row>
    <row r="28" spans="2:72">
      <c r="C28" s="232"/>
      <c r="F28" s="222"/>
      <c r="G28" s="1" t="s">
        <v>284</v>
      </c>
    </row>
    <row r="29" spans="2:72">
      <c r="C29" s="232"/>
      <c r="G29" s="12"/>
    </row>
    <row r="30" spans="2:72">
      <c r="C30" s="232"/>
      <c r="F30" s="426" t="s">
        <v>1344</v>
      </c>
      <c r="G30" s="12"/>
    </row>
    <row r="31" spans="2:72">
      <c r="C31" s="232"/>
    </row>
    <row r="32" spans="2:72">
      <c r="C32" s="232"/>
      <c r="F32" s="160" t="s">
        <v>227</v>
      </c>
    </row>
    <row r="33" spans="3:17">
      <c r="C33" s="232"/>
      <c r="F33" s="877" t="s">
        <v>163</v>
      </c>
      <c r="G33" s="879" t="s">
        <v>293</v>
      </c>
      <c r="H33" s="880"/>
      <c r="I33" s="865" t="s">
        <v>6</v>
      </c>
      <c r="J33" s="867" t="s">
        <v>162</v>
      </c>
      <c r="K33" s="867"/>
      <c r="L33" s="867"/>
      <c r="M33" s="867"/>
      <c r="N33" s="867"/>
      <c r="O33" s="867"/>
      <c r="P33" s="867"/>
      <c r="Q33" s="868"/>
    </row>
    <row r="34" spans="3:17" ht="75">
      <c r="C34" s="232"/>
      <c r="F34" s="878"/>
      <c r="G34" s="881"/>
      <c r="H34" s="882"/>
      <c r="I34" s="866"/>
      <c r="J34" s="243" t="s">
        <v>160</v>
      </c>
      <c r="K34" s="242" t="s">
        <v>159</v>
      </c>
      <c r="L34" s="243" t="s">
        <v>9</v>
      </c>
      <c r="M34" s="242" t="s">
        <v>158</v>
      </c>
      <c r="N34" s="243" t="s">
        <v>157</v>
      </c>
      <c r="O34" s="242" t="s">
        <v>156</v>
      </c>
      <c r="P34" s="242" t="s">
        <v>155</v>
      </c>
      <c r="Q34" s="245" t="s">
        <v>7</v>
      </c>
    </row>
    <row r="35" spans="3:17">
      <c r="C35" s="232"/>
      <c r="F35" s="873" t="s">
        <v>6</v>
      </c>
      <c r="G35" s="874" t="s">
        <v>152</v>
      </c>
      <c r="H35" s="875"/>
      <c r="I35" s="254"/>
      <c r="J35" s="248"/>
      <c r="K35" s="248"/>
      <c r="L35" s="248"/>
      <c r="M35" s="248"/>
      <c r="N35" s="248"/>
      <c r="O35" s="248"/>
      <c r="P35" s="248"/>
      <c r="Q35" s="249"/>
    </row>
    <row r="36" spans="3:17">
      <c r="C36" s="232"/>
      <c r="F36" s="873"/>
      <c r="G36" s="869" t="s">
        <v>151</v>
      </c>
      <c r="H36" s="870"/>
      <c r="I36" s="254"/>
      <c r="J36" s="248"/>
      <c r="K36" s="248"/>
      <c r="L36" s="248"/>
      <c r="M36" s="248"/>
      <c r="N36" s="248"/>
      <c r="O36" s="248"/>
      <c r="P36" s="248"/>
      <c r="Q36" s="249"/>
    </row>
    <row r="37" spans="3:17">
      <c r="C37" s="232"/>
      <c r="F37" s="873"/>
      <c r="G37" s="869" t="s">
        <v>150</v>
      </c>
      <c r="H37" s="870"/>
      <c r="I37" s="254"/>
      <c r="J37" s="248"/>
      <c r="K37" s="248"/>
      <c r="L37" s="248"/>
      <c r="M37" s="248"/>
      <c r="N37" s="248"/>
      <c r="O37" s="248"/>
      <c r="P37" s="248"/>
      <c r="Q37" s="249"/>
    </row>
    <row r="38" spans="3:17">
      <c r="C38" s="232"/>
      <c r="F38" s="873"/>
      <c r="G38" s="869" t="s">
        <v>149</v>
      </c>
      <c r="H38" s="870"/>
      <c r="I38" s="254"/>
      <c r="J38" s="248"/>
      <c r="K38" s="248"/>
      <c r="L38" s="248"/>
      <c r="M38" s="248"/>
      <c r="N38" s="248"/>
      <c r="O38" s="248"/>
      <c r="P38" s="248"/>
      <c r="Q38" s="249"/>
    </row>
    <row r="39" spans="3:17">
      <c r="C39" s="232"/>
      <c r="F39" s="873"/>
      <c r="G39" s="869" t="s">
        <v>148</v>
      </c>
      <c r="H39" s="870"/>
      <c r="I39" s="254"/>
      <c r="J39" s="248"/>
      <c r="K39" s="248"/>
      <c r="L39" s="248"/>
      <c r="M39" s="248"/>
      <c r="N39" s="248"/>
      <c r="O39" s="248"/>
      <c r="P39" s="248"/>
      <c r="Q39" s="249"/>
    </row>
    <row r="40" spans="3:17">
      <c r="C40" s="232"/>
      <c r="F40" s="873"/>
      <c r="G40" s="869" t="s">
        <v>147</v>
      </c>
      <c r="H40" s="870"/>
      <c r="I40" s="254"/>
      <c r="J40" s="248"/>
      <c r="K40" s="248"/>
      <c r="L40" s="248"/>
      <c r="M40" s="248"/>
      <c r="N40" s="248"/>
      <c r="O40" s="248"/>
      <c r="P40" s="248"/>
      <c r="Q40" s="249"/>
    </row>
    <row r="41" spans="3:17">
      <c r="C41" s="232"/>
      <c r="F41" s="873"/>
      <c r="G41" s="869" t="s">
        <v>146</v>
      </c>
      <c r="H41" s="870"/>
      <c r="I41" s="254"/>
      <c r="J41" s="248"/>
      <c r="K41" s="248"/>
      <c r="L41" s="248"/>
      <c r="M41" s="248"/>
      <c r="N41" s="248"/>
      <c r="O41" s="248"/>
      <c r="P41" s="248"/>
      <c r="Q41" s="249"/>
    </row>
    <row r="42" spans="3:17">
      <c r="C42" s="232"/>
      <c r="F42" s="866"/>
      <c r="G42" s="871" t="s">
        <v>145</v>
      </c>
      <c r="H42" s="872"/>
      <c r="I42" s="255"/>
      <c r="J42" s="58"/>
      <c r="K42" s="58"/>
      <c r="L42" s="58"/>
      <c r="M42" s="58"/>
      <c r="N42" s="58"/>
      <c r="O42" s="58"/>
      <c r="P42" s="58"/>
      <c r="Q42" s="250"/>
    </row>
    <row r="43" spans="3:17">
      <c r="C43" s="232"/>
      <c r="F43" s="865" t="s">
        <v>161</v>
      </c>
      <c r="G43" s="874" t="s">
        <v>152</v>
      </c>
      <c r="H43" s="875"/>
      <c r="I43" s="254"/>
      <c r="J43" s="248"/>
      <c r="K43" s="248"/>
      <c r="L43" s="248"/>
      <c r="M43" s="248"/>
      <c r="N43" s="248"/>
      <c r="O43" s="248"/>
      <c r="P43" s="248"/>
      <c r="Q43" s="249"/>
    </row>
    <row r="44" spans="3:17">
      <c r="C44" s="232"/>
      <c r="F44" s="873"/>
      <c r="G44" s="869" t="s">
        <v>151</v>
      </c>
      <c r="H44" s="870"/>
      <c r="I44" s="254"/>
      <c r="J44" s="248"/>
      <c r="K44" s="248"/>
      <c r="L44" s="248"/>
      <c r="M44" s="248"/>
      <c r="N44" s="248"/>
      <c r="O44" s="248"/>
      <c r="P44" s="248"/>
      <c r="Q44" s="249"/>
    </row>
    <row r="45" spans="3:17">
      <c r="C45" s="232"/>
      <c r="F45" s="873"/>
      <c r="G45" s="869" t="s">
        <v>150</v>
      </c>
      <c r="H45" s="870"/>
      <c r="I45" s="254"/>
      <c r="J45" s="248"/>
      <c r="K45" s="248"/>
      <c r="L45" s="248"/>
      <c r="M45" s="248"/>
      <c r="N45" s="248"/>
      <c r="O45" s="248"/>
      <c r="P45" s="248"/>
      <c r="Q45" s="249"/>
    </row>
    <row r="46" spans="3:17">
      <c r="C46" s="232"/>
      <c r="F46" s="873"/>
      <c r="G46" s="869" t="s">
        <v>149</v>
      </c>
      <c r="H46" s="870"/>
      <c r="I46" s="254"/>
      <c r="J46" s="248"/>
      <c r="K46" s="248"/>
      <c r="L46" s="248"/>
      <c r="M46" s="248"/>
      <c r="N46" s="248"/>
      <c r="O46" s="248"/>
      <c r="P46" s="248"/>
      <c r="Q46" s="249"/>
    </row>
    <row r="47" spans="3:17">
      <c r="C47" s="232"/>
      <c r="F47" s="873"/>
      <c r="G47" s="869" t="s">
        <v>148</v>
      </c>
      <c r="H47" s="870"/>
      <c r="I47" s="254"/>
      <c r="J47" s="248"/>
      <c r="K47" s="248"/>
      <c r="L47" s="248"/>
      <c r="M47" s="248"/>
      <c r="N47" s="248"/>
      <c r="O47" s="248"/>
      <c r="P47" s="248"/>
      <c r="Q47" s="249"/>
    </row>
    <row r="48" spans="3:17">
      <c r="C48" s="232"/>
      <c r="F48" s="873"/>
      <c r="G48" s="869" t="s">
        <v>147</v>
      </c>
      <c r="H48" s="870"/>
      <c r="I48" s="254"/>
      <c r="J48" s="248"/>
      <c r="K48" s="248"/>
      <c r="L48" s="248"/>
      <c r="M48" s="248"/>
      <c r="N48" s="248"/>
      <c r="O48" s="248"/>
      <c r="P48" s="248"/>
      <c r="Q48" s="249"/>
    </row>
    <row r="49" spans="3:17">
      <c r="C49" s="232"/>
      <c r="F49" s="873"/>
      <c r="G49" s="869" t="s">
        <v>146</v>
      </c>
      <c r="H49" s="870"/>
      <c r="I49" s="254"/>
      <c r="J49" s="248"/>
      <c r="K49" s="248"/>
      <c r="L49" s="248"/>
      <c r="M49" s="248"/>
      <c r="N49" s="248"/>
      <c r="O49" s="248"/>
      <c r="P49" s="248"/>
      <c r="Q49" s="251"/>
    </row>
    <row r="50" spans="3:17">
      <c r="C50" s="232"/>
      <c r="F50" s="866"/>
      <c r="G50" s="871" t="s">
        <v>145</v>
      </c>
      <c r="H50" s="872"/>
      <c r="I50" s="255"/>
      <c r="J50" s="58"/>
      <c r="K50" s="58"/>
      <c r="L50" s="59"/>
      <c r="M50" s="59"/>
      <c r="N50" s="58"/>
      <c r="O50" s="58"/>
      <c r="P50" s="58"/>
      <c r="Q50" s="250"/>
    </row>
    <row r="51" spans="3:17">
      <c r="C51" s="232"/>
      <c r="F51" s="876" t="s">
        <v>160</v>
      </c>
      <c r="G51" s="874" t="s">
        <v>152</v>
      </c>
      <c r="H51" s="875"/>
      <c r="I51" s="254"/>
      <c r="J51" s="248"/>
      <c r="K51" s="248"/>
      <c r="L51" s="248"/>
      <c r="M51" s="248"/>
      <c r="N51" s="248"/>
      <c r="O51" s="248"/>
      <c r="P51" s="248"/>
      <c r="Q51" s="249"/>
    </row>
    <row r="52" spans="3:17">
      <c r="C52" s="232"/>
      <c r="F52" s="873"/>
      <c r="G52" s="869" t="s">
        <v>151</v>
      </c>
      <c r="H52" s="870"/>
      <c r="I52" s="254"/>
      <c r="J52" s="248"/>
      <c r="K52" s="248"/>
      <c r="L52" s="248"/>
      <c r="M52" s="252"/>
      <c r="N52" s="248"/>
      <c r="O52" s="248"/>
      <c r="P52" s="248"/>
      <c r="Q52" s="249"/>
    </row>
    <row r="53" spans="3:17">
      <c r="C53" s="232"/>
      <c r="F53" s="873"/>
      <c r="G53" s="869" t="s">
        <v>150</v>
      </c>
      <c r="H53" s="870"/>
      <c r="I53" s="254"/>
      <c r="J53" s="248"/>
      <c r="K53" s="248"/>
      <c r="L53" s="252"/>
      <c r="M53" s="248"/>
      <c r="N53" s="248"/>
      <c r="O53" s="248"/>
      <c r="P53" s="248"/>
      <c r="Q53" s="249"/>
    </row>
    <row r="54" spans="3:17">
      <c r="C54" s="232"/>
      <c r="F54" s="873"/>
      <c r="G54" s="869" t="s">
        <v>149</v>
      </c>
      <c r="H54" s="870"/>
      <c r="I54" s="254"/>
      <c r="J54" s="248"/>
      <c r="K54" s="248"/>
      <c r="L54" s="248"/>
      <c r="M54" s="248"/>
      <c r="N54" s="248"/>
      <c r="O54" s="248"/>
      <c r="P54" s="248"/>
      <c r="Q54" s="249"/>
    </row>
    <row r="55" spans="3:17">
      <c r="C55" s="232"/>
      <c r="F55" s="873"/>
      <c r="G55" s="869" t="s">
        <v>148</v>
      </c>
      <c r="H55" s="870"/>
      <c r="I55" s="254"/>
      <c r="J55" s="248"/>
      <c r="K55" s="248"/>
      <c r="L55" s="248"/>
      <c r="M55" s="248"/>
      <c r="N55" s="248"/>
      <c r="O55" s="248"/>
      <c r="P55" s="248"/>
      <c r="Q55" s="249"/>
    </row>
    <row r="56" spans="3:17">
      <c r="C56" s="232"/>
      <c r="F56" s="873"/>
      <c r="G56" s="869" t="s">
        <v>147</v>
      </c>
      <c r="H56" s="870"/>
      <c r="I56" s="254"/>
      <c r="J56" s="248"/>
      <c r="K56" s="248"/>
      <c r="L56" s="248"/>
      <c r="M56" s="248"/>
      <c r="N56" s="248"/>
      <c r="O56" s="248"/>
      <c r="P56" s="248"/>
      <c r="Q56" s="249"/>
    </row>
    <row r="57" spans="3:17">
      <c r="C57" s="232"/>
      <c r="F57" s="873"/>
      <c r="G57" s="869" t="s">
        <v>146</v>
      </c>
      <c r="H57" s="870"/>
      <c r="I57" s="254"/>
      <c r="J57" s="248"/>
      <c r="K57" s="248"/>
      <c r="L57" s="248"/>
      <c r="M57" s="248"/>
      <c r="N57" s="248"/>
      <c r="O57" s="248"/>
      <c r="P57" s="248"/>
      <c r="Q57" s="249"/>
    </row>
    <row r="58" spans="3:17">
      <c r="C58" s="232"/>
      <c r="F58" s="866"/>
      <c r="G58" s="871" t="s">
        <v>145</v>
      </c>
      <c r="H58" s="872"/>
      <c r="I58" s="255"/>
      <c r="J58" s="58"/>
      <c r="K58" s="58"/>
      <c r="L58" s="58"/>
      <c r="M58" s="58"/>
      <c r="N58" s="58"/>
      <c r="O58" s="59"/>
      <c r="P58" s="58"/>
      <c r="Q58" s="253"/>
    </row>
    <row r="59" spans="3:17">
      <c r="C59" s="232"/>
      <c r="F59" s="865" t="s">
        <v>159</v>
      </c>
      <c r="G59" s="874" t="s">
        <v>152</v>
      </c>
      <c r="H59" s="875"/>
      <c r="I59" s="254"/>
      <c r="J59" s="248"/>
      <c r="K59" s="248"/>
      <c r="L59" s="248"/>
      <c r="M59" s="248"/>
      <c r="N59" s="248"/>
      <c r="O59" s="248"/>
      <c r="P59" s="248"/>
      <c r="Q59" s="249"/>
    </row>
    <row r="60" spans="3:17">
      <c r="C60" s="232"/>
      <c r="F60" s="873"/>
      <c r="G60" s="869" t="s">
        <v>151</v>
      </c>
      <c r="H60" s="870"/>
      <c r="I60" s="254"/>
      <c r="J60" s="248"/>
      <c r="K60" s="248"/>
      <c r="L60" s="248"/>
      <c r="M60" s="248"/>
      <c r="N60" s="248"/>
      <c r="O60" s="248"/>
      <c r="P60" s="248"/>
      <c r="Q60" s="249"/>
    </row>
    <row r="61" spans="3:17">
      <c r="C61" s="232"/>
      <c r="F61" s="873"/>
      <c r="G61" s="869" t="s">
        <v>150</v>
      </c>
      <c r="H61" s="870"/>
      <c r="I61" s="254"/>
      <c r="J61" s="248"/>
      <c r="K61" s="248"/>
      <c r="L61" s="248"/>
      <c r="M61" s="248"/>
      <c r="N61" s="248"/>
      <c r="O61" s="248"/>
      <c r="P61" s="248"/>
      <c r="Q61" s="249"/>
    </row>
    <row r="62" spans="3:17">
      <c r="C62" s="232"/>
      <c r="F62" s="873"/>
      <c r="G62" s="869" t="s">
        <v>149</v>
      </c>
      <c r="H62" s="870"/>
      <c r="I62" s="254"/>
      <c r="J62" s="248"/>
      <c r="K62" s="248"/>
      <c r="L62" s="248"/>
      <c r="M62" s="248"/>
      <c r="N62" s="248"/>
      <c r="O62" s="248"/>
      <c r="P62" s="248"/>
      <c r="Q62" s="249"/>
    </row>
    <row r="63" spans="3:17">
      <c r="C63" s="232"/>
      <c r="F63" s="873"/>
      <c r="G63" s="869" t="s">
        <v>148</v>
      </c>
      <c r="H63" s="870"/>
      <c r="I63" s="254"/>
      <c r="J63" s="248"/>
      <c r="K63" s="248"/>
      <c r="L63" s="248"/>
      <c r="M63" s="248"/>
      <c r="N63" s="248"/>
      <c r="O63" s="248"/>
      <c r="P63" s="248"/>
      <c r="Q63" s="249"/>
    </row>
    <row r="64" spans="3:17">
      <c r="C64" s="232"/>
      <c r="F64" s="873"/>
      <c r="G64" s="869" t="s">
        <v>147</v>
      </c>
      <c r="H64" s="870"/>
      <c r="I64" s="254"/>
      <c r="J64" s="248"/>
      <c r="K64" s="248"/>
      <c r="L64" s="248"/>
      <c r="M64" s="248"/>
      <c r="N64" s="248"/>
      <c r="O64" s="248"/>
      <c r="P64" s="248"/>
      <c r="Q64" s="249"/>
    </row>
    <row r="65" spans="3:17">
      <c r="C65" s="232"/>
      <c r="F65" s="873"/>
      <c r="G65" s="869" t="s">
        <v>146</v>
      </c>
      <c r="H65" s="870"/>
      <c r="I65" s="254"/>
      <c r="J65" s="248"/>
      <c r="K65" s="248"/>
      <c r="L65" s="248"/>
      <c r="M65" s="248"/>
      <c r="N65" s="248"/>
      <c r="O65" s="248"/>
      <c r="P65" s="248"/>
      <c r="Q65" s="249"/>
    </row>
    <row r="66" spans="3:17">
      <c r="C66" s="232"/>
      <c r="F66" s="866"/>
      <c r="G66" s="871" t="s">
        <v>145</v>
      </c>
      <c r="H66" s="872"/>
      <c r="I66" s="255"/>
      <c r="J66" s="58"/>
      <c r="K66" s="58"/>
      <c r="L66" s="58"/>
      <c r="M66" s="58"/>
      <c r="N66" s="58"/>
      <c r="O66" s="58"/>
      <c r="P66" s="58"/>
      <c r="Q66" s="250"/>
    </row>
    <row r="67" spans="3:17">
      <c r="C67" s="232"/>
      <c r="F67" s="865" t="s">
        <v>9</v>
      </c>
      <c r="G67" s="874" t="s">
        <v>152</v>
      </c>
      <c r="H67" s="875"/>
      <c r="I67" s="254"/>
      <c r="J67" s="248"/>
      <c r="K67" s="248"/>
      <c r="L67" s="248"/>
      <c r="M67" s="248"/>
      <c r="N67" s="248"/>
      <c r="O67" s="248"/>
      <c r="P67" s="248"/>
      <c r="Q67" s="249"/>
    </row>
    <row r="68" spans="3:17">
      <c r="C68" s="232"/>
      <c r="F68" s="873"/>
      <c r="G68" s="869" t="s">
        <v>151</v>
      </c>
      <c r="H68" s="870"/>
      <c r="I68" s="254"/>
      <c r="J68" s="248"/>
      <c r="K68" s="248"/>
      <c r="L68" s="248"/>
      <c r="M68" s="252"/>
      <c r="N68" s="248"/>
      <c r="O68" s="248"/>
      <c r="P68" s="248"/>
      <c r="Q68" s="249"/>
    </row>
    <row r="69" spans="3:17">
      <c r="C69" s="232"/>
      <c r="F69" s="873"/>
      <c r="G69" s="869" t="s">
        <v>150</v>
      </c>
      <c r="H69" s="870"/>
      <c r="I69" s="254"/>
      <c r="J69" s="248"/>
      <c r="K69" s="248"/>
      <c r="L69" s="248"/>
      <c r="M69" s="248"/>
      <c r="N69" s="248"/>
      <c r="O69" s="248"/>
      <c r="P69" s="248"/>
      <c r="Q69" s="249"/>
    </row>
    <row r="70" spans="3:17">
      <c r="C70" s="232"/>
      <c r="F70" s="873"/>
      <c r="G70" s="869" t="s">
        <v>149</v>
      </c>
      <c r="H70" s="870"/>
      <c r="I70" s="254"/>
      <c r="J70" s="248"/>
      <c r="K70" s="248"/>
      <c r="L70" s="248"/>
      <c r="M70" s="248"/>
      <c r="N70" s="248"/>
      <c r="O70" s="248"/>
      <c r="P70" s="248"/>
      <c r="Q70" s="249"/>
    </row>
    <row r="71" spans="3:17">
      <c r="C71" s="232"/>
      <c r="F71" s="873"/>
      <c r="G71" s="869" t="s">
        <v>148</v>
      </c>
      <c r="H71" s="870"/>
      <c r="I71" s="254"/>
      <c r="J71" s="248"/>
      <c r="K71" s="248"/>
      <c r="L71" s="248"/>
      <c r="M71" s="248"/>
      <c r="N71" s="248"/>
      <c r="O71" s="248"/>
      <c r="P71" s="248"/>
      <c r="Q71" s="249"/>
    </row>
    <row r="72" spans="3:17">
      <c r="C72" s="232"/>
      <c r="F72" s="873"/>
      <c r="G72" s="869" t="s">
        <v>147</v>
      </c>
      <c r="H72" s="870"/>
      <c r="I72" s="254"/>
      <c r="J72" s="248"/>
      <c r="K72" s="248"/>
      <c r="L72" s="248"/>
      <c r="M72" s="248"/>
      <c r="N72" s="248"/>
      <c r="O72" s="248"/>
      <c r="P72" s="248"/>
      <c r="Q72" s="251"/>
    </row>
    <row r="73" spans="3:17">
      <c r="C73" s="232"/>
      <c r="F73" s="873"/>
      <c r="G73" s="869" t="s">
        <v>146</v>
      </c>
      <c r="H73" s="870"/>
      <c r="I73" s="254"/>
      <c r="J73" s="248"/>
      <c r="K73" s="248"/>
      <c r="L73" s="248"/>
      <c r="M73" s="248"/>
      <c r="N73" s="248"/>
      <c r="O73" s="248"/>
      <c r="P73" s="248"/>
      <c r="Q73" s="251"/>
    </row>
    <row r="74" spans="3:17">
      <c r="C74" s="232"/>
      <c r="F74" s="866"/>
      <c r="G74" s="871" t="s">
        <v>145</v>
      </c>
      <c r="H74" s="872"/>
      <c r="I74" s="255"/>
      <c r="J74" s="58"/>
      <c r="K74" s="58"/>
      <c r="L74" s="58"/>
      <c r="M74" s="59"/>
      <c r="N74" s="58"/>
      <c r="O74" s="59"/>
      <c r="P74" s="58"/>
      <c r="Q74" s="253"/>
    </row>
    <row r="75" spans="3:17">
      <c r="C75" s="232"/>
      <c r="F75" s="865" t="s">
        <v>158</v>
      </c>
      <c r="G75" s="874" t="s">
        <v>152</v>
      </c>
      <c r="H75" s="875"/>
      <c r="I75" s="254"/>
      <c r="J75" s="248"/>
      <c r="K75" s="248"/>
      <c r="L75" s="248"/>
      <c r="M75" s="248"/>
      <c r="N75" s="248"/>
      <c r="O75" s="248"/>
      <c r="P75" s="248"/>
      <c r="Q75" s="249"/>
    </row>
    <row r="76" spans="3:17">
      <c r="C76" s="232"/>
      <c r="F76" s="873"/>
      <c r="G76" s="869" t="s">
        <v>151</v>
      </c>
      <c r="H76" s="870"/>
      <c r="I76" s="254"/>
      <c r="J76" s="248"/>
      <c r="K76" s="248"/>
      <c r="L76" s="252"/>
      <c r="M76" s="248"/>
      <c r="N76" s="248"/>
      <c r="O76" s="252"/>
      <c r="P76" s="248"/>
      <c r="Q76" s="249"/>
    </row>
    <row r="77" spans="3:17">
      <c r="C77" s="232"/>
      <c r="F77" s="873"/>
      <c r="G77" s="869" t="s">
        <v>150</v>
      </c>
      <c r="H77" s="870"/>
      <c r="I77" s="254"/>
      <c r="J77" s="248"/>
      <c r="K77" s="248"/>
      <c r="L77" s="248"/>
      <c r="M77" s="248"/>
      <c r="N77" s="248"/>
      <c r="O77" s="248"/>
      <c r="P77" s="248"/>
      <c r="Q77" s="249"/>
    </row>
    <row r="78" spans="3:17">
      <c r="C78" s="232"/>
      <c r="F78" s="873"/>
      <c r="G78" s="869" t="s">
        <v>149</v>
      </c>
      <c r="H78" s="870"/>
      <c r="I78" s="254"/>
      <c r="J78" s="248"/>
      <c r="K78" s="248"/>
      <c r="L78" s="248"/>
      <c r="M78" s="248"/>
      <c r="N78" s="248"/>
      <c r="O78" s="248"/>
      <c r="P78" s="248"/>
      <c r="Q78" s="249"/>
    </row>
    <row r="79" spans="3:17">
      <c r="C79" s="232"/>
      <c r="F79" s="873"/>
      <c r="G79" s="869" t="s">
        <v>148</v>
      </c>
      <c r="H79" s="870"/>
      <c r="I79" s="254"/>
      <c r="J79" s="248"/>
      <c r="K79" s="248"/>
      <c r="L79" s="248"/>
      <c r="M79" s="248"/>
      <c r="N79" s="248"/>
      <c r="O79" s="248"/>
      <c r="P79" s="248"/>
      <c r="Q79" s="249"/>
    </row>
    <row r="80" spans="3:17">
      <c r="C80" s="232"/>
      <c r="F80" s="873"/>
      <c r="G80" s="869" t="s">
        <v>147</v>
      </c>
      <c r="H80" s="870"/>
      <c r="I80" s="254"/>
      <c r="J80" s="248"/>
      <c r="K80" s="248"/>
      <c r="L80" s="248"/>
      <c r="M80" s="248"/>
      <c r="N80" s="248"/>
      <c r="O80" s="248"/>
      <c r="P80" s="248"/>
      <c r="Q80" s="249"/>
    </row>
    <row r="81" spans="3:17">
      <c r="C81" s="232"/>
      <c r="F81" s="873"/>
      <c r="G81" s="869" t="s">
        <v>146</v>
      </c>
      <c r="H81" s="870"/>
      <c r="I81" s="254"/>
      <c r="J81" s="248"/>
      <c r="K81" s="248"/>
      <c r="L81" s="248"/>
      <c r="M81" s="248"/>
      <c r="N81" s="248"/>
      <c r="O81" s="248"/>
      <c r="P81" s="248"/>
      <c r="Q81" s="251"/>
    </row>
    <row r="82" spans="3:17">
      <c r="C82" s="232"/>
      <c r="F82" s="866"/>
      <c r="G82" s="871" t="s">
        <v>145</v>
      </c>
      <c r="H82" s="872"/>
      <c r="I82" s="255"/>
      <c r="J82" s="59"/>
      <c r="K82" s="58"/>
      <c r="L82" s="58"/>
      <c r="M82" s="58"/>
      <c r="N82" s="58"/>
      <c r="O82" s="59"/>
      <c r="P82" s="58"/>
      <c r="Q82" s="253"/>
    </row>
    <row r="83" spans="3:17">
      <c r="C83" s="232"/>
      <c r="F83" s="876" t="s">
        <v>157</v>
      </c>
      <c r="G83" s="874" t="s">
        <v>152</v>
      </c>
      <c r="H83" s="875"/>
      <c r="I83" s="254"/>
      <c r="J83" s="248"/>
      <c r="K83" s="248"/>
      <c r="L83" s="248"/>
      <c r="M83" s="248"/>
      <c r="N83" s="248"/>
      <c r="O83" s="248"/>
      <c r="P83" s="248"/>
      <c r="Q83" s="249"/>
    </row>
    <row r="84" spans="3:17">
      <c r="C84" s="232"/>
      <c r="F84" s="873"/>
      <c r="G84" s="869" t="s">
        <v>151</v>
      </c>
      <c r="H84" s="870"/>
      <c r="I84" s="254"/>
      <c r="J84" s="248"/>
      <c r="K84" s="248"/>
      <c r="L84" s="248"/>
      <c r="M84" s="248"/>
      <c r="N84" s="248"/>
      <c r="O84" s="248"/>
      <c r="P84" s="248"/>
      <c r="Q84" s="249"/>
    </row>
    <row r="85" spans="3:17">
      <c r="C85" s="232"/>
      <c r="F85" s="873"/>
      <c r="G85" s="869" t="s">
        <v>150</v>
      </c>
      <c r="H85" s="870"/>
      <c r="I85" s="254"/>
      <c r="J85" s="248"/>
      <c r="K85" s="248"/>
      <c r="L85" s="248"/>
      <c r="M85" s="248"/>
      <c r="N85" s="248"/>
      <c r="O85" s="248"/>
      <c r="P85" s="248"/>
      <c r="Q85" s="249"/>
    </row>
    <row r="86" spans="3:17">
      <c r="C86" s="232"/>
      <c r="F86" s="873"/>
      <c r="G86" s="869" t="s">
        <v>149</v>
      </c>
      <c r="H86" s="870"/>
      <c r="I86" s="254"/>
      <c r="J86" s="248"/>
      <c r="K86" s="248"/>
      <c r="L86" s="248"/>
      <c r="M86" s="248"/>
      <c r="N86" s="248"/>
      <c r="O86" s="248"/>
      <c r="P86" s="248"/>
      <c r="Q86" s="249"/>
    </row>
    <row r="87" spans="3:17">
      <c r="C87" s="232"/>
      <c r="F87" s="873"/>
      <c r="G87" s="869" t="s">
        <v>148</v>
      </c>
      <c r="H87" s="870"/>
      <c r="I87" s="254"/>
      <c r="J87" s="248"/>
      <c r="K87" s="248"/>
      <c r="L87" s="248"/>
      <c r="M87" s="248"/>
      <c r="N87" s="248"/>
      <c r="O87" s="248"/>
      <c r="P87" s="248"/>
      <c r="Q87" s="249"/>
    </row>
    <row r="88" spans="3:17">
      <c r="C88" s="232"/>
      <c r="F88" s="873"/>
      <c r="G88" s="869" t="s">
        <v>147</v>
      </c>
      <c r="H88" s="870"/>
      <c r="I88" s="254"/>
      <c r="J88" s="248"/>
      <c r="K88" s="248"/>
      <c r="L88" s="248"/>
      <c r="M88" s="248"/>
      <c r="N88" s="248"/>
      <c r="O88" s="248"/>
      <c r="P88" s="248"/>
      <c r="Q88" s="249"/>
    </row>
    <row r="89" spans="3:17">
      <c r="C89" s="232"/>
      <c r="F89" s="873"/>
      <c r="G89" s="869" t="s">
        <v>146</v>
      </c>
      <c r="H89" s="870"/>
      <c r="I89" s="254"/>
      <c r="J89" s="248"/>
      <c r="K89" s="248"/>
      <c r="L89" s="248"/>
      <c r="M89" s="248"/>
      <c r="N89" s="248"/>
      <c r="O89" s="248"/>
      <c r="P89" s="248"/>
      <c r="Q89" s="249"/>
    </row>
    <row r="90" spans="3:17">
      <c r="C90" s="232"/>
      <c r="F90" s="866"/>
      <c r="G90" s="871" t="s">
        <v>145</v>
      </c>
      <c r="H90" s="872"/>
      <c r="I90" s="255"/>
      <c r="J90" s="58"/>
      <c r="K90" s="58"/>
      <c r="L90" s="58"/>
      <c r="M90" s="58"/>
      <c r="N90" s="58"/>
      <c r="O90" s="58"/>
      <c r="P90" s="58"/>
      <c r="Q90" s="250"/>
    </row>
    <row r="91" spans="3:17">
      <c r="C91" s="232"/>
      <c r="F91" s="876" t="s">
        <v>156</v>
      </c>
      <c r="G91" s="874" t="s">
        <v>152</v>
      </c>
      <c r="H91" s="875"/>
      <c r="I91" s="254"/>
      <c r="J91" s="248"/>
      <c r="K91" s="248"/>
      <c r="L91" s="248"/>
      <c r="M91" s="248"/>
      <c r="N91" s="248"/>
      <c r="O91" s="248"/>
      <c r="P91" s="248"/>
      <c r="Q91" s="249"/>
    </row>
    <row r="92" spans="3:17">
      <c r="C92" s="232"/>
      <c r="F92" s="873"/>
      <c r="G92" s="869" t="s">
        <v>151</v>
      </c>
      <c r="H92" s="870"/>
      <c r="I92" s="254"/>
      <c r="J92" s="248"/>
      <c r="K92" s="248"/>
      <c r="L92" s="252"/>
      <c r="M92" s="252"/>
      <c r="N92" s="248"/>
      <c r="O92" s="252"/>
      <c r="P92" s="248"/>
      <c r="Q92" s="249"/>
    </row>
    <row r="93" spans="3:17">
      <c r="C93" s="232"/>
      <c r="F93" s="873"/>
      <c r="G93" s="869" t="s">
        <v>150</v>
      </c>
      <c r="H93" s="870"/>
      <c r="I93" s="254"/>
      <c r="J93" s="248"/>
      <c r="K93" s="248"/>
      <c r="L93" s="248"/>
      <c r="M93" s="248"/>
      <c r="N93" s="248"/>
      <c r="O93" s="248"/>
      <c r="P93" s="248"/>
      <c r="Q93" s="249"/>
    </row>
    <row r="94" spans="3:17">
      <c r="C94" s="232"/>
      <c r="F94" s="873"/>
      <c r="G94" s="869" t="s">
        <v>149</v>
      </c>
      <c r="H94" s="870"/>
      <c r="I94" s="254"/>
      <c r="J94" s="248"/>
      <c r="K94" s="248"/>
      <c r="L94" s="248"/>
      <c r="M94" s="248"/>
      <c r="N94" s="248"/>
      <c r="O94" s="248"/>
      <c r="P94" s="248"/>
      <c r="Q94" s="249"/>
    </row>
    <row r="95" spans="3:17">
      <c r="C95" s="232"/>
      <c r="F95" s="873"/>
      <c r="G95" s="869" t="s">
        <v>148</v>
      </c>
      <c r="H95" s="870"/>
      <c r="I95" s="254"/>
      <c r="J95" s="248"/>
      <c r="K95" s="248"/>
      <c r="L95" s="248"/>
      <c r="M95" s="248"/>
      <c r="N95" s="248"/>
      <c r="O95" s="248"/>
      <c r="P95" s="248"/>
      <c r="Q95" s="249"/>
    </row>
    <row r="96" spans="3:17">
      <c r="C96" s="232"/>
      <c r="F96" s="873"/>
      <c r="G96" s="869" t="s">
        <v>147</v>
      </c>
      <c r="H96" s="870"/>
      <c r="I96" s="254"/>
      <c r="J96" s="248"/>
      <c r="K96" s="248"/>
      <c r="L96" s="248"/>
      <c r="M96" s="248"/>
      <c r="N96" s="248"/>
      <c r="O96" s="248"/>
      <c r="P96" s="248"/>
      <c r="Q96" s="249"/>
    </row>
    <row r="97" spans="3:17">
      <c r="C97" s="232"/>
      <c r="F97" s="873"/>
      <c r="G97" s="869" t="s">
        <v>146</v>
      </c>
      <c r="H97" s="870"/>
      <c r="I97" s="254"/>
      <c r="J97" s="248"/>
      <c r="K97" s="248"/>
      <c r="L97" s="248"/>
      <c r="M97" s="248"/>
      <c r="N97" s="248"/>
      <c r="O97" s="248"/>
      <c r="P97" s="248"/>
      <c r="Q97" s="251"/>
    </row>
    <row r="98" spans="3:17">
      <c r="C98" s="232"/>
      <c r="F98" s="866"/>
      <c r="G98" s="871" t="s">
        <v>145</v>
      </c>
      <c r="H98" s="872"/>
      <c r="I98" s="255"/>
      <c r="J98" s="58"/>
      <c r="K98" s="58"/>
      <c r="L98" s="58"/>
      <c r="M98" s="59"/>
      <c r="N98" s="58"/>
      <c r="O98" s="58"/>
      <c r="P98" s="58"/>
      <c r="Q98" s="253"/>
    </row>
    <row r="99" spans="3:17">
      <c r="C99" s="232"/>
      <c r="F99" s="876" t="s">
        <v>155</v>
      </c>
      <c r="G99" s="874" t="s">
        <v>152</v>
      </c>
      <c r="H99" s="875"/>
      <c r="I99" s="254"/>
      <c r="J99" s="248"/>
      <c r="K99" s="248"/>
      <c r="L99" s="248"/>
      <c r="M99" s="248"/>
      <c r="N99" s="248"/>
      <c r="O99" s="248"/>
      <c r="P99" s="248"/>
      <c r="Q99" s="249"/>
    </row>
    <row r="100" spans="3:17">
      <c r="C100" s="232"/>
      <c r="F100" s="873"/>
      <c r="G100" s="869" t="s">
        <v>151</v>
      </c>
      <c r="H100" s="870"/>
      <c r="I100" s="254"/>
      <c r="J100" s="248"/>
      <c r="K100" s="248"/>
      <c r="L100" s="248"/>
      <c r="M100" s="248"/>
      <c r="N100" s="248"/>
      <c r="O100" s="248"/>
      <c r="P100" s="248"/>
      <c r="Q100" s="249"/>
    </row>
    <row r="101" spans="3:17">
      <c r="C101" s="232"/>
      <c r="F101" s="873"/>
      <c r="G101" s="869" t="s">
        <v>150</v>
      </c>
      <c r="H101" s="870"/>
      <c r="I101" s="254"/>
      <c r="J101" s="248"/>
      <c r="K101" s="248"/>
      <c r="L101" s="248"/>
      <c r="M101" s="248"/>
      <c r="N101" s="248"/>
      <c r="O101" s="248"/>
      <c r="P101" s="248"/>
      <c r="Q101" s="249"/>
    </row>
    <row r="102" spans="3:17">
      <c r="C102" s="232"/>
      <c r="F102" s="873"/>
      <c r="G102" s="869" t="s">
        <v>149</v>
      </c>
      <c r="H102" s="870"/>
      <c r="I102" s="254"/>
      <c r="J102" s="248"/>
      <c r="K102" s="248"/>
      <c r="L102" s="248"/>
      <c r="M102" s="248"/>
      <c r="N102" s="248"/>
      <c r="O102" s="248"/>
      <c r="P102" s="248"/>
      <c r="Q102" s="249"/>
    </row>
    <row r="103" spans="3:17">
      <c r="C103" s="232"/>
      <c r="F103" s="873"/>
      <c r="G103" s="869" t="s">
        <v>148</v>
      </c>
      <c r="H103" s="870"/>
      <c r="I103" s="254"/>
      <c r="J103" s="248"/>
      <c r="K103" s="248"/>
      <c r="L103" s="248"/>
      <c r="M103" s="248"/>
      <c r="N103" s="248"/>
      <c r="O103" s="248"/>
      <c r="P103" s="248"/>
      <c r="Q103" s="249"/>
    </row>
    <row r="104" spans="3:17">
      <c r="C104" s="232"/>
      <c r="F104" s="873"/>
      <c r="G104" s="869" t="s">
        <v>147</v>
      </c>
      <c r="H104" s="870"/>
      <c r="I104" s="254"/>
      <c r="J104" s="248"/>
      <c r="K104" s="248"/>
      <c r="L104" s="248"/>
      <c r="M104" s="248"/>
      <c r="N104" s="248"/>
      <c r="O104" s="248"/>
      <c r="P104" s="248"/>
      <c r="Q104" s="249"/>
    </row>
    <row r="105" spans="3:17">
      <c r="C105" s="232"/>
      <c r="F105" s="873"/>
      <c r="G105" s="869" t="s">
        <v>146</v>
      </c>
      <c r="H105" s="870"/>
      <c r="I105" s="254"/>
      <c r="J105" s="248"/>
      <c r="K105" s="248"/>
      <c r="L105" s="248"/>
      <c r="M105" s="248"/>
      <c r="N105" s="248"/>
      <c r="O105" s="248"/>
      <c r="P105" s="248"/>
      <c r="Q105" s="249"/>
    </row>
    <row r="106" spans="3:17">
      <c r="C106" s="232"/>
      <c r="F106" s="866"/>
      <c r="G106" s="871" t="s">
        <v>145</v>
      </c>
      <c r="H106" s="872"/>
      <c r="I106" s="255"/>
      <c r="J106" s="58"/>
      <c r="K106" s="58"/>
      <c r="L106" s="58"/>
      <c r="M106" s="58"/>
      <c r="N106" s="58"/>
      <c r="O106" s="58"/>
      <c r="P106" s="58"/>
      <c r="Q106" s="250"/>
    </row>
    <row r="107" spans="3:17">
      <c r="C107" s="232"/>
      <c r="F107" s="876" t="s">
        <v>154</v>
      </c>
      <c r="G107" s="874" t="s">
        <v>152</v>
      </c>
      <c r="H107" s="875"/>
      <c r="I107" s="254"/>
      <c r="J107" s="248"/>
      <c r="K107" s="248"/>
      <c r="L107" s="248"/>
      <c r="M107" s="248"/>
      <c r="N107" s="248"/>
      <c r="O107" s="248"/>
      <c r="P107" s="248"/>
      <c r="Q107" s="249"/>
    </row>
    <row r="108" spans="3:17">
      <c r="C108" s="232"/>
      <c r="F108" s="873"/>
      <c r="G108" s="869" t="s">
        <v>151</v>
      </c>
      <c r="H108" s="870"/>
      <c r="I108" s="254"/>
      <c r="J108" s="252"/>
      <c r="K108" s="248"/>
      <c r="L108" s="252"/>
      <c r="M108" s="252"/>
      <c r="N108" s="248"/>
      <c r="O108" s="252"/>
      <c r="P108" s="248"/>
      <c r="Q108" s="249"/>
    </row>
    <row r="109" spans="3:17">
      <c r="C109" s="232"/>
      <c r="F109" s="873"/>
      <c r="G109" s="869" t="s">
        <v>150</v>
      </c>
      <c r="H109" s="870"/>
      <c r="I109" s="254"/>
      <c r="J109" s="248"/>
      <c r="K109" s="248"/>
      <c r="L109" s="248"/>
      <c r="M109" s="248"/>
      <c r="N109" s="248"/>
      <c r="O109" s="248"/>
      <c r="P109" s="248"/>
      <c r="Q109" s="249"/>
    </row>
    <row r="110" spans="3:17">
      <c r="C110" s="232"/>
      <c r="F110" s="873"/>
      <c r="G110" s="869" t="s">
        <v>149</v>
      </c>
      <c r="H110" s="870"/>
      <c r="I110" s="254"/>
      <c r="J110" s="248"/>
      <c r="K110" s="248"/>
      <c r="L110" s="252"/>
      <c r="M110" s="248"/>
      <c r="N110" s="248"/>
      <c r="O110" s="248"/>
      <c r="P110" s="248"/>
      <c r="Q110" s="249"/>
    </row>
    <row r="111" spans="3:17">
      <c r="C111" s="232"/>
      <c r="F111" s="873"/>
      <c r="G111" s="869" t="s">
        <v>148</v>
      </c>
      <c r="H111" s="870"/>
      <c r="I111" s="254"/>
      <c r="J111" s="248"/>
      <c r="K111" s="248"/>
      <c r="L111" s="248"/>
      <c r="M111" s="248"/>
      <c r="N111" s="248"/>
      <c r="O111" s="248"/>
      <c r="P111" s="248"/>
      <c r="Q111" s="249"/>
    </row>
    <row r="112" spans="3:17">
      <c r="C112" s="232"/>
      <c r="F112" s="873"/>
      <c r="G112" s="869" t="s">
        <v>147</v>
      </c>
      <c r="H112" s="870"/>
      <c r="I112" s="254"/>
      <c r="J112" s="248"/>
      <c r="K112" s="248"/>
      <c r="L112" s="252"/>
      <c r="M112" s="248"/>
      <c r="N112" s="248"/>
      <c r="O112" s="248"/>
      <c r="P112" s="248"/>
      <c r="Q112" s="249"/>
    </row>
    <row r="113" spans="2:21">
      <c r="C113" s="232"/>
      <c r="F113" s="873"/>
      <c r="G113" s="869" t="s">
        <v>146</v>
      </c>
      <c r="H113" s="870"/>
      <c r="I113" s="254"/>
      <c r="J113" s="248"/>
      <c r="K113" s="248"/>
      <c r="L113" s="248"/>
      <c r="M113" s="248"/>
      <c r="N113" s="248"/>
      <c r="O113" s="248"/>
      <c r="P113" s="248"/>
      <c r="Q113" s="249"/>
    </row>
    <row r="114" spans="2:21">
      <c r="C114" s="232"/>
      <c r="F114" s="866"/>
      <c r="G114" s="871" t="s">
        <v>145</v>
      </c>
      <c r="H114" s="872"/>
      <c r="I114" s="255"/>
      <c r="J114" s="58"/>
      <c r="K114" s="58"/>
      <c r="L114" s="59"/>
      <c r="M114" s="59"/>
      <c r="N114" s="58"/>
      <c r="O114" s="59"/>
      <c r="P114" s="58"/>
      <c r="Q114" s="250"/>
    </row>
    <row r="115" spans="2:21">
      <c r="C115" s="232"/>
      <c r="F115" s="876" t="s">
        <v>153</v>
      </c>
      <c r="G115" s="874" t="s">
        <v>152</v>
      </c>
      <c r="H115" s="875"/>
      <c r="I115" s="254"/>
      <c r="J115" s="248"/>
      <c r="K115" s="248"/>
      <c r="L115" s="248"/>
      <c r="M115" s="248"/>
      <c r="N115" s="248"/>
      <c r="O115" s="248"/>
      <c r="P115" s="248"/>
      <c r="Q115" s="249"/>
    </row>
    <row r="116" spans="2:21">
      <c r="C116" s="232"/>
      <c r="F116" s="873"/>
      <c r="G116" s="869" t="s">
        <v>151</v>
      </c>
      <c r="H116" s="870"/>
      <c r="I116" s="254"/>
      <c r="J116" s="248"/>
      <c r="K116" s="248"/>
      <c r="L116" s="248"/>
      <c r="M116" s="252"/>
      <c r="N116" s="248"/>
      <c r="O116" s="248"/>
      <c r="P116" s="248"/>
      <c r="Q116" s="249"/>
    </row>
    <row r="117" spans="2:21">
      <c r="C117" s="232"/>
      <c r="F117" s="873"/>
      <c r="G117" s="869" t="s">
        <v>150</v>
      </c>
      <c r="H117" s="870"/>
      <c r="I117" s="254"/>
      <c r="J117" s="248"/>
      <c r="K117" s="248"/>
      <c r="L117" s="248"/>
      <c r="M117" s="248"/>
      <c r="N117" s="248"/>
      <c r="O117" s="248"/>
      <c r="P117" s="248"/>
      <c r="Q117" s="249"/>
    </row>
    <row r="118" spans="2:21">
      <c r="C118" s="232"/>
      <c r="F118" s="873"/>
      <c r="G118" s="869" t="s">
        <v>149</v>
      </c>
      <c r="H118" s="870"/>
      <c r="I118" s="254"/>
      <c r="J118" s="248"/>
      <c r="K118" s="248"/>
      <c r="L118" s="248"/>
      <c r="M118" s="248"/>
      <c r="N118" s="248"/>
      <c r="O118" s="248"/>
      <c r="P118" s="248"/>
      <c r="Q118" s="249"/>
    </row>
    <row r="119" spans="2:21">
      <c r="C119" s="232"/>
      <c r="F119" s="873"/>
      <c r="G119" s="869" t="s">
        <v>148</v>
      </c>
      <c r="H119" s="870"/>
      <c r="I119" s="254"/>
      <c r="J119" s="248"/>
      <c r="K119" s="248"/>
      <c r="L119" s="248"/>
      <c r="M119" s="248"/>
      <c r="N119" s="248"/>
      <c r="O119" s="248"/>
      <c r="P119" s="248"/>
      <c r="Q119" s="249"/>
    </row>
    <row r="120" spans="2:21">
      <c r="C120" s="232"/>
      <c r="F120" s="873"/>
      <c r="G120" s="869" t="s">
        <v>147</v>
      </c>
      <c r="H120" s="870"/>
      <c r="I120" s="254"/>
      <c r="J120" s="248"/>
      <c r="K120" s="248"/>
      <c r="L120" s="248"/>
      <c r="M120" s="248"/>
      <c r="N120" s="248"/>
      <c r="O120" s="248"/>
      <c r="P120" s="248"/>
      <c r="Q120" s="249"/>
    </row>
    <row r="121" spans="2:21">
      <c r="C121" s="232"/>
      <c r="F121" s="873"/>
      <c r="G121" s="869" t="s">
        <v>146</v>
      </c>
      <c r="H121" s="870"/>
      <c r="I121" s="254"/>
      <c r="J121" s="248"/>
      <c r="K121" s="248"/>
      <c r="L121" s="248"/>
      <c r="M121" s="248"/>
      <c r="N121" s="248"/>
      <c r="O121" s="248"/>
      <c r="P121" s="248"/>
      <c r="Q121" s="249"/>
    </row>
    <row r="122" spans="2:21">
      <c r="C122" s="232"/>
      <c r="F122" s="866"/>
      <c r="G122" s="871" t="s">
        <v>145</v>
      </c>
      <c r="H122" s="872"/>
      <c r="I122" s="255"/>
      <c r="J122" s="58"/>
      <c r="K122" s="58"/>
      <c r="L122" s="59"/>
      <c r="M122" s="58"/>
      <c r="N122" s="58"/>
      <c r="O122" s="59"/>
      <c r="P122" s="58"/>
      <c r="Q122" s="250"/>
    </row>
    <row r="123" spans="2:21">
      <c r="S123" s="40"/>
      <c r="T123" s="40"/>
      <c r="U123" s="40"/>
    </row>
    <row r="124" spans="2:21">
      <c r="B124" s="167" t="s">
        <v>1020</v>
      </c>
      <c r="C124" s="232"/>
      <c r="D124" s="167" t="s">
        <v>294</v>
      </c>
      <c r="E124" s="167" t="s">
        <v>804</v>
      </c>
      <c r="F124" s="10"/>
      <c r="S124" s="40"/>
      <c r="T124" s="40"/>
      <c r="U124" s="40"/>
    </row>
    <row r="125" spans="2:21">
      <c r="C125" s="232"/>
      <c r="D125" s="167"/>
      <c r="E125" s="167"/>
      <c r="F125" s="10"/>
      <c r="S125" s="40"/>
      <c r="T125" s="40"/>
      <c r="U125" s="40"/>
    </row>
    <row r="126" spans="2:21">
      <c r="C126" s="232"/>
      <c r="D126" s="167"/>
      <c r="E126" s="167"/>
      <c r="F126" s="216" t="s">
        <v>1047</v>
      </c>
      <c r="G126" s="217" t="s">
        <v>1048</v>
      </c>
      <c r="H126" s="218"/>
      <c r="I126" s="218"/>
      <c r="J126" s="218"/>
      <c r="K126" s="218"/>
      <c r="L126" s="218"/>
      <c r="M126" s="228"/>
      <c r="S126" s="40"/>
      <c r="T126" s="40"/>
    </row>
    <row r="127" spans="2:21">
      <c r="C127" s="232"/>
      <c r="D127" s="167"/>
      <c r="E127" s="167"/>
      <c r="F127" s="353" t="s">
        <v>1090</v>
      </c>
      <c r="G127" s="371" t="s">
        <v>1091</v>
      </c>
      <c r="H127" s="353" t="s">
        <v>1092</v>
      </c>
      <c r="I127" s="496"/>
      <c r="J127" s="495"/>
      <c r="K127" s="495"/>
      <c r="L127" s="495"/>
      <c r="M127" s="366"/>
      <c r="S127" s="40"/>
      <c r="T127" s="40"/>
    </row>
    <row r="128" spans="2:21">
      <c r="C128" s="232"/>
      <c r="D128" s="167"/>
      <c r="E128" s="167"/>
      <c r="F128" s="234"/>
      <c r="G128" s="168" t="s">
        <v>1093</v>
      </c>
      <c r="H128" s="234" t="s">
        <v>1094</v>
      </c>
      <c r="I128" s="10"/>
      <c r="J128" s="10"/>
      <c r="K128" s="10"/>
      <c r="L128" s="10"/>
      <c r="M128" s="230"/>
      <c r="S128" s="40"/>
      <c r="T128" s="40"/>
    </row>
    <row r="129" spans="3:72">
      <c r="C129" s="232"/>
      <c r="D129" s="167"/>
      <c r="E129" s="167"/>
      <c r="F129" s="234"/>
      <c r="G129" s="168" t="s">
        <v>1049</v>
      </c>
      <c r="H129" s="234" t="s">
        <v>1050</v>
      </c>
      <c r="I129" s="10"/>
      <c r="J129" s="10"/>
      <c r="K129" s="10"/>
      <c r="L129" s="10"/>
      <c r="M129" s="230"/>
    </row>
    <row r="130" spans="3:72">
      <c r="C130" s="232"/>
      <c r="D130" s="167"/>
      <c r="E130" s="167"/>
      <c r="F130" s="234"/>
      <c r="G130" s="226" t="s">
        <v>1051</v>
      </c>
      <c r="H130" s="273" t="s">
        <v>1052</v>
      </c>
      <c r="J130" s="194"/>
      <c r="K130" s="194"/>
      <c r="L130" s="194"/>
      <c r="M130" s="230"/>
    </row>
    <row r="131" spans="3:72">
      <c r="C131" s="232"/>
      <c r="D131" s="167"/>
      <c r="E131" s="167"/>
      <c r="F131" s="235"/>
      <c r="G131" s="227" t="s">
        <v>1053</v>
      </c>
      <c r="H131" s="225" t="s">
        <v>1054</v>
      </c>
      <c r="I131" s="13"/>
      <c r="J131" s="507"/>
      <c r="K131" s="507"/>
      <c r="L131" s="507"/>
      <c r="M131" s="365"/>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160" t="s">
        <v>1084</v>
      </c>
      <c r="H135" s="23"/>
      <c r="R135" s="566"/>
      <c r="T135" s="160" t="s">
        <v>1086</v>
      </c>
      <c r="AK135" s="160" t="s">
        <v>242</v>
      </c>
      <c r="AY135" s="160" t="s">
        <v>243</v>
      </c>
      <c r="BK135" s="160" t="s">
        <v>227</v>
      </c>
    </row>
    <row r="136" spans="3:72" ht="75" customHeight="1">
      <c r="C136" s="232"/>
      <c r="D136" s="10"/>
      <c r="G136" s="843" t="s">
        <v>296</v>
      </c>
      <c r="H136" s="560" t="s">
        <v>297</v>
      </c>
      <c r="I136" s="845" t="s">
        <v>1095</v>
      </c>
      <c r="J136" s="846"/>
      <c r="K136" s="846"/>
      <c r="L136" s="846"/>
      <c r="M136" s="846"/>
      <c r="N136" s="846"/>
      <c r="O136" s="846"/>
      <c r="P136" s="846"/>
      <c r="Q136" s="846"/>
      <c r="R136" s="846"/>
      <c r="S136" s="37"/>
      <c r="T136" s="847" t="s">
        <v>296</v>
      </c>
      <c r="U136" s="560" t="s">
        <v>297</v>
      </c>
      <c r="V136" s="849" t="s">
        <v>1096</v>
      </c>
      <c r="W136" s="850"/>
      <c r="X136" s="850"/>
      <c r="Y136" s="850"/>
      <c r="Z136" s="850"/>
      <c r="AA136" s="850"/>
      <c r="AB136" s="850"/>
      <c r="AC136" s="850"/>
      <c r="AD136" s="850"/>
      <c r="AE136" s="850"/>
      <c r="AF136" s="850"/>
      <c r="AG136" s="850"/>
      <c r="AH136" s="850"/>
      <c r="AI136" s="850"/>
      <c r="AK136" s="542" t="s">
        <v>296</v>
      </c>
      <c r="AL136" s="556" t="s">
        <v>297</v>
      </c>
      <c r="AM136" s="258" t="s">
        <v>144</v>
      </c>
      <c r="AN136" s="259"/>
      <c r="AO136" s="259"/>
      <c r="AP136" s="259"/>
      <c r="AQ136" s="259"/>
      <c r="AR136" s="259"/>
      <c r="AS136" s="259"/>
      <c r="AT136" s="259"/>
      <c r="AU136" s="259"/>
      <c r="AV136" s="259"/>
      <c r="AW136" s="259"/>
      <c r="AX136" s="39"/>
      <c r="AY136" s="261" t="s">
        <v>320</v>
      </c>
      <c r="AZ136" s="260" t="s">
        <v>318</v>
      </c>
      <c r="BA136" s="260" t="s">
        <v>321</v>
      </c>
      <c r="BB136" s="887" t="s">
        <v>6</v>
      </c>
      <c r="BC136" s="894" t="s">
        <v>100</v>
      </c>
      <c r="BD136" s="894"/>
      <c r="BE136" s="894"/>
      <c r="BF136" s="894"/>
      <c r="BG136" s="894"/>
      <c r="BH136" s="894"/>
      <c r="BI136" s="891"/>
      <c r="BK136" s="889" t="s">
        <v>318</v>
      </c>
      <c r="BL136" s="266" t="s">
        <v>319</v>
      </c>
      <c r="BM136" s="887" t="s">
        <v>6</v>
      </c>
      <c r="BN136" s="891" t="s">
        <v>100</v>
      </c>
      <c r="BO136" s="892"/>
      <c r="BP136" s="892"/>
      <c r="BQ136" s="892"/>
      <c r="BR136" s="892"/>
      <c r="BS136" s="892"/>
      <c r="BT136" s="892"/>
    </row>
    <row r="137" spans="3:72" ht="37.5">
      <c r="C137" s="232"/>
      <c r="D137" s="10"/>
      <c r="G137" s="844"/>
      <c r="H137" s="567"/>
      <c r="I137" s="568" t="s">
        <v>1097</v>
      </c>
      <c r="J137" s="568" t="s">
        <v>141</v>
      </c>
      <c r="K137" s="568" t="s">
        <v>140</v>
      </c>
      <c r="L137" s="568" t="s">
        <v>139</v>
      </c>
      <c r="M137" s="568" t="s">
        <v>138</v>
      </c>
      <c r="N137" s="568" t="s">
        <v>137</v>
      </c>
      <c r="O137" s="568" t="s">
        <v>136</v>
      </c>
      <c r="P137" s="568" t="s">
        <v>135</v>
      </c>
      <c r="Q137" s="568" t="s">
        <v>134</v>
      </c>
      <c r="R137" s="569" t="s">
        <v>298</v>
      </c>
      <c r="S137" s="38"/>
      <c r="T137" s="848"/>
      <c r="U137" s="567"/>
      <c r="V137" s="558" t="s">
        <v>143</v>
      </c>
      <c r="W137" s="558" t="s">
        <v>142</v>
      </c>
      <c r="X137" s="558" t="s">
        <v>141</v>
      </c>
      <c r="Y137" s="558" t="s">
        <v>140</v>
      </c>
      <c r="Z137" s="558" t="s">
        <v>139</v>
      </c>
      <c r="AA137" s="558" t="s">
        <v>1098</v>
      </c>
      <c r="AB137" s="558" t="s">
        <v>1099</v>
      </c>
      <c r="AC137" s="558" t="s">
        <v>1100</v>
      </c>
      <c r="AD137" s="558" t="s">
        <v>1101</v>
      </c>
      <c r="AE137" s="558" t="s">
        <v>1102</v>
      </c>
      <c r="AF137" s="558" t="s">
        <v>136</v>
      </c>
      <c r="AG137" s="558" t="s">
        <v>135</v>
      </c>
      <c r="AH137" s="558" t="s">
        <v>134</v>
      </c>
      <c r="AI137" s="570" t="s">
        <v>298</v>
      </c>
      <c r="AK137" s="558"/>
      <c r="AL137" s="557"/>
      <c r="AM137" s="256" t="s">
        <v>143</v>
      </c>
      <c r="AN137" s="256" t="s">
        <v>142</v>
      </c>
      <c r="AO137" s="256" t="s">
        <v>141</v>
      </c>
      <c r="AP137" s="256" t="s">
        <v>140</v>
      </c>
      <c r="AQ137" s="256" t="s">
        <v>139</v>
      </c>
      <c r="AR137" s="256" t="s">
        <v>138</v>
      </c>
      <c r="AS137" s="256" t="s">
        <v>137</v>
      </c>
      <c r="AT137" s="256" t="s">
        <v>136</v>
      </c>
      <c r="AU137" s="256" t="s">
        <v>135</v>
      </c>
      <c r="AV137" s="256" t="s">
        <v>134</v>
      </c>
      <c r="AW137" s="257" t="s">
        <v>298</v>
      </c>
      <c r="AX137" s="38"/>
      <c r="AZ137" s="261"/>
      <c r="BA137" s="261"/>
      <c r="BB137" s="888"/>
      <c r="BC137" s="32" t="s">
        <v>122</v>
      </c>
      <c r="BD137" s="32" t="s">
        <v>121</v>
      </c>
      <c r="BE137" s="32" t="s">
        <v>120</v>
      </c>
      <c r="BF137" s="32" t="s">
        <v>119</v>
      </c>
      <c r="BG137" s="32" t="s">
        <v>118</v>
      </c>
      <c r="BH137" s="32" t="s">
        <v>117</v>
      </c>
      <c r="BI137" s="31" t="s">
        <v>116</v>
      </c>
      <c r="BK137" s="890"/>
      <c r="BL137" s="29"/>
      <c r="BM137" s="888"/>
      <c r="BN137" s="28" t="s">
        <v>122</v>
      </c>
      <c r="BO137" s="28" t="s">
        <v>121</v>
      </c>
      <c r="BP137" s="28" t="s">
        <v>120</v>
      </c>
      <c r="BQ137" s="28" t="s">
        <v>119</v>
      </c>
      <c r="BR137" s="28" t="s">
        <v>118</v>
      </c>
      <c r="BS137" s="28" t="s">
        <v>117</v>
      </c>
      <c r="BT137" s="28" t="s">
        <v>116</v>
      </c>
    </row>
    <row r="138" spans="3:72">
      <c r="C138" s="232"/>
      <c r="D138" s="10"/>
      <c r="G138" s="35" t="s">
        <v>299</v>
      </c>
      <c r="H138" s="572"/>
      <c r="I138" s="572"/>
      <c r="J138" s="572"/>
      <c r="K138" s="572"/>
      <c r="L138" s="572"/>
      <c r="M138" s="572"/>
      <c r="N138" s="572"/>
      <c r="O138" s="572"/>
      <c r="P138" s="572"/>
      <c r="Q138" s="572"/>
      <c r="R138" s="573"/>
      <c r="S138" s="11"/>
      <c r="T138" s="35" t="s">
        <v>299</v>
      </c>
      <c r="U138" s="583"/>
      <c r="V138" s="584"/>
      <c r="W138" s="584"/>
      <c r="X138" s="584"/>
      <c r="Y138" s="584"/>
      <c r="Z138" s="584"/>
      <c r="AA138" s="584"/>
      <c r="AB138" s="584"/>
      <c r="AC138" s="584"/>
      <c r="AD138" s="584"/>
      <c r="AE138" s="584"/>
      <c r="AF138" s="584"/>
      <c r="AG138" s="584"/>
      <c r="AH138" s="584"/>
      <c r="AI138" s="585"/>
      <c r="AK138" s="559" t="s">
        <v>299</v>
      </c>
      <c r="AL138" s="548"/>
      <c r="AM138" s="548"/>
      <c r="AN138" s="548"/>
      <c r="AO138" s="548"/>
      <c r="AP138" s="548"/>
      <c r="AQ138" s="548"/>
      <c r="AR138" s="548"/>
      <c r="AS138" s="548"/>
      <c r="AT138" s="548"/>
      <c r="AU138" s="548"/>
      <c r="AV138" s="548"/>
      <c r="AW138" s="395"/>
      <c r="AX138" s="34"/>
      <c r="AY138" s="191" t="s">
        <v>92</v>
      </c>
      <c r="AZ138" s="263" t="s">
        <v>45</v>
      </c>
      <c r="BA138" s="265" t="s">
        <v>50</v>
      </c>
      <c r="BB138" s="140"/>
      <c r="BC138" s="140"/>
      <c r="BD138" s="140"/>
      <c r="BE138" s="140"/>
      <c r="BF138" s="140"/>
      <c r="BG138" s="140"/>
      <c r="BH138" s="140"/>
      <c r="BI138" s="141"/>
      <c r="BK138" s="42" t="s">
        <v>45</v>
      </c>
      <c r="BL138" s="321" t="s">
        <v>50</v>
      </c>
      <c r="BM138" s="435"/>
      <c r="BN138" s="140"/>
      <c r="BO138" s="140"/>
      <c r="BP138" s="140"/>
      <c r="BQ138" s="140"/>
      <c r="BR138" s="140"/>
      <c r="BS138" s="140"/>
      <c r="BT138" s="140"/>
    </row>
    <row r="139" spans="3:72">
      <c r="C139" s="232"/>
      <c r="D139" s="10"/>
      <c r="G139" s="33" t="s">
        <v>122</v>
      </c>
      <c r="H139" s="574"/>
      <c r="I139" s="574"/>
      <c r="J139" s="574"/>
      <c r="K139" s="574"/>
      <c r="L139" s="574"/>
      <c r="M139" s="574"/>
      <c r="N139" s="574"/>
      <c r="O139" s="574"/>
      <c r="P139" s="574"/>
      <c r="Q139" s="574"/>
      <c r="R139" s="575"/>
      <c r="S139" s="11"/>
      <c r="T139" s="33" t="s">
        <v>122</v>
      </c>
      <c r="U139" s="583"/>
      <c r="V139" s="586"/>
      <c r="W139" s="586"/>
      <c r="X139" s="586"/>
      <c r="Y139" s="586"/>
      <c r="Z139" s="586"/>
      <c r="AA139" s="586"/>
      <c r="AB139" s="586"/>
      <c r="AC139" s="586"/>
      <c r="AD139" s="586"/>
      <c r="AE139" s="586"/>
      <c r="AF139" s="586"/>
      <c r="AG139" s="586"/>
      <c r="AH139" s="586"/>
      <c r="AI139" s="583"/>
      <c r="AK139" s="551" t="s">
        <v>122</v>
      </c>
      <c r="AL139" s="387"/>
      <c r="AM139" s="387"/>
      <c r="AN139" s="387"/>
      <c r="AO139" s="387"/>
      <c r="AP139" s="387"/>
      <c r="AQ139" s="387"/>
      <c r="AR139" s="387"/>
      <c r="AS139" s="387"/>
      <c r="AT139" s="387"/>
      <c r="AU139" s="387"/>
      <c r="AV139" s="387"/>
      <c r="AW139" s="393"/>
      <c r="AX139" s="34"/>
      <c r="AY139" s="191" t="s">
        <v>92</v>
      </c>
      <c r="AZ139" s="263" t="s">
        <v>45</v>
      </c>
      <c r="BA139" s="263" t="s">
        <v>114</v>
      </c>
      <c r="BB139" s="142"/>
      <c r="BC139" s="142"/>
      <c r="BD139" s="142"/>
      <c r="BE139" s="142"/>
      <c r="BF139" s="142"/>
      <c r="BG139" s="142"/>
      <c r="BH139" s="142"/>
      <c r="BI139" s="143"/>
      <c r="BK139" s="43" t="s">
        <v>45</v>
      </c>
      <c r="BL139" s="326" t="s">
        <v>114</v>
      </c>
      <c r="BM139" s="254"/>
      <c r="BN139" s="142"/>
      <c r="BO139" s="142"/>
      <c r="BP139" s="142"/>
      <c r="BQ139" s="142"/>
      <c r="BR139" s="142"/>
      <c r="BS139" s="142"/>
      <c r="BT139" s="142"/>
    </row>
    <row r="140" spans="3:72">
      <c r="C140" s="232"/>
      <c r="D140" s="10"/>
      <c r="G140" s="33">
        <v>2</v>
      </c>
      <c r="H140" s="574"/>
      <c r="I140" s="574"/>
      <c r="J140" s="574"/>
      <c r="K140" s="574"/>
      <c r="L140" s="574"/>
      <c r="M140" s="574"/>
      <c r="N140" s="574"/>
      <c r="O140" s="574"/>
      <c r="P140" s="574"/>
      <c r="Q140" s="574"/>
      <c r="R140" s="575"/>
      <c r="S140" s="11"/>
      <c r="T140" s="33">
        <v>2</v>
      </c>
      <c r="U140" s="583"/>
      <c r="V140" s="586"/>
      <c r="W140" s="586"/>
      <c r="X140" s="586"/>
      <c r="Y140" s="586"/>
      <c r="Z140" s="586"/>
      <c r="AA140" s="586"/>
      <c r="AB140" s="586"/>
      <c r="AC140" s="586"/>
      <c r="AD140" s="586"/>
      <c r="AE140" s="586"/>
      <c r="AF140" s="586"/>
      <c r="AG140" s="586"/>
      <c r="AH140" s="586"/>
      <c r="AI140" s="583"/>
      <c r="AK140" s="551">
        <v>2</v>
      </c>
      <c r="AL140" s="387"/>
      <c r="AM140" s="387"/>
      <c r="AN140" s="387"/>
      <c r="AO140" s="387"/>
      <c r="AP140" s="387"/>
      <c r="AQ140" s="387"/>
      <c r="AR140" s="387"/>
      <c r="AS140" s="387"/>
      <c r="AT140" s="387"/>
      <c r="AU140" s="387"/>
      <c r="AV140" s="387"/>
      <c r="AW140" s="393"/>
      <c r="AX140" s="34"/>
      <c r="AY140" s="191" t="s">
        <v>92</v>
      </c>
      <c r="AZ140" s="263" t="s">
        <v>45</v>
      </c>
      <c r="BA140" s="263" t="s">
        <v>131</v>
      </c>
      <c r="BB140" s="142"/>
      <c r="BC140" s="142"/>
      <c r="BD140" s="142"/>
      <c r="BE140" s="142"/>
      <c r="BF140" s="142"/>
      <c r="BG140" s="142"/>
      <c r="BH140" s="142"/>
      <c r="BI140" s="143"/>
      <c r="BK140" s="43" t="s">
        <v>45</v>
      </c>
      <c r="BL140" s="326" t="s">
        <v>113</v>
      </c>
      <c r="BM140" s="254"/>
      <c r="BN140" s="142"/>
      <c r="BO140" s="142"/>
      <c r="BP140" s="142"/>
      <c r="BQ140" s="142"/>
      <c r="BR140" s="142"/>
      <c r="BS140" s="142"/>
      <c r="BT140" s="142"/>
    </row>
    <row r="141" spans="3:72">
      <c r="C141" s="232"/>
      <c r="D141" s="10"/>
      <c r="G141" s="33">
        <v>3</v>
      </c>
      <c r="H141" s="574"/>
      <c r="I141" s="574"/>
      <c r="J141" s="574"/>
      <c r="K141" s="574"/>
      <c r="L141" s="574"/>
      <c r="M141" s="574"/>
      <c r="N141" s="574"/>
      <c r="O141" s="574"/>
      <c r="P141" s="574"/>
      <c r="Q141" s="574"/>
      <c r="R141" s="575"/>
      <c r="S141" s="11"/>
      <c r="T141" s="33">
        <v>3</v>
      </c>
      <c r="U141" s="583"/>
      <c r="V141" s="586"/>
      <c r="W141" s="586"/>
      <c r="X141" s="586"/>
      <c r="Y141" s="586"/>
      <c r="Z141" s="586"/>
      <c r="AA141" s="586"/>
      <c r="AB141" s="586"/>
      <c r="AC141" s="586"/>
      <c r="AD141" s="586"/>
      <c r="AE141" s="586"/>
      <c r="AF141" s="586"/>
      <c r="AG141" s="586"/>
      <c r="AH141" s="586"/>
      <c r="AI141" s="583"/>
      <c r="AK141" s="551">
        <v>3</v>
      </c>
      <c r="AL141" s="387"/>
      <c r="AM141" s="387"/>
      <c r="AN141" s="387"/>
      <c r="AO141" s="387"/>
      <c r="AP141" s="387"/>
      <c r="AQ141" s="387"/>
      <c r="AR141" s="387"/>
      <c r="AS141" s="387"/>
      <c r="AT141" s="387"/>
      <c r="AU141" s="387"/>
      <c r="AV141" s="387"/>
      <c r="AW141" s="393"/>
      <c r="AX141" s="34"/>
      <c r="AY141" s="191" t="s">
        <v>92</v>
      </c>
      <c r="AZ141" s="263" t="s">
        <v>45</v>
      </c>
      <c r="BA141" s="263" t="s">
        <v>130</v>
      </c>
      <c r="BB141" s="142"/>
      <c r="BC141" s="142"/>
      <c r="BD141" s="142"/>
      <c r="BE141" s="142"/>
      <c r="BF141" s="142"/>
      <c r="BG141" s="142"/>
      <c r="BH141" s="142"/>
      <c r="BI141" s="143"/>
      <c r="BK141" s="43" t="s">
        <v>45</v>
      </c>
      <c r="BL141" s="326" t="s">
        <v>112</v>
      </c>
      <c r="BM141" s="254"/>
      <c r="BN141" s="142"/>
      <c r="BO141" s="142"/>
      <c r="BP141" s="142"/>
      <c r="BQ141" s="142"/>
      <c r="BR141" s="142"/>
      <c r="BS141" s="142"/>
      <c r="BT141" s="142"/>
    </row>
    <row r="142" spans="3:72">
      <c r="C142" s="232"/>
      <c r="D142" s="10"/>
      <c r="G142" s="33">
        <v>4</v>
      </c>
      <c r="H142" s="574"/>
      <c r="I142" s="574"/>
      <c r="J142" s="574"/>
      <c r="K142" s="574"/>
      <c r="L142" s="574"/>
      <c r="M142" s="574"/>
      <c r="N142" s="574"/>
      <c r="O142" s="574"/>
      <c r="P142" s="574"/>
      <c r="Q142" s="574"/>
      <c r="R142" s="575"/>
      <c r="S142" s="11"/>
      <c r="T142" s="33">
        <v>4</v>
      </c>
      <c r="U142" s="583"/>
      <c r="V142" s="586"/>
      <c r="W142" s="586"/>
      <c r="X142" s="586"/>
      <c r="Y142" s="586"/>
      <c r="Z142" s="586"/>
      <c r="AA142" s="586"/>
      <c r="AB142" s="586"/>
      <c r="AC142" s="586"/>
      <c r="AD142" s="586"/>
      <c r="AE142" s="586"/>
      <c r="AF142" s="586"/>
      <c r="AG142" s="586"/>
      <c r="AH142" s="586"/>
      <c r="AI142" s="583"/>
      <c r="AK142" s="551">
        <v>4</v>
      </c>
      <c r="AL142" s="387"/>
      <c r="AM142" s="387"/>
      <c r="AN142" s="387"/>
      <c r="AO142" s="387"/>
      <c r="AP142" s="387"/>
      <c r="AQ142" s="387"/>
      <c r="AR142" s="387"/>
      <c r="AS142" s="387"/>
      <c r="AT142" s="387"/>
      <c r="AU142" s="387"/>
      <c r="AV142" s="387"/>
      <c r="AW142" s="393"/>
      <c r="AX142" s="34"/>
      <c r="AY142" s="191" t="s">
        <v>92</v>
      </c>
      <c r="AZ142" s="263" t="s">
        <v>45</v>
      </c>
      <c r="BA142" s="263" t="s">
        <v>129</v>
      </c>
      <c r="BB142" s="142"/>
      <c r="BC142" s="142"/>
      <c r="BD142" s="142"/>
      <c r="BE142" s="142"/>
      <c r="BF142" s="142"/>
      <c r="BG142" s="142"/>
      <c r="BH142" s="142"/>
      <c r="BI142" s="143"/>
      <c r="BK142" s="43" t="s">
        <v>45</v>
      </c>
      <c r="BL142" s="326" t="s">
        <v>111</v>
      </c>
      <c r="BM142" s="254"/>
      <c r="BN142" s="142"/>
      <c r="BO142" s="142"/>
      <c r="BP142" s="142"/>
      <c r="BQ142" s="142"/>
      <c r="BR142" s="142"/>
      <c r="BS142" s="142"/>
      <c r="BT142" s="142"/>
    </row>
    <row r="143" spans="3:72">
      <c r="C143" s="232"/>
      <c r="D143" s="10"/>
      <c r="G143" s="33">
        <v>5</v>
      </c>
      <c r="H143" s="574"/>
      <c r="I143" s="574"/>
      <c r="J143" s="574"/>
      <c r="K143" s="574"/>
      <c r="L143" s="574"/>
      <c r="M143" s="574"/>
      <c r="N143" s="574"/>
      <c r="O143" s="574"/>
      <c r="P143" s="574"/>
      <c r="Q143" s="574"/>
      <c r="R143" s="575"/>
      <c r="S143" s="11"/>
      <c r="T143" s="33">
        <v>5</v>
      </c>
      <c r="U143" s="583"/>
      <c r="V143" s="586"/>
      <c r="W143" s="586"/>
      <c r="X143" s="586"/>
      <c r="Y143" s="586"/>
      <c r="Z143" s="586"/>
      <c r="AA143" s="586"/>
      <c r="AB143" s="586"/>
      <c r="AC143" s="586"/>
      <c r="AD143" s="586"/>
      <c r="AE143" s="586"/>
      <c r="AF143" s="586"/>
      <c r="AG143" s="586"/>
      <c r="AH143" s="586"/>
      <c r="AI143" s="583"/>
      <c r="AK143" s="551">
        <v>5</v>
      </c>
      <c r="AL143" s="387"/>
      <c r="AM143" s="387"/>
      <c r="AN143" s="387"/>
      <c r="AO143" s="387"/>
      <c r="AP143" s="387"/>
      <c r="AQ143" s="387"/>
      <c r="AR143" s="387"/>
      <c r="AS143" s="387"/>
      <c r="AT143" s="387"/>
      <c r="AU143" s="387"/>
      <c r="AV143" s="387"/>
      <c r="AW143" s="393"/>
      <c r="AX143" s="34"/>
      <c r="AY143" s="191" t="s">
        <v>92</v>
      </c>
      <c r="AZ143" s="263" t="s">
        <v>45</v>
      </c>
      <c r="BA143" s="263" t="s">
        <v>128</v>
      </c>
      <c r="BB143" s="142"/>
      <c r="BC143" s="142"/>
      <c r="BD143" s="142"/>
      <c r="BE143" s="142"/>
      <c r="BF143" s="142"/>
      <c r="BG143" s="142"/>
      <c r="BH143" s="142"/>
      <c r="BI143" s="143"/>
      <c r="BK143" s="43" t="s">
        <v>45</v>
      </c>
      <c r="BL143" s="326" t="s">
        <v>110</v>
      </c>
      <c r="BM143" s="254"/>
      <c r="BN143" s="142"/>
      <c r="BO143" s="142"/>
      <c r="BP143" s="142"/>
      <c r="BQ143" s="142"/>
      <c r="BR143" s="142"/>
      <c r="BS143" s="142"/>
      <c r="BT143" s="142"/>
    </row>
    <row r="144" spans="3:72">
      <c r="C144" s="232"/>
      <c r="D144" s="10"/>
      <c r="G144" s="33">
        <v>6</v>
      </c>
      <c r="H144" s="574"/>
      <c r="I144" s="574"/>
      <c r="J144" s="574"/>
      <c r="K144" s="574"/>
      <c r="L144" s="574"/>
      <c r="M144" s="574"/>
      <c r="N144" s="574"/>
      <c r="O144" s="574"/>
      <c r="P144" s="574"/>
      <c r="Q144" s="574"/>
      <c r="R144" s="575"/>
      <c r="S144" s="11"/>
      <c r="T144" s="33">
        <v>6</v>
      </c>
      <c r="U144" s="583"/>
      <c r="V144" s="586"/>
      <c r="W144" s="586"/>
      <c r="X144" s="586"/>
      <c r="Y144" s="586"/>
      <c r="Z144" s="586"/>
      <c r="AA144" s="586"/>
      <c r="AB144" s="586"/>
      <c r="AC144" s="586"/>
      <c r="AD144" s="586"/>
      <c r="AE144" s="586"/>
      <c r="AF144" s="586"/>
      <c r="AG144" s="586"/>
      <c r="AH144" s="586"/>
      <c r="AI144" s="583"/>
      <c r="AK144" s="551">
        <v>6</v>
      </c>
      <c r="AL144" s="387"/>
      <c r="AM144" s="387"/>
      <c r="AN144" s="387"/>
      <c r="AO144" s="387"/>
      <c r="AP144" s="387"/>
      <c r="AQ144" s="387"/>
      <c r="AR144" s="387"/>
      <c r="AS144" s="387"/>
      <c r="AT144" s="387"/>
      <c r="AU144" s="387"/>
      <c r="AV144" s="387"/>
      <c r="AW144" s="393"/>
      <c r="AX144" s="34"/>
      <c r="AY144" s="191" t="s">
        <v>92</v>
      </c>
      <c r="AZ144" s="263" t="s">
        <v>45</v>
      </c>
      <c r="BA144" s="263" t="s">
        <v>127</v>
      </c>
      <c r="BB144" s="142"/>
      <c r="BC144" s="142"/>
      <c r="BD144" s="142"/>
      <c r="BE144" s="142"/>
      <c r="BF144" s="142"/>
      <c r="BG144" s="142"/>
      <c r="BH144" s="142"/>
      <c r="BI144" s="143"/>
      <c r="BK144" s="43" t="s">
        <v>45</v>
      </c>
      <c r="BL144" s="326" t="s">
        <v>109</v>
      </c>
      <c r="BM144" s="254"/>
      <c r="BN144" s="142"/>
      <c r="BO144" s="142"/>
      <c r="BP144" s="142"/>
      <c r="BQ144" s="142"/>
      <c r="BR144" s="142"/>
      <c r="BS144" s="142"/>
      <c r="BT144" s="142"/>
    </row>
    <row r="145" spans="3:72">
      <c r="C145" s="232"/>
      <c r="D145" s="10"/>
      <c r="G145" s="571" t="s">
        <v>116</v>
      </c>
      <c r="H145" s="576"/>
      <c r="I145" s="576"/>
      <c r="J145" s="576"/>
      <c r="K145" s="576"/>
      <c r="L145" s="576"/>
      <c r="M145" s="576"/>
      <c r="N145" s="576"/>
      <c r="O145" s="576"/>
      <c r="P145" s="576"/>
      <c r="Q145" s="576"/>
      <c r="R145" s="577"/>
      <c r="S145" s="11"/>
      <c r="T145" s="571" t="s">
        <v>116</v>
      </c>
      <c r="U145" s="587"/>
      <c r="V145" s="588"/>
      <c r="W145" s="588"/>
      <c r="X145" s="588"/>
      <c r="Y145" s="588"/>
      <c r="Z145" s="588"/>
      <c r="AA145" s="588"/>
      <c r="AB145" s="588"/>
      <c r="AC145" s="588"/>
      <c r="AD145" s="588"/>
      <c r="AE145" s="588"/>
      <c r="AF145" s="588"/>
      <c r="AG145" s="588"/>
      <c r="AH145" s="588"/>
      <c r="AI145" s="589"/>
      <c r="AK145" s="554" t="s">
        <v>116</v>
      </c>
      <c r="AL145" s="549"/>
      <c r="AM145" s="549"/>
      <c r="AN145" s="549"/>
      <c r="AO145" s="549"/>
      <c r="AP145" s="549"/>
      <c r="AQ145" s="549"/>
      <c r="AR145" s="549"/>
      <c r="AS145" s="549"/>
      <c r="AT145" s="549"/>
      <c r="AU145" s="549"/>
      <c r="AV145" s="549"/>
      <c r="AW145" s="550"/>
      <c r="AX145" s="34"/>
      <c r="AY145" s="191" t="s">
        <v>92</v>
      </c>
      <c r="AZ145" s="263" t="s">
        <v>45</v>
      </c>
      <c r="BA145" s="263" t="s">
        <v>126</v>
      </c>
      <c r="BB145" s="142"/>
      <c r="BC145" s="142"/>
      <c r="BD145" s="142"/>
      <c r="BE145" s="142"/>
      <c r="BF145" s="142"/>
      <c r="BG145" s="142"/>
      <c r="BH145" s="142"/>
      <c r="BI145" s="143"/>
      <c r="BK145" s="43" t="s">
        <v>45</v>
      </c>
      <c r="BL145" s="326" t="s">
        <v>108</v>
      </c>
      <c r="BM145" s="254"/>
      <c r="BN145" s="142"/>
      <c r="BO145" s="142"/>
      <c r="BP145" s="142"/>
      <c r="BQ145" s="142"/>
      <c r="BR145" s="142"/>
      <c r="BS145" s="142"/>
      <c r="BT145" s="142"/>
    </row>
    <row r="146" spans="3:72">
      <c r="C146" s="232"/>
      <c r="D146" s="10"/>
      <c r="G146" s="35" t="s">
        <v>300</v>
      </c>
      <c r="H146" s="574"/>
      <c r="I146" s="574"/>
      <c r="J146" s="574"/>
      <c r="K146" s="574"/>
      <c r="L146" s="574"/>
      <c r="M146" s="572"/>
      <c r="N146" s="574"/>
      <c r="O146" s="574"/>
      <c r="P146" s="574"/>
      <c r="Q146" s="574"/>
      <c r="R146" s="575"/>
      <c r="S146" s="11"/>
      <c r="T146" s="35" t="s">
        <v>300</v>
      </c>
      <c r="U146" s="583"/>
      <c r="V146" s="586"/>
      <c r="W146" s="586"/>
      <c r="X146" s="586"/>
      <c r="Y146" s="586"/>
      <c r="Z146" s="586"/>
      <c r="AA146" s="586"/>
      <c r="AB146" s="586"/>
      <c r="AC146" s="586"/>
      <c r="AD146" s="586"/>
      <c r="AE146" s="586"/>
      <c r="AF146" s="586"/>
      <c r="AG146" s="586"/>
      <c r="AH146" s="586"/>
      <c r="AI146" s="583"/>
      <c r="AK146" s="559" t="s">
        <v>300</v>
      </c>
      <c r="AL146" s="548"/>
      <c r="AM146" s="548"/>
      <c r="AN146" s="548"/>
      <c r="AO146" s="548"/>
      <c r="AP146" s="548"/>
      <c r="AQ146" s="548"/>
      <c r="AR146" s="548"/>
      <c r="AS146" s="548"/>
      <c r="AT146" s="548"/>
      <c r="AU146" s="548"/>
      <c r="AV146" s="548"/>
      <c r="AW146" s="395"/>
      <c r="AX146" s="34"/>
      <c r="AY146" s="191" t="s">
        <v>92</v>
      </c>
      <c r="AZ146" s="263" t="s">
        <v>45</v>
      </c>
      <c r="BA146" s="263" t="s">
        <v>125</v>
      </c>
      <c r="BB146" s="142"/>
      <c r="BC146" s="142"/>
      <c r="BD146" s="142"/>
      <c r="BE146" s="142"/>
      <c r="BF146" s="142"/>
      <c r="BG146" s="142"/>
      <c r="BH146" s="142"/>
      <c r="BI146" s="143"/>
      <c r="BK146" s="43" t="s">
        <v>45</v>
      </c>
      <c r="BL146" s="326" t="s">
        <v>107</v>
      </c>
      <c r="BM146" s="254"/>
      <c r="BN146" s="142"/>
      <c r="BO146" s="142"/>
      <c r="BP146" s="142"/>
      <c r="BQ146" s="142"/>
      <c r="BR146" s="142"/>
      <c r="BS146" s="142"/>
      <c r="BT146" s="142"/>
    </row>
    <row r="147" spans="3:72">
      <c r="C147" s="232"/>
      <c r="D147" s="10"/>
      <c r="G147" s="33" t="s">
        <v>122</v>
      </c>
      <c r="H147" s="574"/>
      <c r="I147" s="574"/>
      <c r="J147" s="574"/>
      <c r="K147" s="574"/>
      <c r="L147" s="574"/>
      <c r="M147" s="574"/>
      <c r="N147" s="574"/>
      <c r="O147" s="574"/>
      <c r="P147" s="574"/>
      <c r="Q147" s="574"/>
      <c r="R147" s="575"/>
      <c r="S147" s="11"/>
      <c r="T147" s="33" t="s">
        <v>122</v>
      </c>
      <c r="U147" s="583"/>
      <c r="V147" s="586"/>
      <c r="W147" s="586"/>
      <c r="X147" s="586"/>
      <c r="Y147" s="586"/>
      <c r="Z147" s="586"/>
      <c r="AA147" s="586"/>
      <c r="AB147" s="586"/>
      <c r="AC147" s="586"/>
      <c r="AD147" s="586"/>
      <c r="AE147" s="586"/>
      <c r="AF147" s="586"/>
      <c r="AG147" s="586"/>
      <c r="AH147" s="586"/>
      <c r="AI147" s="583"/>
      <c r="AK147" s="551" t="s">
        <v>122</v>
      </c>
      <c r="AL147" s="387"/>
      <c r="AM147" s="387"/>
      <c r="AN147" s="387"/>
      <c r="AO147" s="387"/>
      <c r="AP147" s="387"/>
      <c r="AQ147" s="387"/>
      <c r="AR147" s="387"/>
      <c r="AS147" s="387"/>
      <c r="AT147" s="387"/>
      <c r="AU147" s="387"/>
      <c r="AV147" s="387"/>
      <c r="AW147" s="393"/>
      <c r="AX147" s="34"/>
      <c r="AY147" s="191" t="s">
        <v>92</v>
      </c>
      <c r="AZ147" s="263" t="s">
        <v>45</v>
      </c>
      <c r="BA147" s="263" t="s">
        <v>124</v>
      </c>
      <c r="BB147" s="142"/>
      <c r="BC147" s="142"/>
      <c r="BD147" s="142"/>
      <c r="BE147" s="142"/>
      <c r="BF147" s="142"/>
      <c r="BG147" s="142"/>
      <c r="BH147" s="142"/>
      <c r="BI147" s="143"/>
      <c r="BK147" s="43" t="s">
        <v>45</v>
      </c>
      <c r="BL147" s="326" t="s">
        <v>106</v>
      </c>
      <c r="BM147" s="254"/>
      <c r="BN147" s="142"/>
      <c r="BO147" s="142"/>
      <c r="BP147" s="142"/>
      <c r="BQ147" s="142"/>
      <c r="BR147" s="142"/>
      <c r="BS147" s="142"/>
      <c r="BT147" s="142"/>
    </row>
    <row r="148" spans="3:72">
      <c r="C148" s="232"/>
      <c r="D148" s="10"/>
      <c r="G148" s="33">
        <v>2</v>
      </c>
      <c r="H148" s="574"/>
      <c r="I148" s="574"/>
      <c r="J148" s="574"/>
      <c r="K148" s="574"/>
      <c r="L148" s="574"/>
      <c r="M148" s="574"/>
      <c r="N148" s="574"/>
      <c r="O148" s="574"/>
      <c r="P148" s="574"/>
      <c r="Q148" s="574"/>
      <c r="R148" s="575"/>
      <c r="S148" s="11"/>
      <c r="T148" s="33">
        <v>2</v>
      </c>
      <c r="U148" s="583"/>
      <c r="V148" s="586"/>
      <c r="W148" s="586"/>
      <c r="X148" s="586"/>
      <c r="Y148" s="586"/>
      <c r="Z148" s="586"/>
      <c r="AA148" s="586"/>
      <c r="AB148" s="586"/>
      <c r="AC148" s="586"/>
      <c r="AD148" s="586"/>
      <c r="AE148" s="586"/>
      <c r="AF148" s="586"/>
      <c r="AG148" s="586"/>
      <c r="AH148" s="586"/>
      <c r="AI148" s="590"/>
      <c r="AK148" s="551">
        <v>2</v>
      </c>
      <c r="AL148" s="387"/>
      <c r="AM148" s="387"/>
      <c r="AN148" s="387"/>
      <c r="AO148" s="387"/>
      <c r="AP148" s="387"/>
      <c r="AQ148" s="387"/>
      <c r="AR148" s="387"/>
      <c r="AS148" s="387"/>
      <c r="AT148" s="387"/>
      <c r="AU148" s="387"/>
      <c r="AV148" s="387"/>
      <c r="AW148" s="393"/>
      <c r="AX148" s="34"/>
      <c r="AY148" s="191" t="s">
        <v>92</v>
      </c>
      <c r="AZ148" s="263" t="s">
        <v>45</v>
      </c>
      <c r="BA148" s="263" t="s">
        <v>123</v>
      </c>
      <c r="BB148" s="142"/>
      <c r="BC148" s="142"/>
      <c r="BD148" s="142"/>
      <c r="BE148" s="142"/>
      <c r="BF148" s="142"/>
      <c r="BG148" s="142"/>
      <c r="BH148" s="142"/>
      <c r="BI148" s="143"/>
      <c r="BK148" s="43" t="s">
        <v>45</v>
      </c>
      <c r="BL148" s="326" t="s">
        <v>105</v>
      </c>
      <c r="BM148" s="254"/>
      <c r="BN148" s="142"/>
      <c r="BO148" s="142"/>
      <c r="BP148" s="142"/>
      <c r="BQ148" s="142"/>
      <c r="BR148" s="142"/>
      <c r="BS148" s="142"/>
      <c r="BT148" s="142"/>
    </row>
    <row r="149" spans="3:72">
      <c r="C149" s="232"/>
      <c r="D149" s="10"/>
      <c r="G149" s="33">
        <v>3</v>
      </c>
      <c r="H149" s="574"/>
      <c r="I149" s="574"/>
      <c r="J149" s="574"/>
      <c r="K149" s="574"/>
      <c r="L149" s="574"/>
      <c r="M149" s="574"/>
      <c r="N149" s="574"/>
      <c r="O149" s="574"/>
      <c r="P149" s="574"/>
      <c r="Q149" s="574"/>
      <c r="R149" s="575"/>
      <c r="S149" s="11"/>
      <c r="T149" s="33">
        <v>3</v>
      </c>
      <c r="U149" s="583"/>
      <c r="V149" s="586"/>
      <c r="W149" s="586"/>
      <c r="X149" s="586"/>
      <c r="Y149" s="586"/>
      <c r="Z149" s="586"/>
      <c r="AA149" s="586"/>
      <c r="AB149" s="586"/>
      <c r="AC149" s="586"/>
      <c r="AD149" s="586"/>
      <c r="AE149" s="586"/>
      <c r="AF149" s="586"/>
      <c r="AG149" s="586"/>
      <c r="AH149" s="586"/>
      <c r="AI149" s="590"/>
      <c r="AK149" s="551">
        <v>3</v>
      </c>
      <c r="AL149" s="387"/>
      <c r="AM149" s="387"/>
      <c r="AN149" s="387"/>
      <c r="AO149" s="387"/>
      <c r="AP149" s="387"/>
      <c r="AQ149" s="387"/>
      <c r="AR149" s="387"/>
      <c r="AS149" s="387"/>
      <c r="AT149" s="387"/>
      <c r="AU149" s="387"/>
      <c r="AV149" s="387"/>
      <c r="AW149" s="393"/>
      <c r="AX149" s="34"/>
      <c r="AY149" s="193" t="s">
        <v>92</v>
      </c>
      <c r="AZ149" s="264" t="s">
        <v>45</v>
      </c>
      <c r="BA149" s="264" t="s">
        <v>72</v>
      </c>
      <c r="BB149" s="144"/>
      <c r="BC149" s="144"/>
      <c r="BD149" s="144"/>
      <c r="BE149" s="144"/>
      <c r="BF149" s="144"/>
      <c r="BG149" s="144"/>
      <c r="BH149" s="144"/>
      <c r="BI149" s="57"/>
      <c r="BK149" s="43" t="s">
        <v>45</v>
      </c>
      <c r="BL149" s="326" t="s">
        <v>104</v>
      </c>
      <c r="BM149" s="254"/>
      <c r="BN149" s="142"/>
      <c r="BO149" s="142"/>
      <c r="BP149" s="142"/>
      <c r="BQ149" s="142"/>
      <c r="BR149" s="142"/>
      <c r="BS149" s="142"/>
      <c r="BT149" s="142"/>
    </row>
    <row r="150" spans="3:72">
      <c r="C150" s="232"/>
      <c r="D150" s="10"/>
      <c r="G150" s="33">
        <v>4</v>
      </c>
      <c r="H150" s="574"/>
      <c r="I150" s="574"/>
      <c r="J150" s="574"/>
      <c r="K150" s="574"/>
      <c r="L150" s="574"/>
      <c r="M150" s="574"/>
      <c r="N150" s="574"/>
      <c r="O150" s="574"/>
      <c r="P150" s="574"/>
      <c r="Q150" s="574"/>
      <c r="R150" s="575"/>
      <c r="S150" s="11"/>
      <c r="T150" s="33">
        <v>4</v>
      </c>
      <c r="U150" s="583"/>
      <c r="V150" s="586"/>
      <c r="W150" s="586"/>
      <c r="X150" s="586"/>
      <c r="Y150" s="586"/>
      <c r="Z150" s="586"/>
      <c r="AA150" s="586"/>
      <c r="AB150" s="586"/>
      <c r="AC150" s="586"/>
      <c r="AD150" s="586"/>
      <c r="AE150" s="586"/>
      <c r="AF150" s="586"/>
      <c r="AG150" s="586"/>
      <c r="AH150" s="586"/>
      <c r="AI150" s="590"/>
      <c r="AK150" s="551">
        <v>4</v>
      </c>
      <c r="AL150" s="387"/>
      <c r="AM150" s="387"/>
      <c r="AN150" s="387"/>
      <c r="AO150" s="387"/>
      <c r="AP150" s="387"/>
      <c r="AQ150" s="387"/>
      <c r="AR150" s="387"/>
      <c r="AS150" s="387"/>
      <c r="AT150" s="387"/>
      <c r="AU150" s="387"/>
      <c r="AV150" s="387"/>
      <c r="AW150" s="393"/>
      <c r="AX150" s="34"/>
      <c r="AY150" s="191" t="s">
        <v>92</v>
      </c>
      <c r="AZ150" s="263" t="s">
        <v>71</v>
      </c>
      <c r="BA150" s="265" t="s">
        <v>50</v>
      </c>
      <c r="BB150" s="140"/>
      <c r="BC150" s="140"/>
      <c r="BD150" s="140"/>
      <c r="BE150" s="140"/>
      <c r="BF150" s="140"/>
      <c r="BG150" s="140"/>
      <c r="BH150" s="140"/>
      <c r="BI150" s="141"/>
      <c r="BK150" s="44" t="s">
        <v>45</v>
      </c>
      <c r="BL150" s="192" t="s">
        <v>72</v>
      </c>
      <c r="BM150" s="255"/>
      <c r="BN150" s="144"/>
      <c r="BO150" s="144"/>
      <c r="BP150" s="144"/>
      <c r="BQ150" s="144"/>
      <c r="BR150" s="144"/>
      <c r="BS150" s="144"/>
      <c r="BT150" s="144"/>
    </row>
    <row r="151" spans="3:72">
      <c r="C151" s="232"/>
      <c r="D151" s="10"/>
      <c r="G151" s="33">
        <v>5</v>
      </c>
      <c r="H151" s="574"/>
      <c r="I151" s="574"/>
      <c r="J151" s="574"/>
      <c r="K151" s="574"/>
      <c r="L151" s="574"/>
      <c r="M151" s="574"/>
      <c r="N151" s="574"/>
      <c r="O151" s="574"/>
      <c r="P151" s="574"/>
      <c r="Q151" s="574"/>
      <c r="R151" s="575"/>
      <c r="S151" s="11"/>
      <c r="T151" s="33">
        <v>5</v>
      </c>
      <c r="U151" s="583"/>
      <c r="V151" s="586"/>
      <c r="W151" s="586"/>
      <c r="X151" s="586"/>
      <c r="Y151" s="586"/>
      <c r="Z151" s="586"/>
      <c r="AA151" s="586"/>
      <c r="AB151" s="586"/>
      <c r="AC151" s="586"/>
      <c r="AD151" s="586"/>
      <c r="AE151" s="586"/>
      <c r="AF151" s="586"/>
      <c r="AG151" s="586"/>
      <c r="AH151" s="586"/>
      <c r="AI151" s="590"/>
      <c r="AK151" s="551">
        <v>5</v>
      </c>
      <c r="AL151" s="387"/>
      <c r="AM151" s="387"/>
      <c r="AN151" s="387"/>
      <c r="AO151" s="387"/>
      <c r="AP151" s="387"/>
      <c r="AQ151" s="387"/>
      <c r="AR151" s="387"/>
      <c r="AS151" s="387"/>
      <c r="AT151" s="387"/>
      <c r="AU151" s="387"/>
      <c r="AV151" s="387"/>
      <c r="AW151" s="393"/>
      <c r="AX151" s="34"/>
      <c r="AY151" s="191" t="s">
        <v>92</v>
      </c>
      <c r="AZ151" s="263" t="s">
        <v>71</v>
      </c>
      <c r="BA151" s="263" t="s">
        <v>114</v>
      </c>
      <c r="BB151" s="142"/>
      <c r="BC151" s="142"/>
      <c r="BD151" s="142"/>
      <c r="BE151" s="142"/>
      <c r="BF151" s="142"/>
      <c r="BG151" s="142"/>
      <c r="BH151" s="142"/>
      <c r="BI151" s="143"/>
      <c r="BK151" s="42" t="s">
        <v>71</v>
      </c>
      <c r="BL151" s="189" t="s">
        <v>50</v>
      </c>
      <c r="BM151" s="140"/>
      <c r="BN151" s="140"/>
      <c r="BO151" s="140"/>
      <c r="BP151" s="140"/>
      <c r="BQ151" s="140"/>
      <c r="BR151" s="140"/>
      <c r="BS151" s="140"/>
      <c r="BT151" s="140"/>
    </row>
    <row r="152" spans="3:72">
      <c r="C152" s="232"/>
      <c r="D152" s="10"/>
      <c r="G152" s="33">
        <v>6</v>
      </c>
      <c r="H152" s="574"/>
      <c r="I152" s="574"/>
      <c r="J152" s="574"/>
      <c r="K152" s="574"/>
      <c r="L152" s="574"/>
      <c r="M152" s="574"/>
      <c r="N152" s="574"/>
      <c r="O152" s="574"/>
      <c r="P152" s="574"/>
      <c r="Q152" s="574"/>
      <c r="R152" s="575"/>
      <c r="S152" s="11"/>
      <c r="T152" s="33">
        <v>6</v>
      </c>
      <c r="U152" s="583"/>
      <c r="V152" s="586"/>
      <c r="W152" s="586"/>
      <c r="X152" s="586"/>
      <c r="Y152" s="586"/>
      <c r="Z152" s="586"/>
      <c r="AA152" s="586"/>
      <c r="AB152" s="586"/>
      <c r="AC152" s="586"/>
      <c r="AD152" s="586"/>
      <c r="AE152" s="586"/>
      <c r="AF152" s="586"/>
      <c r="AG152" s="586"/>
      <c r="AH152" s="586"/>
      <c r="AI152" s="590"/>
      <c r="AK152" s="551">
        <v>6</v>
      </c>
      <c r="AL152" s="387"/>
      <c r="AM152" s="387"/>
      <c r="AN152" s="387"/>
      <c r="AO152" s="387"/>
      <c r="AP152" s="387"/>
      <c r="AQ152" s="387"/>
      <c r="AR152" s="387"/>
      <c r="AS152" s="387"/>
      <c r="AT152" s="387"/>
      <c r="AU152" s="387"/>
      <c r="AV152" s="387"/>
      <c r="AW152" s="393"/>
      <c r="AX152" s="34"/>
      <c r="AY152" s="191" t="s">
        <v>92</v>
      </c>
      <c r="AZ152" s="263" t="s">
        <v>71</v>
      </c>
      <c r="BA152" s="263" t="s">
        <v>131</v>
      </c>
      <c r="BB152" s="142"/>
      <c r="BC152" s="142"/>
      <c r="BD152" s="142"/>
      <c r="BE152" s="142"/>
      <c r="BF152" s="142"/>
      <c r="BG152" s="142"/>
      <c r="BH152" s="142"/>
      <c r="BI152" s="143"/>
      <c r="BK152" s="43" t="s">
        <v>71</v>
      </c>
      <c r="BL152" s="190" t="s">
        <v>114</v>
      </c>
      <c r="BM152" s="142"/>
      <c r="BN152" s="142"/>
      <c r="BO152" s="142"/>
      <c r="BP152" s="142"/>
      <c r="BQ152" s="142"/>
      <c r="BR152" s="142"/>
      <c r="BS152" s="142"/>
      <c r="BT152" s="142"/>
    </row>
    <row r="153" spans="3:72">
      <c r="C153" s="232"/>
      <c r="D153" s="10"/>
      <c r="G153" s="571" t="s">
        <v>116</v>
      </c>
      <c r="H153" s="576"/>
      <c r="I153" s="576"/>
      <c r="J153" s="576"/>
      <c r="K153" s="576"/>
      <c r="L153" s="576"/>
      <c r="M153" s="576"/>
      <c r="N153" s="576"/>
      <c r="O153" s="576"/>
      <c r="P153" s="576"/>
      <c r="Q153" s="576"/>
      <c r="R153" s="577"/>
      <c r="S153" s="11"/>
      <c r="T153" s="571" t="s">
        <v>116</v>
      </c>
      <c r="U153" s="587"/>
      <c r="V153" s="588"/>
      <c r="W153" s="588"/>
      <c r="X153" s="588"/>
      <c r="Y153" s="588"/>
      <c r="Z153" s="588"/>
      <c r="AA153" s="588"/>
      <c r="AB153" s="588"/>
      <c r="AC153" s="588"/>
      <c r="AD153" s="588"/>
      <c r="AE153" s="588"/>
      <c r="AF153" s="588"/>
      <c r="AG153" s="588"/>
      <c r="AH153" s="588"/>
      <c r="AI153" s="589"/>
      <c r="AK153" s="554" t="s">
        <v>116</v>
      </c>
      <c r="AL153" s="387"/>
      <c r="AM153" s="387"/>
      <c r="AN153" s="387"/>
      <c r="AO153" s="387"/>
      <c r="AP153" s="387"/>
      <c r="AQ153" s="387"/>
      <c r="AR153" s="387"/>
      <c r="AS153" s="387"/>
      <c r="AT153" s="387"/>
      <c r="AU153" s="387"/>
      <c r="AV153" s="387"/>
      <c r="AW153" s="393"/>
      <c r="AX153" s="34"/>
      <c r="AY153" s="191" t="s">
        <v>92</v>
      </c>
      <c r="AZ153" s="263" t="s">
        <v>71</v>
      </c>
      <c r="BA153" s="263" t="s">
        <v>130</v>
      </c>
      <c r="BB153" s="142"/>
      <c r="BC153" s="142"/>
      <c r="BD153" s="142"/>
      <c r="BE153" s="142"/>
      <c r="BF153" s="142"/>
      <c r="BG153" s="142"/>
      <c r="BH153" s="142"/>
      <c r="BI153" s="143"/>
      <c r="BK153" s="43" t="s">
        <v>71</v>
      </c>
      <c r="BL153" s="190" t="s">
        <v>113</v>
      </c>
      <c r="BM153" s="142"/>
      <c r="BN153" s="142"/>
      <c r="BO153" s="142"/>
      <c r="BP153" s="142"/>
      <c r="BQ153" s="142"/>
      <c r="BR153" s="142"/>
      <c r="BS153" s="142"/>
      <c r="BT153" s="142"/>
    </row>
    <row r="154" spans="3:72">
      <c r="C154" s="232"/>
      <c r="D154" s="10"/>
      <c r="G154" s="35" t="s">
        <v>301</v>
      </c>
      <c r="H154" s="574"/>
      <c r="I154" s="574"/>
      <c r="J154" s="574"/>
      <c r="K154" s="574"/>
      <c r="L154" s="574"/>
      <c r="M154" s="574"/>
      <c r="N154" s="574"/>
      <c r="O154" s="574"/>
      <c r="P154" s="574"/>
      <c r="Q154" s="574"/>
      <c r="R154" s="575"/>
      <c r="S154" s="11"/>
      <c r="T154" s="35" t="s">
        <v>301</v>
      </c>
      <c r="U154" s="583"/>
      <c r="V154" s="586"/>
      <c r="W154" s="586"/>
      <c r="X154" s="586"/>
      <c r="Y154" s="586"/>
      <c r="Z154" s="586"/>
      <c r="AA154" s="586"/>
      <c r="AB154" s="586"/>
      <c r="AC154" s="586"/>
      <c r="AD154" s="586"/>
      <c r="AE154" s="586"/>
      <c r="AF154" s="586"/>
      <c r="AG154" s="586"/>
      <c r="AH154" s="586"/>
      <c r="AI154" s="583"/>
      <c r="AK154" s="541" t="s">
        <v>301</v>
      </c>
      <c r="AL154" s="555"/>
      <c r="AM154" s="548"/>
      <c r="AN154" s="548"/>
      <c r="AO154" s="548"/>
      <c r="AP154" s="548"/>
      <c r="AQ154" s="548"/>
      <c r="AR154" s="548"/>
      <c r="AS154" s="548"/>
      <c r="AT154" s="548"/>
      <c r="AU154" s="548"/>
      <c r="AV154" s="548"/>
      <c r="AW154" s="395"/>
      <c r="AX154" s="34"/>
      <c r="AY154" s="191" t="s">
        <v>92</v>
      </c>
      <c r="AZ154" s="263" t="s">
        <v>71</v>
      </c>
      <c r="BA154" s="263" t="s">
        <v>129</v>
      </c>
      <c r="BB154" s="142"/>
      <c r="BC154" s="142"/>
      <c r="BD154" s="142"/>
      <c r="BE154" s="142"/>
      <c r="BF154" s="142"/>
      <c r="BG154" s="142"/>
      <c r="BH154" s="142"/>
      <c r="BI154" s="143"/>
      <c r="BK154" s="43" t="s">
        <v>71</v>
      </c>
      <c r="BL154" s="190" t="s">
        <v>112</v>
      </c>
      <c r="BM154" s="142"/>
      <c r="BN154" s="142"/>
      <c r="BO154" s="142"/>
      <c r="BP154" s="142"/>
      <c r="BQ154" s="142"/>
      <c r="BR154" s="142"/>
      <c r="BS154" s="142"/>
      <c r="BT154" s="142"/>
    </row>
    <row r="155" spans="3:72">
      <c r="C155" s="232"/>
      <c r="D155" s="10"/>
      <c r="G155" s="33" t="s">
        <v>122</v>
      </c>
      <c r="H155" s="574"/>
      <c r="I155" s="574"/>
      <c r="J155" s="574"/>
      <c r="K155" s="574"/>
      <c r="L155" s="574"/>
      <c r="M155" s="574"/>
      <c r="N155" s="574"/>
      <c r="O155" s="574"/>
      <c r="P155" s="574"/>
      <c r="Q155" s="574"/>
      <c r="R155" s="575"/>
      <c r="S155" s="11"/>
      <c r="T155" s="33" t="s">
        <v>122</v>
      </c>
      <c r="U155" s="583"/>
      <c r="V155" s="586"/>
      <c r="W155" s="586"/>
      <c r="X155" s="586"/>
      <c r="Y155" s="586"/>
      <c r="Z155" s="586"/>
      <c r="AA155" s="586"/>
      <c r="AB155" s="586"/>
      <c r="AC155" s="586"/>
      <c r="AD155" s="586"/>
      <c r="AE155" s="586"/>
      <c r="AF155" s="586"/>
      <c r="AG155" s="586"/>
      <c r="AH155" s="586"/>
      <c r="AI155" s="583"/>
      <c r="AK155" s="539" t="s">
        <v>122</v>
      </c>
      <c r="AL155" s="382"/>
      <c r="AM155" s="387"/>
      <c r="AN155" s="387"/>
      <c r="AO155" s="387"/>
      <c r="AP155" s="387"/>
      <c r="AQ155" s="387"/>
      <c r="AR155" s="387"/>
      <c r="AS155" s="387"/>
      <c r="AT155" s="387"/>
      <c r="AU155" s="387"/>
      <c r="AV155" s="387"/>
      <c r="AW155" s="393"/>
      <c r="AX155" s="34"/>
      <c r="AY155" s="191" t="s">
        <v>92</v>
      </c>
      <c r="AZ155" s="263" t="s">
        <v>71</v>
      </c>
      <c r="BA155" s="263" t="s">
        <v>128</v>
      </c>
      <c r="BB155" s="142"/>
      <c r="BC155" s="142"/>
      <c r="BD155" s="142"/>
      <c r="BE155" s="142"/>
      <c r="BF155" s="142"/>
      <c r="BG155" s="142"/>
      <c r="BH155" s="142"/>
      <c r="BI155" s="143"/>
      <c r="BK155" s="43" t="s">
        <v>71</v>
      </c>
      <c r="BL155" s="190" t="s">
        <v>111</v>
      </c>
      <c r="BM155" s="142"/>
      <c r="BN155" s="142"/>
      <c r="BO155" s="142"/>
      <c r="BP155" s="142"/>
      <c r="BQ155" s="142"/>
      <c r="BR155" s="142"/>
      <c r="BS155" s="142"/>
      <c r="BT155" s="142"/>
    </row>
    <row r="156" spans="3:72">
      <c r="C156" s="232"/>
      <c r="D156" s="10"/>
      <c r="G156" s="33">
        <v>2</v>
      </c>
      <c r="H156" s="574"/>
      <c r="I156" s="574"/>
      <c r="J156" s="574"/>
      <c r="K156" s="574"/>
      <c r="L156" s="574"/>
      <c r="M156" s="574"/>
      <c r="N156" s="574"/>
      <c r="O156" s="574"/>
      <c r="P156" s="574"/>
      <c r="Q156" s="574"/>
      <c r="R156" s="575"/>
      <c r="S156" s="11"/>
      <c r="T156" s="33">
        <v>2</v>
      </c>
      <c r="U156" s="583"/>
      <c r="V156" s="586"/>
      <c r="W156" s="586"/>
      <c r="X156" s="586"/>
      <c r="Y156" s="586"/>
      <c r="Z156" s="586"/>
      <c r="AA156" s="586"/>
      <c r="AB156" s="586"/>
      <c r="AC156" s="586"/>
      <c r="AD156" s="586"/>
      <c r="AE156" s="586"/>
      <c r="AF156" s="586"/>
      <c r="AG156" s="586"/>
      <c r="AH156" s="586"/>
      <c r="AI156" s="583"/>
      <c r="AK156" s="539">
        <v>2</v>
      </c>
      <c r="AL156" s="382"/>
      <c r="AM156" s="387"/>
      <c r="AN156" s="387"/>
      <c r="AO156" s="387"/>
      <c r="AP156" s="387"/>
      <c r="AQ156" s="387"/>
      <c r="AR156" s="387"/>
      <c r="AS156" s="387"/>
      <c r="AT156" s="387"/>
      <c r="AU156" s="387"/>
      <c r="AV156" s="387"/>
      <c r="AW156" s="393"/>
      <c r="AX156" s="34"/>
      <c r="AY156" s="191" t="s">
        <v>92</v>
      </c>
      <c r="AZ156" s="263" t="s">
        <v>71</v>
      </c>
      <c r="BA156" s="263" t="s">
        <v>127</v>
      </c>
      <c r="BB156" s="142"/>
      <c r="BC156" s="142"/>
      <c r="BD156" s="142"/>
      <c r="BE156" s="142"/>
      <c r="BF156" s="142"/>
      <c r="BG156" s="142"/>
      <c r="BH156" s="142"/>
      <c r="BI156" s="143"/>
      <c r="BK156" s="43" t="s">
        <v>71</v>
      </c>
      <c r="BL156" s="190" t="s">
        <v>110</v>
      </c>
      <c r="BM156" s="142"/>
      <c r="BN156" s="142"/>
      <c r="BO156" s="142"/>
      <c r="BP156" s="142"/>
      <c r="BQ156" s="142"/>
      <c r="BR156" s="142"/>
      <c r="BS156" s="142"/>
      <c r="BT156" s="142"/>
    </row>
    <row r="157" spans="3:72">
      <c r="C157" s="232"/>
      <c r="D157" s="10"/>
      <c r="G157" s="33">
        <v>3</v>
      </c>
      <c r="H157" s="574"/>
      <c r="I157" s="574"/>
      <c r="J157" s="574"/>
      <c r="K157" s="574"/>
      <c r="L157" s="574"/>
      <c r="M157" s="574"/>
      <c r="N157" s="574"/>
      <c r="O157" s="574"/>
      <c r="P157" s="574"/>
      <c r="Q157" s="574"/>
      <c r="R157" s="575"/>
      <c r="S157" s="11"/>
      <c r="T157" s="33">
        <v>3</v>
      </c>
      <c r="U157" s="583"/>
      <c r="V157" s="586"/>
      <c r="W157" s="586"/>
      <c r="X157" s="586"/>
      <c r="Y157" s="586"/>
      <c r="Z157" s="586"/>
      <c r="AA157" s="586"/>
      <c r="AB157" s="586"/>
      <c r="AC157" s="586"/>
      <c r="AD157" s="586"/>
      <c r="AE157" s="586"/>
      <c r="AF157" s="586"/>
      <c r="AG157" s="586"/>
      <c r="AH157" s="586"/>
      <c r="AI157" s="583"/>
      <c r="AK157" s="539">
        <v>3</v>
      </c>
      <c r="AL157" s="382"/>
      <c r="AM157" s="387"/>
      <c r="AN157" s="387"/>
      <c r="AO157" s="387"/>
      <c r="AP157" s="387"/>
      <c r="AQ157" s="387"/>
      <c r="AR157" s="387"/>
      <c r="AS157" s="387"/>
      <c r="AT157" s="387"/>
      <c r="AU157" s="387"/>
      <c r="AV157" s="387"/>
      <c r="AW157" s="393"/>
      <c r="AX157" s="34"/>
      <c r="AY157" s="191" t="s">
        <v>92</v>
      </c>
      <c r="AZ157" s="263" t="s">
        <v>71</v>
      </c>
      <c r="BA157" s="263" t="s">
        <v>126</v>
      </c>
      <c r="BB157" s="142"/>
      <c r="BC157" s="142"/>
      <c r="BD157" s="142"/>
      <c r="BE157" s="142"/>
      <c r="BF157" s="142"/>
      <c r="BG157" s="142"/>
      <c r="BH157" s="142"/>
      <c r="BI157" s="143"/>
      <c r="BK157" s="43" t="s">
        <v>71</v>
      </c>
      <c r="BL157" s="190" t="s">
        <v>109</v>
      </c>
      <c r="BM157" s="142"/>
      <c r="BN157" s="142"/>
      <c r="BO157" s="142"/>
      <c r="BP157" s="142"/>
      <c r="BQ157" s="142"/>
      <c r="BR157" s="142"/>
      <c r="BS157" s="142"/>
      <c r="BT157" s="142"/>
    </row>
    <row r="158" spans="3:72">
      <c r="C158" s="232"/>
      <c r="D158" s="10"/>
      <c r="G158" s="33">
        <v>4</v>
      </c>
      <c r="H158" s="574"/>
      <c r="I158" s="574"/>
      <c r="J158" s="574"/>
      <c r="K158" s="574"/>
      <c r="L158" s="574"/>
      <c r="M158" s="574"/>
      <c r="N158" s="574"/>
      <c r="O158" s="574"/>
      <c r="P158" s="574"/>
      <c r="Q158" s="574"/>
      <c r="R158" s="575"/>
      <c r="S158" s="11"/>
      <c r="T158" s="33">
        <v>4</v>
      </c>
      <c r="U158" s="583"/>
      <c r="V158" s="586"/>
      <c r="W158" s="586"/>
      <c r="X158" s="586"/>
      <c r="Y158" s="586"/>
      <c r="Z158" s="586"/>
      <c r="AA158" s="586"/>
      <c r="AB158" s="586"/>
      <c r="AC158" s="586"/>
      <c r="AD158" s="586"/>
      <c r="AE158" s="586"/>
      <c r="AF158" s="586"/>
      <c r="AG158" s="586"/>
      <c r="AH158" s="591"/>
      <c r="AI158" s="583"/>
      <c r="AK158" s="539">
        <v>4</v>
      </c>
      <c r="AL158" s="382"/>
      <c r="AM158" s="387"/>
      <c r="AN158" s="387"/>
      <c r="AO158" s="387"/>
      <c r="AP158" s="387"/>
      <c r="AQ158" s="387"/>
      <c r="AR158" s="387"/>
      <c r="AS158" s="387"/>
      <c r="AT158" s="387"/>
      <c r="AU158" s="387"/>
      <c r="AV158" s="387"/>
      <c r="AW158" s="393"/>
      <c r="AX158" s="34"/>
      <c r="AY158" s="191" t="s">
        <v>92</v>
      </c>
      <c r="AZ158" s="263" t="s">
        <v>71</v>
      </c>
      <c r="BA158" s="263" t="s">
        <v>125</v>
      </c>
      <c r="BB158" s="142"/>
      <c r="BC158" s="142"/>
      <c r="BD158" s="142"/>
      <c r="BE158" s="142"/>
      <c r="BF158" s="142"/>
      <c r="BG158" s="142"/>
      <c r="BH158" s="142"/>
      <c r="BI158" s="143"/>
      <c r="BK158" s="43" t="s">
        <v>71</v>
      </c>
      <c r="BL158" s="190" t="s">
        <v>108</v>
      </c>
      <c r="BM158" s="142"/>
      <c r="BN158" s="142"/>
      <c r="BO158" s="142"/>
      <c r="BP158" s="142"/>
      <c r="BQ158" s="142"/>
      <c r="BR158" s="142"/>
      <c r="BS158" s="142"/>
      <c r="BT158" s="142"/>
    </row>
    <row r="159" spans="3:72">
      <c r="C159" s="232"/>
      <c r="D159" s="10"/>
      <c r="G159" s="33">
        <v>5</v>
      </c>
      <c r="H159" s="574"/>
      <c r="I159" s="574"/>
      <c r="J159" s="574"/>
      <c r="K159" s="574"/>
      <c r="L159" s="574"/>
      <c r="M159" s="574"/>
      <c r="N159" s="574"/>
      <c r="O159" s="574"/>
      <c r="P159" s="574"/>
      <c r="Q159" s="574"/>
      <c r="R159" s="575"/>
      <c r="S159" s="11"/>
      <c r="T159" s="33">
        <v>5</v>
      </c>
      <c r="U159" s="583"/>
      <c r="V159" s="586"/>
      <c r="W159" s="586"/>
      <c r="X159" s="586"/>
      <c r="Y159" s="586"/>
      <c r="Z159" s="586"/>
      <c r="AA159" s="586"/>
      <c r="AB159" s="586"/>
      <c r="AC159" s="586"/>
      <c r="AD159" s="586"/>
      <c r="AE159" s="586"/>
      <c r="AF159" s="591"/>
      <c r="AG159" s="591"/>
      <c r="AH159" s="591"/>
      <c r="AI159" s="590"/>
      <c r="AK159" s="539">
        <v>5</v>
      </c>
      <c r="AL159" s="382"/>
      <c r="AM159" s="387"/>
      <c r="AN159" s="387"/>
      <c r="AO159" s="387"/>
      <c r="AP159" s="387"/>
      <c r="AQ159" s="387"/>
      <c r="AR159" s="387"/>
      <c r="AS159" s="387"/>
      <c r="AT159" s="387"/>
      <c r="AU159" s="387"/>
      <c r="AV159" s="387"/>
      <c r="AW159" s="393"/>
      <c r="AX159" s="34"/>
      <c r="AY159" s="191" t="s">
        <v>92</v>
      </c>
      <c r="AZ159" s="263" t="s">
        <v>71</v>
      </c>
      <c r="BA159" s="263" t="s">
        <v>124</v>
      </c>
      <c r="BB159" s="142"/>
      <c r="BC159" s="142"/>
      <c r="BD159" s="142"/>
      <c r="BE159" s="142"/>
      <c r="BF159" s="142"/>
      <c r="BG159" s="142"/>
      <c r="BH159" s="142"/>
      <c r="BI159" s="143"/>
      <c r="BK159" s="43" t="s">
        <v>71</v>
      </c>
      <c r="BL159" s="190" t="s">
        <v>107</v>
      </c>
      <c r="BM159" s="142"/>
      <c r="BN159" s="142"/>
      <c r="BO159" s="142"/>
      <c r="BP159" s="142"/>
      <c r="BQ159" s="142"/>
      <c r="BR159" s="142"/>
      <c r="BS159" s="142"/>
      <c r="BT159" s="142"/>
    </row>
    <row r="160" spans="3:72">
      <c r="C160" s="232"/>
      <c r="D160" s="10"/>
      <c r="G160" s="33">
        <v>6</v>
      </c>
      <c r="H160" s="574"/>
      <c r="I160" s="574"/>
      <c r="J160" s="574"/>
      <c r="K160" s="574"/>
      <c r="L160" s="574"/>
      <c r="M160" s="574"/>
      <c r="N160" s="574"/>
      <c r="O160" s="574"/>
      <c r="P160" s="574"/>
      <c r="Q160" s="574"/>
      <c r="R160" s="575"/>
      <c r="S160" s="11"/>
      <c r="T160" s="33">
        <v>6</v>
      </c>
      <c r="U160" s="583"/>
      <c r="V160" s="586"/>
      <c r="W160" s="586"/>
      <c r="X160" s="586"/>
      <c r="Y160" s="586"/>
      <c r="Z160" s="586"/>
      <c r="AA160" s="586"/>
      <c r="AB160" s="586"/>
      <c r="AC160" s="586"/>
      <c r="AD160" s="586"/>
      <c r="AE160" s="591"/>
      <c r="AF160" s="586"/>
      <c r="AG160" s="586"/>
      <c r="AH160" s="591"/>
      <c r="AI160" s="590"/>
      <c r="AK160" s="539">
        <v>6</v>
      </c>
      <c r="AL160" s="382"/>
      <c r="AM160" s="387"/>
      <c r="AN160" s="387"/>
      <c r="AO160" s="387"/>
      <c r="AP160" s="387"/>
      <c r="AQ160" s="387"/>
      <c r="AR160" s="387"/>
      <c r="AS160" s="387"/>
      <c r="AT160" s="387"/>
      <c r="AU160" s="387"/>
      <c r="AV160" s="387"/>
      <c r="AW160" s="393"/>
      <c r="AX160" s="34"/>
      <c r="AY160" s="191" t="s">
        <v>92</v>
      </c>
      <c r="AZ160" s="263" t="s">
        <v>71</v>
      </c>
      <c r="BA160" s="263" t="s">
        <v>123</v>
      </c>
      <c r="BB160" s="142"/>
      <c r="BC160" s="142"/>
      <c r="BD160" s="142"/>
      <c r="BE160" s="142"/>
      <c r="BF160" s="142"/>
      <c r="BG160" s="142"/>
      <c r="BH160" s="142"/>
      <c r="BI160" s="143"/>
      <c r="BK160" s="43" t="s">
        <v>71</v>
      </c>
      <c r="BL160" s="190" t="s">
        <v>106</v>
      </c>
      <c r="BM160" s="142"/>
      <c r="BN160" s="142"/>
      <c r="BO160" s="142"/>
      <c r="BP160" s="142"/>
      <c r="BQ160" s="142"/>
      <c r="BR160" s="142"/>
      <c r="BS160" s="142"/>
      <c r="BT160" s="142"/>
    </row>
    <row r="161" spans="3:72">
      <c r="C161" s="232"/>
      <c r="D161" s="10"/>
      <c r="G161" s="571" t="s">
        <v>116</v>
      </c>
      <c r="H161" s="576"/>
      <c r="I161" s="576"/>
      <c r="J161" s="576"/>
      <c r="K161" s="576"/>
      <c r="L161" s="576"/>
      <c r="M161" s="576"/>
      <c r="N161" s="576"/>
      <c r="O161" s="576"/>
      <c r="P161" s="576"/>
      <c r="Q161" s="576"/>
      <c r="R161" s="577"/>
      <c r="S161" s="11"/>
      <c r="T161" s="571" t="s">
        <v>116</v>
      </c>
      <c r="U161" s="587"/>
      <c r="V161" s="588"/>
      <c r="W161" s="588"/>
      <c r="X161" s="588"/>
      <c r="Y161" s="588"/>
      <c r="Z161" s="592"/>
      <c r="AA161" s="592"/>
      <c r="AB161" s="592"/>
      <c r="AC161" s="592"/>
      <c r="AD161" s="592"/>
      <c r="AE161" s="592"/>
      <c r="AF161" s="592"/>
      <c r="AG161" s="592"/>
      <c r="AH161" s="592"/>
      <c r="AI161" s="589"/>
      <c r="AK161" s="540" t="s">
        <v>116</v>
      </c>
      <c r="AL161" s="383"/>
      <c r="AM161" s="549"/>
      <c r="AN161" s="549"/>
      <c r="AO161" s="549"/>
      <c r="AP161" s="549"/>
      <c r="AQ161" s="549"/>
      <c r="AR161" s="549"/>
      <c r="AS161" s="549"/>
      <c r="AT161" s="549"/>
      <c r="AU161" s="549"/>
      <c r="AV161" s="549"/>
      <c r="AW161" s="550"/>
      <c r="AX161" s="34"/>
      <c r="AY161" s="193" t="s">
        <v>92</v>
      </c>
      <c r="AZ161" s="264" t="s">
        <v>71</v>
      </c>
      <c r="BA161" s="264" t="s">
        <v>72</v>
      </c>
      <c r="BB161" s="144"/>
      <c r="BC161" s="144"/>
      <c r="BD161" s="144"/>
      <c r="BE161" s="144"/>
      <c r="BF161" s="144"/>
      <c r="BG161" s="144"/>
      <c r="BH161" s="144"/>
      <c r="BI161" s="57"/>
      <c r="BK161" s="43" t="s">
        <v>71</v>
      </c>
      <c r="BL161" s="190" t="s">
        <v>105</v>
      </c>
      <c r="BM161" s="142"/>
      <c r="BN161" s="142"/>
      <c r="BO161" s="142"/>
      <c r="BP161" s="142"/>
      <c r="BQ161" s="142"/>
      <c r="BR161" s="142"/>
      <c r="BS161" s="142"/>
      <c r="BT161" s="142"/>
    </row>
    <row r="162" spans="3:72">
      <c r="C162" s="232"/>
      <c r="D162" s="10"/>
      <c r="G162" s="210" t="s">
        <v>133</v>
      </c>
      <c r="H162" s="578"/>
      <c r="I162" s="578"/>
      <c r="J162" s="578"/>
      <c r="K162" s="578"/>
      <c r="L162" s="578"/>
      <c r="M162" s="579"/>
      <c r="N162" s="578"/>
      <c r="O162" s="578"/>
      <c r="P162" s="578"/>
      <c r="Q162" s="578"/>
      <c r="R162" s="580"/>
      <c r="T162" s="210" t="s">
        <v>133</v>
      </c>
      <c r="U162" s="580"/>
      <c r="V162" s="578"/>
      <c r="W162" s="578"/>
      <c r="X162" s="578"/>
      <c r="Y162" s="578"/>
      <c r="Z162" s="578"/>
      <c r="AA162" s="284"/>
      <c r="AB162" s="579"/>
      <c r="AC162" s="301"/>
      <c r="AD162" s="301"/>
      <c r="AE162" s="579"/>
      <c r="AF162" s="578"/>
      <c r="AG162" s="578"/>
      <c r="AH162" s="578"/>
      <c r="AI162" s="580"/>
      <c r="AK162" s="537" t="s">
        <v>133</v>
      </c>
      <c r="AL162" s="555"/>
      <c r="AM162" s="548"/>
      <c r="AN162" s="548"/>
      <c r="AO162" s="548"/>
      <c r="AP162" s="548"/>
      <c r="AQ162" s="548"/>
      <c r="AR162" s="548"/>
      <c r="AS162" s="548"/>
      <c r="AT162" s="548"/>
      <c r="AU162" s="548"/>
      <c r="AV162" s="548"/>
      <c r="AW162" s="395"/>
      <c r="AY162" s="191" t="s">
        <v>92</v>
      </c>
      <c r="AZ162" s="263" t="s">
        <v>70</v>
      </c>
      <c r="BA162" s="265" t="s">
        <v>50</v>
      </c>
      <c r="BB162" s="140"/>
      <c r="BC162" s="140"/>
      <c r="BD162" s="140"/>
      <c r="BE162" s="140"/>
      <c r="BF162" s="140"/>
      <c r="BG162" s="140"/>
      <c r="BH162" s="140"/>
      <c r="BI162" s="141"/>
      <c r="BK162" s="43" t="s">
        <v>71</v>
      </c>
      <c r="BL162" s="190" t="s">
        <v>104</v>
      </c>
      <c r="BM162" s="142"/>
      <c r="BN162" s="142"/>
      <c r="BO162" s="142"/>
      <c r="BP162" s="142"/>
      <c r="BQ162" s="142"/>
      <c r="BR162" s="142"/>
      <c r="BS162" s="142"/>
      <c r="BT162" s="142"/>
    </row>
    <row r="163" spans="3:72">
      <c r="C163" s="232"/>
      <c r="D163" s="10"/>
      <c r="G163" s="33" t="s">
        <v>122</v>
      </c>
      <c r="H163" s="578"/>
      <c r="I163" s="578"/>
      <c r="J163" s="578"/>
      <c r="K163" s="578"/>
      <c r="L163" s="578"/>
      <c r="M163" s="578"/>
      <c r="N163" s="578"/>
      <c r="O163" s="578"/>
      <c r="P163" s="578"/>
      <c r="Q163" s="578"/>
      <c r="R163" s="580"/>
      <c r="T163" s="33" t="s">
        <v>122</v>
      </c>
      <c r="U163" s="580"/>
      <c r="V163" s="578"/>
      <c r="W163" s="578"/>
      <c r="X163" s="578"/>
      <c r="Y163" s="578"/>
      <c r="Z163" s="578"/>
      <c r="AA163" s="301"/>
      <c r="AB163" s="578"/>
      <c r="AC163" s="301"/>
      <c r="AD163" s="301"/>
      <c r="AE163" s="578"/>
      <c r="AF163" s="578"/>
      <c r="AG163" s="578"/>
      <c r="AH163" s="578"/>
      <c r="AI163" s="580"/>
      <c r="AK163" s="551" t="s">
        <v>122</v>
      </c>
      <c r="AL163" s="382"/>
      <c r="AM163" s="387"/>
      <c r="AN163" s="387"/>
      <c r="AO163" s="387"/>
      <c r="AP163" s="387"/>
      <c r="AQ163" s="387"/>
      <c r="AR163" s="387"/>
      <c r="AS163" s="387"/>
      <c r="AT163" s="387"/>
      <c r="AU163" s="387"/>
      <c r="AV163" s="387"/>
      <c r="AW163" s="393"/>
      <c r="AY163" s="191" t="s">
        <v>92</v>
      </c>
      <c r="AZ163" s="263" t="s">
        <v>70</v>
      </c>
      <c r="BA163" s="263" t="s">
        <v>114</v>
      </c>
      <c r="BB163" s="142"/>
      <c r="BC163" s="142"/>
      <c r="BD163" s="142"/>
      <c r="BE163" s="142"/>
      <c r="BF163" s="142"/>
      <c r="BG163" s="142"/>
      <c r="BH163" s="142"/>
      <c r="BI163" s="143"/>
      <c r="BK163" s="44" t="s">
        <v>71</v>
      </c>
      <c r="BL163" s="192" t="s">
        <v>72</v>
      </c>
      <c r="BM163" s="144"/>
      <c r="BN163" s="144"/>
      <c r="BO163" s="144"/>
      <c r="BP163" s="144"/>
      <c r="BQ163" s="144"/>
      <c r="BR163" s="144"/>
      <c r="BS163" s="144"/>
      <c r="BT163" s="144"/>
    </row>
    <row r="164" spans="3:72">
      <c r="C164" s="232"/>
      <c r="D164" s="10"/>
      <c r="G164" s="33">
        <v>2</v>
      </c>
      <c r="H164" s="578"/>
      <c r="I164" s="578"/>
      <c r="J164" s="578"/>
      <c r="K164" s="578"/>
      <c r="L164" s="578"/>
      <c r="M164" s="578"/>
      <c r="N164" s="578"/>
      <c r="O164" s="578"/>
      <c r="P164" s="578"/>
      <c r="Q164" s="578"/>
      <c r="R164" s="580"/>
      <c r="T164" s="33">
        <v>2</v>
      </c>
      <c r="U164" s="580"/>
      <c r="V164" s="578"/>
      <c r="W164" s="578"/>
      <c r="X164" s="578"/>
      <c r="Y164" s="578"/>
      <c r="Z164" s="578"/>
      <c r="AA164" s="301"/>
      <c r="AB164" s="578"/>
      <c r="AC164" s="301"/>
      <c r="AD164" s="301"/>
      <c r="AE164" s="578"/>
      <c r="AF164" s="578"/>
      <c r="AG164" s="578"/>
      <c r="AH164" s="578"/>
      <c r="AI164" s="580"/>
      <c r="AK164" s="551">
        <v>2</v>
      </c>
      <c r="AL164" s="382"/>
      <c r="AM164" s="387"/>
      <c r="AN164" s="387"/>
      <c r="AO164" s="387"/>
      <c r="AP164" s="387"/>
      <c r="AQ164" s="387"/>
      <c r="AR164" s="387"/>
      <c r="AS164" s="387"/>
      <c r="AT164" s="387"/>
      <c r="AU164" s="387"/>
      <c r="AV164" s="387"/>
      <c r="AW164" s="393"/>
      <c r="AY164" s="191" t="s">
        <v>92</v>
      </c>
      <c r="AZ164" s="263" t="s">
        <v>70</v>
      </c>
      <c r="BA164" s="263" t="s">
        <v>131</v>
      </c>
      <c r="BB164" s="142"/>
      <c r="BC164" s="142"/>
      <c r="BD164" s="142"/>
      <c r="BE164" s="142"/>
      <c r="BF164" s="142"/>
      <c r="BG164" s="142"/>
      <c r="BH164" s="142"/>
      <c r="BI164" s="143"/>
      <c r="BK164" s="42" t="s">
        <v>70</v>
      </c>
      <c r="BL164" s="189" t="s">
        <v>50</v>
      </c>
      <c r="BM164" s="146"/>
      <c r="BN164" s="142"/>
      <c r="BO164" s="142"/>
      <c r="BP164" s="142"/>
      <c r="BQ164" s="142"/>
      <c r="BR164" s="142"/>
      <c r="BS164" s="142"/>
      <c r="BT164" s="142"/>
    </row>
    <row r="165" spans="3:72">
      <c r="C165" s="232"/>
      <c r="D165" s="10"/>
      <c r="G165" s="33">
        <v>3</v>
      </c>
      <c r="H165" s="578"/>
      <c r="I165" s="578"/>
      <c r="J165" s="578"/>
      <c r="K165" s="578"/>
      <c r="L165" s="578"/>
      <c r="M165" s="578"/>
      <c r="N165" s="578"/>
      <c r="O165" s="578"/>
      <c r="P165" s="578"/>
      <c r="Q165" s="578"/>
      <c r="R165" s="580"/>
      <c r="T165" s="33">
        <v>3</v>
      </c>
      <c r="U165" s="580"/>
      <c r="V165" s="578"/>
      <c r="W165" s="578"/>
      <c r="X165" s="578"/>
      <c r="Y165" s="578"/>
      <c r="Z165" s="578"/>
      <c r="AA165" s="301"/>
      <c r="AB165" s="578"/>
      <c r="AC165" s="301"/>
      <c r="AD165" s="301"/>
      <c r="AE165" s="578"/>
      <c r="AF165" s="578"/>
      <c r="AG165" s="578"/>
      <c r="AH165" s="578"/>
      <c r="AI165" s="580"/>
      <c r="AK165" s="551">
        <v>3</v>
      </c>
      <c r="AL165" s="382"/>
      <c r="AM165" s="387"/>
      <c r="AN165" s="387"/>
      <c r="AO165" s="387"/>
      <c r="AP165" s="387"/>
      <c r="AQ165" s="387"/>
      <c r="AR165" s="387"/>
      <c r="AS165" s="387"/>
      <c r="AT165" s="387"/>
      <c r="AU165" s="387"/>
      <c r="AV165" s="387"/>
      <c r="AW165" s="393"/>
      <c r="AY165" s="191" t="s">
        <v>92</v>
      </c>
      <c r="AZ165" s="263" t="s">
        <v>70</v>
      </c>
      <c r="BA165" s="263" t="s">
        <v>130</v>
      </c>
      <c r="BB165" s="142"/>
      <c r="BC165" s="142"/>
      <c r="BD165" s="142"/>
      <c r="BE165" s="142"/>
      <c r="BF165" s="142"/>
      <c r="BG165" s="142"/>
      <c r="BH165" s="142"/>
      <c r="BI165" s="143"/>
      <c r="BK165" s="43" t="s">
        <v>70</v>
      </c>
      <c r="BL165" s="190" t="s">
        <v>114</v>
      </c>
      <c r="BM165" s="142"/>
      <c r="BN165" s="142"/>
      <c r="BO165" s="142"/>
      <c r="BP165" s="142"/>
      <c r="BQ165" s="142"/>
      <c r="BR165" s="142"/>
      <c r="BS165" s="142"/>
      <c r="BT165" s="147"/>
    </row>
    <row r="166" spans="3:72">
      <c r="C166" s="232"/>
      <c r="D166" s="10"/>
      <c r="G166" s="33">
        <v>4</v>
      </c>
      <c r="H166" s="578"/>
      <c r="I166" s="578"/>
      <c r="J166" s="578"/>
      <c r="K166" s="578"/>
      <c r="L166" s="578"/>
      <c r="M166" s="578"/>
      <c r="N166" s="578"/>
      <c r="O166" s="578"/>
      <c r="P166" s="578"/>
      <c r="Q166" s="578"/>
      <c r="R166" s="580"/>
      <c r="T166" s="33">
        <v>4</v>
      </c>
      <c r="U166" s="580"/>
      <c r="V166" s="578"/>
      <c r="W166" s="578"/>
      <c r="X166" s="578"/>
      <c r="Y166" s="578"/>
      <c r="Z166" s="578"/>
      <c r="AA166" s="301"/>
      <c r="AB166" s="578"/>
      <c r="AC166" s="301"/>
      <c r="AD166" s="301"/>
      <c r="AE166" s="578"/>
      <c r="AF166" s="578"/>
      <c r="AG166" s="578"/>
      <c r="AH166" s="578"/>
      <c r="AI166" s="580"/>
      <c r="AK166" s="551">
        <v>4</v>
      </c>
      <c r="AL166" s="382"/>
      <c r="AM166" s="387"/>
      <c r="AN166" s="387"/>
      <c r="AO166" s="387"/>
      <c r="AP166" s="387"/>
      <c r="AQ166" s="387"/>
      <c r="AR166" s="387"/>
      <c r="AS166" s="387"/>
      <c r="AT166" s="387"/>
      <c r="AU166" s="387"/>
      <c r="AV166" s="387"/>
      <c r="AW166" s="393"/>
      <c r="AY166" s="191" t="s">
        <v>92</v>
      </c>
      <c r="AZ166" s="263" t="s">
        <v>70</v>
      </c>
      <c r="BA166" s="263" t="s">
        <v>129</v>
      </c>
      <c r="BB166" s="142"/>
      <c r="BC166" s="142"/>
      <c r="BD166" s="142"/>
      <c r="BE166" s="142"/>
      <c r="BF166" s="142"/>
      <c r="BG166" s="142"/>
      <c r="BH166" s="142"/>
      <c r="BI166" s="143"/>
      <c r="BK166" s="43" t="s">
        <v>70</v>
      </c>
      <c r="BL166" s="190" t="s">
        <v>113</v>
      </c>
      <c r="BM166" s="142"/>
      <c r="BN166" s="142"/>
      <c r="BO166" s="142"/>
      <c r="BP166" s="142"/>
      <c r="BQ166" s="142"/>
      <c r="BR166" s="142"/>
      <c r="BS166" s="142"/>
      <c r="BT166" s="142"/>
    </row>
    <row r="167" spans="3:72">
      <c r="C167" s="232"/>
      <c r="D167" s="10"/>
      <c r="G167" s="33">
        <v>5</v>
      </c>
      <c r="H167" s="578"/>
      <c r="I167" s="578"/>
      <c r="J167" s="578"/>
      <c r="K167" s="578"/>
      <c r="L167" s="578"/>
      <c r="M167" s="578"/>
      <c r="N167" s="578"/>
      <c r="O167" s="578"/>
      <c r="P167" s="578"/>
      <c r="Q167" s="578"/>
      <c r="R167" s="580"/>
      <c r="T167" s="33">
        <v>5</v>
      </c>
      <c r="U167" s="580"/>
      <c r="V167" s="578"/>
      <c r="W167" s="578"/>
      <c r="X167" s="578"/>
      <c r="Y167" s="578"/>
      <c r="Z167" s="578"/>
      <c r="AA167" s="301"/>
      <c r="AB167" s="578"/>
      <c r="AC167" s="301"/>
      <c r="AD167" s="301"/>
      <c r="AE167" s="578"/>
      <c r="AF167" s="578"/>
      <c r="AG167" s="578"/>
      <c r="AH167" s="578"/>
      <c r="AI167" s="580"/>
      <c r="AK167" s="551">
        <v>5</v>
      </c>
      <c r="AL167" s="382"/>
      <c r="AM167" s="387"/>
      <c r="AN167" s="387"/>
      <c r="AO167" s="387"/>
      <c r="AP167" s="387"/>
      <c r="AQ167" s="387"/>
      <c r="AR167" s="387"/>
      <c r="AS167" s="387"/>
      <c r="AT167" s="387"/>
      <c r="AU167" s="387"/>
      <c r="AV167" s="387"/>
      <c r="AW167" s="393"/>
      <c r="AY167" s="191" t="s">
        <v>92</v>
      </c>
      <c r="AZ167" s="263" t="s">
        <v>70</v>
      </c>
      <c r="BA167" s="263" t="s">
        <v>128</v>
      </c>
      <c r="BB167" s="142"/>
      <c r="BC167" s="142"/>
      <c r="BD167" s="142"/>
      <c r="BE167" s="142"/>
      <c r="BF167" s="142"/>
      <c r="BG167" s="142"/>
      <c r="BH167" s="142"/>
      <c r="BI167" s="143"/>
      <c r="BK167" s="43" t="s">
        <v>70</v>
      </c>
      <c r="BL167" s="190" t="s">
        <v>112</v>
      </c>
      <c r="BM167" s="142"/>
      <c r="BN167" s="142"/>
      <c r="BO167" s="142"/>
      <c r="BP167" s="142"/>
      <c r="BQ167" s="142"/>
      <c r="BR167" s="142"/>
      <c r="BS167" s="142"/>
      <c r="BT167" s="142"/>
    </row>
    <row r="168" spans="3:72">
      <c r="C168" s="232"/>
      <c r="D168" s="10"/>
      <c r="G168" s="33">
        <v>6</v>
      </c>
      <c r="H168" s="578"/>
      <c r="I168" s="578"/>
      <c r="J168" s="578"/>
      <c r="K168" s="578"/>
      <c r="L168" s="578"/>
      <c r="M168" s="578"/>
      <c r="N168" s="578"/>
      <c r="O168" s="578"/>
      <c r="P168" s="578"/>
      <c r="Q168" s="578"/>
      <c r="R168" s="580"/>
      <c r="T168" s="33">
        <v>6</v>
      </c>
      <c r="U168" s="580"/>
      <c r="V168" s="578"/>
      <c r="W168" s="578"/>
      <c r="X168" s="578"/>
      <c r="Y168" s="578"/>
      <c r="Z168" s="578"/>
      <c r="AA168" s="301"/>
      <c r="AB168" s="578"/>
      <c r="AC168" s="301"/>
      <c r="AD168" s="301"/>
      <c r="AE168" s="578"/>
      <c r="AF168" s="578"/>
      <c r="AG168" s="578"/>
      <c r="AH168" s="578"/>
      <c r="AI168" s="580"/>
      <c r="AK168" s="551">
        <v>6</v>
      </c>
      <c r="AL168" s="382"/>
      <c r="AM168" s="387"/>
      <c r="AN168" s="387"/>
      <c r="AO168" s="387"/>
      <c r="AP168" s="387"/>
      <c r="AQ168" s="387"/>
      <c r="AR168" s="387"/>
      <c r="AS168" s="387"/>
      <c r="AT168" s="387"/>
      <c r="AU168" s="387"/>
      <c r="AV168" s="387"/>
      <c r="AW168" s="393"/>
      <c r="AY168" s="191" t="s">
        <v>92</v>
      </c>
      <c r="AZ168" s="263" t="s">
        <v>70</v>
      </c>
      <c r="BA168" s="263" t="s">
        <v>127</v>
      </c>
      <c r="BB168" s="142"/>
      <c r="BC168" s="142"/>
      <c r="BD168" s="142"/>
      <c r="BE168" s="142"/>
      <c r="BF168" s="142"/>
      <c r="BG168" s="142"/>
      <c r="BH168" s="142"/>
      <c r="BI168" s="143"/>
      <c r="BK168" s="43" t="s">
        <v>70</v>
      </c>
      <c r="BL168" s="190" t="s">
        <v>111</v>
      </c>
      <c r="BM168" s="142"/>
      <c r="BN168" s="142"/>
      <c r="BO168" s="142"/>
      <c r="BP168" s="142"/>
      <c r="BQ168" s="142"/>
      <c r="BR168" s="142"/>
      <c r="BS168" s="142"/>
      <c r="BT168" s="142"/>
    </row>
    <row r="169" spans="3:72" ht="19.5" thickBot="1">
      <c r="C169" s="232"/>
      <c r="D169" s="10"/>
      <c r="G169" s="571" t="s">
        <v>116</v>
      </c>
      <c r="H169" s="581"/>
      <c r="I169" s="581"/>
      <c r="J169" s="581"/>
      <c r="K169" s="581"/>
      <c r="L169" s="581"/>
      <c r="M169" s="581"/>
      <c r="N169" s="581"/>
      <c r="O169" s="581"/>
      <c r="P169" s="581"/>
      <c r="Q169" s="581"/>
      <c r="R169" s="582"/>
      <c r="T169" s="571" t="s">
        <v>116</v>
      </c>
      <c r="U169" s="582"/>
      <c r="V169" s="581"/>
      <c r="W169" s="581"/>
      <c r="X169" s="581"/>
      <c r="Y169" s="581"/>
      <c r="Z169" s="581"/>
      <c r="AA169" s="303"/>
      <c r="AB169" s="581"/>
      <c r="AC169" s="303"/>
      <c r="AD169" s="303"/>
      <c r="AE169" s="581"/>
      <c r="AF169" s="581"/>
      <c r="AG169" s="581"/>
      <c r="AH169" s="581"/>
      <c r="AI169" s="582"/>
      <c r="AK169" s="551" t="s">
        <v>116</v>
      </c>
      <c r="AL169" s="383"/>
      <c r="AM169" s="549"/>
      <c r="AN169" s="549"/>
      <c r="AO169" s="549"/>
      <c r="AP169" s="549"/>
      <c r="AQ169" s="549"/>
      <c r="AR169" s="549"/>
      <c r="AS169" s="549"/>
      <c r="AT169" s="549"/>
      <c r="AU169" s="549"/>
      <c r="AV169" s="549"/>
      <c r="AW169" s="550"/>
      <c r="AY169" s="191" t="s">
        <v>92</v>
      </c>
      <c r="AZ169" s="263" t="s">
        <v>70</v>
      </c>
      <c r="BA169" s="263" t="s">
        <v>126</v>
      </c>
      <c r="BB169" s="142"/>
      <c r="BC169" s="142"/>
      <c r="BD169" s="142"/>
      <c r="BE169" s="142"/>
      <c r="BF169" s="142"/>
      <c r="BG169" s="142"/>
      <c r="BH169" s="142"/>
      <c r="BI169" s="143"/>
      <c r="BK169" s="43" t="s">
        <v>70</v>
      </c>
      <c r="BL169" s="190" t="s">
        <v>110</v>
      </c>
      <c r="BM169" s="142"/>
      <c r="BN169" s="142"/>
      <c r="BO169" s="142"/>
      <c r="BP169" s="142"/>
      <c r="BQ169" s="142"/>
      <c r="BR169" s="142"/>
      <c r="BS169" s="142"/>
      <c r="BT169" s="142"/>
    </row>
    <row r="170" spans="3:72" ht="19.5" thickTop="1">
      <c r="C170" s="232"/>
      <c r="D170" s="10"/>
      <c r="G170" s="210" t="s">
        <v>38</v>
      </c>
      <c r="H170" s="578"/>
      <c r="I170" s="578"/>
      <c r="J170" s="578"/>
      <c r="K170" s="578"/>
      <c r="L170" s="578"/>
      <c r="M170" s="578"/>
      <c r="N170" s="578"/>
      <c r="O170" s="578"/>
      <c r="P170" s="578"/>
      <c r="Q170" s="578"/>
      <c r="R170" s="580"/>
      <c r="T170" s="210" t="s">
        <v>58</v>
      </c>
      <c r="U170" s="580"/>
      <c r="V170" s="578"/>
      <c r="W170" s="578"/>
      <c r="X170" s="578"/>
      <c r="Y170" s="578"/>
      <c r="Z170" s="578"/>
      <c r="AA170" s="301"/>
      <c r="AB170" s="578"/>
      <c r="AC170" s="301"/>
      <c r="AD170" s="301"/>
      <c r="AE170" s="578"/>
      <c r="AF170" s="578"/>
      <c r="AG170" s="578"/>
      <c r="AH170" s="578"/>
      <c r="AI170" s="580"/>
      <c r="AK170" s="552" t="s">
        <v>96</v>
      </c>
      <c r="AL170" s="547"/>
      <c r="AM170" s="547"/>
      <c r="AN170" s="547"/>
      <c r="AO170" s="547"/>
      <c r="AP170" s="547"/>
      <c r="AQ170" s="547"/>
      <c r="AR170" s="547"/>
      <c r="AS170" s="547"/>
      <c r="AT170" s="547"/>
      <c r="AU170" s="547"/>
      <c r="AV170" s="547"/>
      <c r="AW170" s="395"/>
      <c r="AY170" s="191" t="s">
        <v>92</v>
      </c>
      <c r="AZ170" s="263" t="s">
        <v>70</v>
      </c>
      <c r="BA170" s="263" t="s">
        <v>125</v>
      </c>
      <c r="BB170" s="142"/>
      <c r="BC170" s="142"/>
      <c r="BD170" s="142"/>
      <c r="BE170" s="142"/>
      <c r="BF170" s="142"/>
      <c r="BG170" s="142"/>
      <c r="BH170" s="142"/>
      <c r="BI170" s="143"/>
      <c r="BK170" s="43" t="s">
        <v>70</v>
      </c>
      <c r="BL170" s="190" t="s">
        <v>109</v>
      </c>
      <c r="BM170" s="142"/>
      <c r="BN170" s="142"/>
      <c r="BO170" s="142"/>
      <c r="BP170" s="142"/>
      <c r="BQ170" s="142"/>
      <c r="BR170" s="142"/>
      <c r="BS170" s="142"/>
      <c r="BT170" s="142"/>
    </row>
    <row r="171" spans="3:72" ht="19.5" thickBot="1">
      <c r="C171" s="232"/>
      <c r="D171" s="10"/>
      <c r="G171" s="33" t="s">
        <v>122</v>
      </c>
      <c r="H171" s="578"/>
      <c r="I171" s="578"/>
      <c r="J171" s="578"/>
      <c r="K171" s="578"/>
      <c r="L171" s="578"/>
      <c r="M171" s="578"/>
      <c r="N171" s="578"/>
      <c r="O171" s="578"/>
      <c r="P171" s="578"/>
      <c r="Q171" s="578"/>
      <c r="R171" s="580"/>
      <c r="T171" s="33" t="s">
        <v>122</v>
      </c>
      <c r="U171" s="580"/>
      <c r="V171" s="578"/>
      <c r="W171" s="578"/>
      <c r="X171" s="578"/>
      <c r="Y171" s="578"/>
      <c r="Z171" s="578"/>
      <c r="AA171" s="301"/>
      <c r="AB171" s="578"/>
      <c r="AC171" s="301"/>
      <c r="AD171" s="301"/>
      <c r="AE171" s="578"/>
      <c r="AF171" s="578"/>
      <c r="AG171" s="578"/>
      <c r="AH171" s="578"/>
      <c r="AI171" s="580"/>
      <c r="AK171" s="553" t="s">
        <v>95</v>
      </c>
      <c r="AL171" s="382"/>
      <c r="AM171" s="387"/>
      <c r="AN171" s="387"/>
      <c r="AO171" s="387"/>
      <c r="AP171" s="387"/>
      <c r="AQ171" s="387"/>
      <c r="AR171" s="387"/>
      <c r="AS171" s="387"/>
      <c r="AT171" s="387"/>
      <c r="AU171" s="387"/>
      <c r="AV171" s="387"/>
      <c r="AW171" s="393"/>
      <c r="AY171" s="191" t="s">
        <v>92</v>
      </c>
      <c r="AZ171" s="263" t="s">
        <v>70</v>
      </c>
      <c r="BA171" s="263" t="s">
        <v>124</v>
      </c>
      <c r="BB171" s="142"/>
      <c r="BC171" s="142"/>
      <c r="BD171" s="142"/>
      <c r="BE171" s="142"/>
      <c r="BF171" s="142"/>
      <c r="BG171" s="142"/>
      <c r="BH171" s="142"/>
      <c r="BI171" s="143"/>
      <c r="BK171" s="43" t="s">
        <v>70</v>
      </c>
      <c r="BL171" s="190" t="s">
        <v>108</v>
      </c>
      <c r="BM171" s="142"/>
      <c r="BN171" s="142"/>
      <c r="BO171" s="142"/>
      <c r="BP171" s="142"/>
      <c r="BQ171" s="142"/>
      <c r="BR171" s="142"/>
      <c r="BS171" s="142"/>
      <c r="BT171" s="142"/>
    </row>
    <row r="172" spans="3:72" ht="19.5" thickTop="1">
      <c r="C172" s="232"/>
      <c r="D172" s="10"/>
      <c r="G172" s="33">
        <v>2</v>
      </c>
      <c r="H172" s="578"/>
      <c r="I172" s="578"/>
      <c r="J172" s="578"/>
      <c r="K172" s="578"/>
      <c r="L172" s="578"/>
      <c r="M172" s="578"/>
      <c r="N172" s="578"/>
      <c r="O172" s="578"/>
      <c r="P172" s="578"/>
      <c r="Q172" s="578"/>
      <c r="R172" s="580"/>
      <c r="T172" s="33">
        <v>2</v>
      </c>
      <c r="U172" s="580"/>
      <c r="V172" s="578"/>
      <c r="W172" s="578"/>
      <c r="X172" s="578"/>
      <c r="Y172" s="578"/>
      <c r="Z172" s="578"/>
      <c r="AA172" s="301"/>
      <c r="AB172" s="578"/>
      <c r="AC172" s="301"/>
      <c r="AD172" s="301"/>
      <c r="AE172" s="578"/>
      <c r="AF172" s="578"/>
      <c r="AG172" s="578"/>
      <c r="AH172" s="578"/>
      <c r="AI172" s="580"/>
      <c r="AK172" s="539" t="s">
        <v>122</v>
      </c>
      <c r="AL172" s="382"/>
      <c r="AM172" s="387"/>
      <c r="AN172" s="387"/>
      <c r="AO172" s="387"/>
      <c r="AP172" s="387"/>
      <c r="AQ172" s="387"/>
      <c r="AR172" s="387"/>
      <c r="AS172" s="387"/>
      <c r="AT172" s="387"/>
      <c r="AU172" s="387"/>
      <c r="AV172" s="387"/>
      <c r="AW172" s="393"/>
      <c r="AY172" s="191" t="s">
        <v>92</v>
      </c>
      <c r="AZ172" s="263" t="s">
        <v>70</v>
      </c>
      <c r="BA172" s="263" t="s">
        <v>123</v>
      </c>
      <c r="BB172" s="142"/>
      <c r="BC172" s="142"/>
      <c r="BD172" s="142"/>
      <c r="BE172" s="142"/>
      <c r="BF172" s="142"/>
      <c r="BG172" s="142"/>
      <c r="BH172" s="142"/>
      <c r="BI172" s="143"/>
      <c r="BK172" s="43" t="s">
        <v>70</v>
      </c>
      <c r="BL172" s="190" t="s">
        <v>107</v>
      </c>
      <c r="BM172" s="142"/>
      <c r="BN172" s="142"/>
      <c r="BO172" s="142"/>
      <c r="BP172" s="142"/>
      <c r="BQ172" s="142"/>
      <c r="BR172" s="142"/>
      <c r="BS172" s="147"/>
      <c r="BT172" s="147"/>
    </row>
    <row r="173" spans="3:72">
      <c r="C173" s="232"/>
      <c r="D173" s="10"/>
      <c r="G173" s="33">
        <v>3</v>
      </c>
      <c r="H173" s="578"/>
      <c r="I173" s="578"/>
      <c r="J173" s="578"/>
      <c r="K173" s="578"/>
      <c r="L173" s="578"/>
      <c r="M173" s="578"/>
      <c r="N173" s="578"/>
      <c r="O173" s="578"/>
      <c r="P173" s="578"/>
      <c r="Q173" s="578"/>
      <c r="R173" s="580"/>
      <c r="T173" s="33">
        <v>3</v>
      </c>
      <c r="U173" s="580"/>
      <c r="V173" s="578"/>
      <c r="W173" s="578"/>
      <c r="X173" s="578"/>
      <c r="Y173" s="578"/>
      <c r="Z173" s="578"/>
      <c r="AA173" s="301"/>
      <c r="AB173" s="578"/>
      <c r="AC173" s="301"/>
      <c r="AD173" s="301"/>
      <c r="AE173" s="578"/>
      <c r="AF173" s="578"/>
      <c r="AG173" s="578"/>
      <c r="AH173" s="578"/>
      <c r="AI173" s="580"/>
      <c r="AK173" s="539">
        <v>2</v>
      </c>
      <c r="AL173" s="382"/>
      <c r="AM173" s="387"/>
      <c r="AN173" s="387"/>
      <c r="AO173" s="387"/>
      <c r="AP173" s="387"/>
      <c r="AQ173" s="387"/>
      <c r="AR173" s="387"/>
      <c r="AS173" s="387"/>
      <c r="AT173" s="387"/>
      <c r="AU173" s="387"/>
      <c r="AV173" s="387"/>
      <c r="AW173" s="393"/>
      <c r="AY173" s="193" t="s">
        <v>92</v>
      </c>
      <c r="AZ173" s="264" t="s">
        <v>70</v>
      </c>
      <c r="BA173" s="264" t="s">
        <v>72</v>
      </c>
      <c r="BB173" s="144"/>
      <c r="BC173" s="144"/>
      <c r="BD173" s="144"/>
      <c r="BE173" s="144"/>
      <c r="BF173" s="144"/>
      <c r="BG173" s="144"/>
      <c r="BH173" s="144"/>
      <c r="BI173" s="57"/>
      <c r="BK173" s="43" t="s">
        <v>70</v>
      </c>
      <c r="BL173" s="190" t="s">
        <v>106</v>
      </c>
      <c r="BM173" s="142"/>
      <c r="BN173" s="142"/>
      <c r="BO173" s="142"/>
      <c r="BP173" s="142"/>
      <c r="BQ173" s="142"/>
      <c r="BR173" s="142"/>
      <c r="BS173" s="142"/>
      <c r="BT173" s="147"/>
    </row>
    <row r="174" spans="3:72">
      <c r="C174" s="232"/>
      <c r="D174" s="10"/>
      <c r="G174" s="33">
        <v>4</v>
      </c>
      <c r="H174" s="578"/>
      <c r="I174" s="578"/>
      <c r="J174" s="578"/>
      <c r="K174" s="578"/>
      <c r="L174" s="578"/>
      <c r="M174" s="578"/>
      <c r="N174" s="578"/>
      <c r="O174" s="578"/>
      <c r="P174" s="578"/>
      <c r="Q174" s="578"/>
      <c r="R174" s="580"/>
      <c r="T174" s="33">
        <v>4</v>
      </c>
      <c r="U174" s="580"/>
      <c r="V174" s="578"/>
      <c r="W174" s="578"/>
      <c r="X174" s="578"/>
      <c r="Y174" s="578"/>
      <c r="Z174" s="578"/>
      <c r="AA174" s="301"/>
      <c r="AB174" s="578"/>
      <c r="AC174" s="301"/>
      <c r="AD174" s="301"/>
      <c r="AE174" s="578"/>
      <c r="AF174" s="578"/>
      <c r="AG174" s="578"/>
      <c r="AH174" s="578"/>
      <c r="AI174" s="580"/>
      <c r="AK174" s="539">
        <v>3</v>
      </c>
      <c r="AL174" s="382"/>
      <c r="AM174" s="387"/>
      <c r="AN174" s="387"/>
      <c r="AO174" s="387"/>
      <c r="AP174" s="387"/>
      <c r="AQ174" s="387"/>
      <c r="AR174" s="387"/>
      <c r="AS174" s="387"/>
      <c r="AT174" s="387"/>
      <c r="AU174" s="387"/>
      <c r="AV174" s="387"/>
      <c r="AW174" s="393"/>
      <c r="AY174" s="191" t="s">
        <v>92</v>
      </c>
      <c r="AZ174" s="263" t="s">
        <v>69</v>
      </c>
      <c r="BA174" s="265" t="s">
        <v>50</v>
      </c>
      <c r="BB174" s="140"/>
      <c r="BC174" s="140"/>
      <c r="BD174" s="140"/>
      <c r="BE174" s="140"/>
      <c r="BF174" s="140"/>
      <c r="BG174" s="140"/>
      <c r="BH174" s="140"/>
      <c r="BI174" s="141"/>
      <c r="BK174" s="43" t="s">
        <v>70</v>
      </c>
      <c r="BL174" s="190" t="s">
        <v>105</v>
      </c>
      <c r="BM174" s="142"/>
      <c r="BN174" s="142"/>
      <c r="BO174" s="142"/>
      <c r="BP174" s="142"/>
      <c r="BQ174" s="147"/>
      <c r="BR174" s="142"/>
      <c r="BS174" s="147"/>
      <c r="BT174" s="147"/>
    </row>
    <row r="175" spans="3:72">
      <c r="C175" s="232"/>
      <c r="D175" s="10"/>
      <c r="G175" s="33">
        <v>5</v>
      </c>
      <c r="H175" s="578"/>
      <c r="I175" s="578"/>
      <c r="J175" s="578"/>
      <c r="K175" s="578"/>
      <c r="L175" s="578"/>
      <c r="M175" s="578"/>
      <c r="N175" s="578"/>
      <c r="O175" s="578"/>
      <c r="P175" s="578"/>
      <c r="Q175" s="578"/>
      <c r="R175" s="580"/>
      <c r="T175" s="33">
        <v>5</v>
      </c>
      <c r="U175" s="580"/>
      <c r="V175" s="578"/>
      <c r="W175" s="578"/>
      <c r="X175" s="578"/>
      <c r="Y175" s="578"/>
      <c r="Z175" s="578"/>
      <c r="AA175" s="301"/>
      <c r="AB175" s="578"/>
      <c r="AC175" s="301"/>
      <c r="AD175" s="301"/>
      <c r="AE175" s="578"/>
      <c r="AF175" s="578"/>
      <c r="AG175" s="578"/>
      <c r="AH175" s="578"/>
      <c r="AI175" s="580"/>
      <c r="AK175" s="539">
        <v>4</v>
      </c>
      <c r="AL175" s="382"/>
      <c r="AM175" s="387"/>
      <c r="AN175" s="387"/>
      <c r="AO175" s="387"/>
      <c r="AP175" s="387"/>
      <c r="AQ175" s="387"/>
      <c r="AR175" s="387"/>
      <c r="AS175" s="387"/>
      <c r="AT175" s="387"/>
      <c r="AU175" s="387"/>
      <c r="AV175" s="387"/>
      <c r="AW175" s="393"/>
      <c r="AY175" s="191" t="s">
        <v>92</v>
      </c>
      <c r="AZ175" s="263" t="s">
        <v>69</v>
      </c>
      <c r="BA175" s="263" t="s">
        <v>114</v>
      </c>
      <c r="BB175" s="142"/>
      <c r="BC175" s="142"/>
      <c r="BD175" s="142"/>
      <c r="BE175" s="142"/>
      <c r="BF175" s="142"/>
      <c r="BG175" s="142"/>
      <c r="BH175" s="142"/>
      <c r="BI175" s="143"/>
      <c r="BK175" s="43" t="s">
        <v>70</v>
      </c>
      <c r="BL175" s="190" t="s">
        <v>104</v>
      </c>
      <c r="BM175" s="142"/>
      <c r="BN175" s="142"/>
      <c r="BO175" s="142"/>
      <c r="BP175" s="142"/>
      <c r="BQ175" s="142"/>
      <c r="BR175" s="142"/>
      <c r="BS175" s="147"/>
      <c r="BT175" s="147"/>
    </row>
    <row r="176" spans="3:72">
      <c r="C176" s="232"/>
      <c r="D176" s="10"/>
      <c r="G176" s="33">
        <v>6</v>
      </c>
      <c r="H176" s="578"/>
      <c r="I176" s="578"/>
      <c r="J176" s="578"/>
      <c r="K176" s="578"/>
      <c r="L176" s="578"/>
      <c r="M176" s="578"/>
      <c r="N176" s="578"/>
      <c r="O176" s="578"/>
      <c r="P176" s="578"/>
      <c r="Q176" s="578"/>
      <c r="R176" s="580"/>
      <c r="T176" s="33">
        <v>6</v>
      </c>
      <c r="U176" s="580"/>
      <c r="V176" s="578"/>
      <c r="W176" s="578"/>
      <c r="X176" s="578"/>
      <c r="Y176" s="578"/>
      <c r="Z176" s="578"/>
      <c r="AA176" s="301"/>
      <c r="AB176" s="578"/>
      <c r="AC176" s="301"/>
      <c r="AD176" s="301"/>
      <c r="AE176" s="578"/>
      <c r="AF176" s="578"/>
      <c r="AG176" s="578"/>
      <c r="AH176" s="578"/>
      <c r="AI176" s="580"/>
      <c r="AK176" s="539">
        <v>5</v>
      </c>
      <c r="AL176" s="382"/>
      <c r="AM176" s="387"/>
      <c r="AN176" s="387"/>
      <c r="AO176" s="387"/>
      <c r="AP176" s="387"/>
      <c r="AQ176" s="387"/>
      <c r="AR176" s="387"/>
      <c r="AS176" s="387"/>
      <c r="AT176" s="387"/>
      <c r="AU176" s="387"/>
      <c r="AV176" s="387"/>
      <c r="AW176" s="393"/>
      <c r="AY176" s="191" t="s">
        <v>92</v>
      </c>
      <c r="AZ176" s="263" t="s">
        <v>69</v>
      </c>
      <c r="BA176" s="263" t="s">
        <v>131</v>
      </c>
      <c r="BB176" s="142"/>
      <c r="BC176" s="142"/>
      <c r="BD176" s="142"/>
      <c r="BE176" s="142"/>
      <c r="BF176" s="142"/>
      <c r="BG176" s="142"/>
      <c r="BH176" s="142"/>
      <c r="BI176" s="143"/>
      <c r="BK176" s="44" t="s">
        <v>70</v>
      </c>
      <c r="BL176" s="192" t="s">
        <v>72</v>
      </c>
      <c r="BM176" s="142"/>
      <c r="BN176" s="142"/>
      <c r="BO176" s="142"/>
      <c r="BP176" s="142"/>
      <c r="BQ176" s="142"/>
      <c r="BR176" s="142"/>
      <c r="BS176" s="147"/>
      <c r="BT176" s="147"/>
    </row>
    <row r="177" spans="3:72">
      <c r="C177" s="232"/>
      <c r="D177" s="10"/>
      <c r="G177" s="571" t="s">
        <v>116</v>
      </c>
      <c r="H177" s="581"/>
      <c r="I177" s="581"/>
      <c r="J177" s="581"/>
      <c r="K177" s="581"/>
      <c r="L177" s="581"/>
      <c r="M177" s="581"/>
      <c r="N177" s="581"/>
      <c r="O177" s="581"/>
      <c r="P177" s="581"/>
      <c r="Q177" s="581"/>
      <c r="R177" s="582"/>
      <c r="T177" s="571" t="s">
        <v>116</v>
      </c>
      <c r="U177" s="582"/>
      <c r="V177" s="581"/>
      <c r="W177" s="581"/>
      <c r="X177" s="581"/>
      <c r="Y177" s="581"/>
      <c r="Z177" s="581"/>
      <c r="AA177" s="303"/>
      <c r="AB177" s="581"/>
      <c r="AC177" s="303"/>
      <c r="AD177" s="303"/>
      <c r="AE177" s="581"/>
      <c r="AF177" s="581"/>
      <c r="AG177" s="581"/>
      <c r="AH177" s="581"/>
      <c r="AI177" s="582"/>
      <c r="AK177" s="539">
        <v>6</v>
      </c>
      <c r="AL177" s="382"/>
      <c r="AM177" s="387"/>
      <c r="AN177" s="387"/>
      <c r="AO177" s="387"/>
      <c r="AP177" s="387"/>
      <c r="AQ177" s="387"/>
      <c r="AR177" s="387"/>
      <c r="AS177" s="387"/>
      <c r="AT177" s="387"/>
      <c r="AU177" s="387"/>
      <c r="AV177" s="387"/>
      <c r="AW177" s="393"/>
      <c r="AY177" s="191" t="s">
        <v>92</v>
      </c>
      <c r="AZ177" s="263" t="s">
        <v>69</v>
      </c>
      <c r="BA177" s="263" t="s">
        <v>130</v>
      </c>
      <c r="BB177" s="142"/>
      <c r="BC177" s="142"/>
      <c r="BD177" s="142"/>
      <c r="BE177" s="142"/>
      <c r="BF177" s="142"/>
      <c r="BG177" s="142"/>
      <c r="BH177" s="142"/>
      <c r="BI177" s="143"/>
      <c r="BK177" s="42" t="s">
        <v>69</v>
      </c>
      <c r="BL177" s="189" t="s">
        <v>50</v>
      </c>
      <c r="BM177" s="140"/>
      <c r="BN177" s="140"/>
      <c r="BO177" s="140"/>
      <c r="BP177" s="140"/>
      <c r="BQ177" s="140"/>
      <c r="BR177" s="140"/>
      <c r="BS177" s="140"/>
      <c r="BT177" s="140"/>
    </row>
    <row r="178" spans="3:72">
      <c r="C178" s="232"/>
      <c r="D178" s="10"/>
      <c r="G178" s="210" t="s">
        <v>64</v>
      </c>
      <c r="H178" s="578"/>
      <c r="I178" s="578"/>
      <c r="J178" s="578"/>
      <c r="K178" s="578"/>
      <c r="L178" s="578"/>
      <c r="M178" s="578"/>
      <c r="N178" s="578"/>
      <c r="O178" s="578"/>
      <c r="P178" s="578"/>
      <c r="Q178" s="578"/>
      <c r="R178" s="580"/>
      <c r="T178" s="210" t="s">
        <v>64</v>
      </c>
      <c r="U178" s="580"/>
      <c r="V178" s="578"/>
      <c r="W178" s="578"/>
      <c r="X178" s="578"/>
      <c r="Y178" s="578"/>
      <c r="Z178" s="578"/>
      <c r="AA178" s="284"/>
      <c r="AB178" s="578"/>
      <c r="AC178" s="284"/>
      <c r="AD178" s="284"/>
      <c r="AE178" s="578"/>
      <c r="AF178" s="578"/>
      <c r="AG178" s="578"/>
      <c r="AH178" s="578"/>
      <c r="AI178" s="580"/>
      <c r="AK178" s="539" t="s">
        <v>116</v>
      </c>
      <c r="AL178" s="382"/>
      <c r="AM178" s="387"/>
      <c r="AN178" s="387"/>
      <c r="AO178" s="387"/>
      <c r="AP178" s="387"/>
      <c r="AQ178" s="387"/>
      <c r="AR178" s="387"/>
      <c r="AS178" s="387"/>
      <c r="AT178" s="387"/>
      <c r="AU178" s="387"/>
      <c r="AV178" s="387"/>
      <c r="AW178" s="393"/>
      <c r="AY178" s="191" t="s">
        <v>92</v>
      </c>
      <c r="AZ178" s="263" t="s">
        <v>69</v>
      </c>
      <c r="BA178" s="263" t="s">
        <v>129</v>
      </c>
      <c r="BB178" s="142"/>
      <c r="BC178" s="142"/>
      <c r="BD178" s="142"/>
      <c r="BE178" s="142"/>
      <c r="BF178" s="142"/>
      <c r="BG178" s="142"/>
      <c r="BH178" s="142"/>
      <c r="BI178" s="143"/>
      <c r="BK178" s="43" t="s">
        <v>69</v>
      </c>
      <c r="BL178" s="190" t="s">
        <v>114</v>
      </c>
      <c r="BM178" s="142"/>
      <c r="BN178" s="142"/>
      <c r="BO178" s="142"/>
      <c r="BP178" s="142"/>
      <c r="BQ178" s="142"/>
      <c r="BR178" s="142"/>
      <c r="BS178" s="142"/>
      <c r="BT178" s="147"/>
    </row>
    <row r="179" spans="3:72">
      <c r="C179" s="232"/>
      <c r="D179" s="10"/>
      <c r="G179" s="33" t="s">
        <v>122</v>
      </c>
      <c r="H179" s="578"/>
      <c r="I179" s="578"/>
      <c r="J179" s="578"/>
      <c r="K179" s="578"/>
      <c r="L179" s="578"/>
      <c r="M179" s="578"/>
      <c r="N179" s="578"/>
      <c r="O179" s="578"/>
      <c r="P179" s="578"/>
      <c r="Q179" s="578"/>
      <c r="R179" s="580"/>
      <c r="T179" s="33" t="s">
        <v>122</v>
      </c>
      <c r="U179" s="580"/>
      <c r="V179" s="578"/>
      <c r="W179" s="578"/>
      <c r="X179" s="578"/>
      <c r="Y179" s="578"/>
      <c r="Z179" s="578"/>
      <c r="AA179" s="284"/>
      <c r="AB179" s="578"/>
      <c r="AC179" s="301"/>
      <c r="AD179" s="301"/>
      <c r="AE179" s="578"/>
      <c r="AF179" s="578"/>
      <c r="AG179" s="578"/>
      <c r="AH179" s="578"/>
      <c r="AI179" s="580"/>
      <c r="AK179" s="536" t="s">
        <v>64</v>
      </c>
      <c r="AL179" s="555"/>
      <c r="AM179" s="548"/>
      <c r="AN179" s="548"/>
      <c r="AO179" s="548"/>
      <c r="AP179" s="548"/>
      <c r="AQ179" s="548"/>
      <c r="AR179" s="548"/>
      <c r="AS179" s="548"/>
      <c r="AT179" s="548"/>
      <c r="AU179" s="548"/>
      <c r="AV179" s="548"/>
      <c r="AW179" s="395"/>
      <c r="AY179" s="191" t="s">
        <v>92</v>
      </c>
      <c r="AZ179" s="263" t="s">
        <v>69</v>
      </c>
      <c r="BA179" s="263" t="s">
        <v>128</v>
      </c>
      <c r="BB179" s="142"/>
      <c r="BC179" s="142"/>
      <c r="BD179" s="142"/>
      <c r="BE179" s="142"/>
      <c r="BF179" s="142"/>
      <c r="BG179" s="142"/>
      <c r="BH179" s="142"/>
      <c r="BI179" s="143"/>
      <c r="BK179" s="43" t="s">
        <v>69</v>
      </c>
      <c r="BL179" s="190" t="s">
        <v>113</v>
      </c>
      <c r="BM179" s="142"/>
      <c r="BN179" s="142"/>
      <c r="BO179" s="142"/>
      <c r="BP179" s="142"/>
      <c r="BQ179" s="142"/>
      <c r="BR179" s="142"/>
      <c r="BS179" s="142"/>
      <c r="BT179" s="147"/>
    </row>
    <row r="180" spans="3:72">
      <c r="C180" s="232"/>
      <c r="D180" s="10"/>
      <c r="G180" s="33">
        <v>2</v>
      </c>
      <c r="H180" s="578"/>
      <c r="I180" s="578"/>
      <c r="J180" s="578"/>
      <c r="K180" s="578"/>
      <c r="L180" s="578"/>
      <c r="M180" s="578"/>
      <c r="N180" s="578"/>
      <c r="O180" s="578"/>
      <c r="P180" s="578"/>
      <c r="Q180" s="578"/>
      <c r="R180" s="580"/>
      <c r="T180" s="33">
        <v>2</v>
      </c>
      <c r="U180" s="580"/>
      <c r="V180" s="578"/>
      <c r="W180" s="578"/>
      <c r="X180" s="578"/>
      <c r="Y180" s="578"/>
      <c r="Z180" s="578"/>
      <c r="AA180" s="284"/>
      <c r="AB180" s="578"/>
      <c r="AC180" s="301"/>
      <c r="AD180" s="301"/>
      <c r="AE180" s="578"/>
      <c r="AF180" s="578"/>
      <c r="AG180" s="578"/>
      <c r="AH180" s="578"/>
      <c r="AI180" s="580"/>
      <c r="AK180" s="539" t="s">
        <v>122</v>
      </c>
      <c r="AL180" s="382"/>
      <c r="AM180" s="387"/>
      <c r="AN180" s="387"/>
      <c r="AO180" s="387"/>
      <c r="AP180" s="387"/>
      <c r="AQ180" s="387"/>
      <c r="AR180" s="387"/>
      <c r="AS180" s="387"/>
      <c r="AT180" s="387"/>
      <c r="AU180" s="387"/>
      <c r="AV180" s="387"/>
      <c r="AW180" s="393"/>
      <c r="AY180" s="191" t="s">
        <v>92</v>
      </c>
      <c r="AZ180" s="263" t="s">
        <v>69</v>
      </c>
      <c r="BA180" s="263" t="s">
        <v>127</v>
      </c>
      <c r="BB180" s="142"/>
      <c r="BC180" s="142"/>
      <c r="BD180" s="142"/>
      <c r="BE180" s="142"/>
      <c r="BF180" s="142"/>
      <c r="BG180" s="142"/>
      <c r="BH180" s="142"/>
      <c r="BI180" s="143"/>
      <c r="BK180" s="43" t="s">
        <v>69</v>
      </c>
      <c r="BL180" s="190" t="s">
        <v>112</v>
      </c>
      <c r="BM180" s="142"/>
      <c r="BN180" s="142"/>
      <c r="BO180" s="142"/>
      <c r="BP180" s="142"/>
      <c r="BQ180" s="142"/>
      <c r="BR180" s="142"/>
      <c r="BS180" s="142"/>
      <c r="BT180" s="142"/>
    </row>
    <row r="181" spans="3:72">
      <c r="C181" s="232"/>
      <c r="D181" s="10"/>
      <c r="G181" s="33">
        <v>3</v>
      </c>
      <c r="H181" s="578"/>
      <c r="I181" s="578"/>
      <c r="J181" s="578"/>
      <c r="K181" s="578"/>
      <c r="L181" s="578"/>
      <c r="M181" s="578"/>
      <c r="N181" s="578"/>
      <c r="O181" s="578"/>
      <c r="P181" s="578"/>
      <c r="Q181" s="578"/>
      <c r="R181" s="580"/>
      <c r="T181" s="33">
        <v>3</v>
      </c>
      <c r="U181" s="580"/>
      <c r="V181" s="578"/>
      <c r="W181" s="578"/>
      <c r="X181" s="578"/>
      <c r="Y181" s="578"/>
      <c r="Z181" s="578"/>
      <c r="AA181" s="284"/>
      <c r="AB181" s="578"/>
      <c r="AC181" s="301"/>
      <c r="AD181" s="301"/>
      <c r="AE181" s="578"/>
      <c r="AF181" s="578"/>
      <c r="AG181" s="578"/>
      <c r="AH181" s="578"/>
      <c r="AI181" s="580"/>
      <c r="AK181" s="539">
        <v>2</v>
      </c>
      <c r="AL181" s="382"/>
      <c r="AM181" s="387"/>
      <c r="AN181" s="387"/>
      <c r="AO181" s="387"/>
      <c r="AP181" s="387"/>
      <c r="AQ181" s="387"/>
      <c r="AR181" s="387"/>
      <c r="AS181" s="387"/>
      <c r="AT181" s="387"/>
      <c r="AU181" s="387"/>
      <c r="AV181" s="387"/>
      <c r="AW181" s="393"/>
      <c r="AY181" s="191" t="s">
        <v>92</v>
      </c>
      <c r="AZ181" s="263" t="s">
        <v>69</v>
      </c>
      <c r="BA181" s="263" t="s">
        <v>126</v>
      </c>
      <c r="BB181" s="142"/>
      <c r="BC181" s="142"/>
      <c r="BD181" s="142"/>
      <c r="BE181" s="142"/>
      <c r="BF181" s="142"/>
      <c r="BG181" s="142"/>
      <c r="BH181" s="142"/>
      <c r="BI181" s="143"/>
      <c r="BK181" s="43" t="s">
        <v>69</v>
      </c>
      <c r="BL181" s="190" t="s">
        <v>111</v>
      </c>
      <c r="BM181" s="142"/>
      <c r="BN181" s="142"/>
      <c r="BO181" s="142"/>
      <c r="BP181" s="142"/>
      <c r="BQ181" s="142"/>
      <c r="BR181" s="142"/>
      <c r="BS181" s="142"/>
      <c r="BT181" s="142"/>
    </row>
    <row r="182" spans="3:72">
      <c r="C182" s="232"/>
      <c r="D182" s="10"/>
      <c r="G182" s="33">
        <v>4</v>
      </c>
      <c r="H182" s="578"/>
      <c r="I182" s="578"/>
      <c r="J182" s="578"/>
      <c r="K182" s="578"/>
      <c r="L182" s="578"/>
      <c r="M182" s="578"/>
      <c r="N182" s="578"/>
      <c r="O182" s="578"/>
      <c r="P182" s="578"/>
      <c r="Q182" s="578"/>
      <c r="R182" s="580"/>
      <c r="T182" s="33">
        <v>4</v>
      </c>
      <c r="U182" s="580"/>
      <c r="V182" s="578"/>
      <c r="W182" s="578"/>
      <c r="X182" s="578"/>
      <c r="Y182" s="578"/>
      <c r="Z182" s="578"/>
      <c r="AA182" s="284"/>
      <c r="AB182" s="578"/>
      <c r="AC182" s="301"/>
      <c r="AD182" s="301"/>
      <c r="AE182" s="578"/>
      <c r="AF182" s="578"/>
      <c r="AG182" s="578"/>
      <c r="AH182" s="578"/>
      <c r="AI182" s="580"/>
      <c r="AK182" s="539">
        <v>3</v>
      </c>
      <c r="AL182" s="382"/>
      <c r="AM182" s="387"/>
      <c r="AN182" s="387"/>
      <c r="AO182" s="387"/>
      <c r="AP182" s="387"/>
      <c r="AQ182" s="387"/>
      <c r="AR182" s="387"/>
      <c r="AS182" s="387"/>
      <c r="AT182" s="387"/>
      <c r="AU182" s="387"/>
      <c r="AV182" s="387"/>
      <c r="AW182" s="393"/>
      <c r="AY182" s="191" t="s">
        <v>92</v>
      </c>
      <c r="AZ182" s="263" t="s">
        <v>69</v>
      </c>
      <c r="BA182" s="263" t="s">
        <v>125</v>
      </c>
      <c r="BB182" s="142"/>
      <c r="BC182" s="142"/>
      <c r="BD182" s="142"/>
      <c r="BE182" s="142"/>
      <c r="BF182" s="142"/>
      <c r="BG182" s="142"/>
      <c r="BH182" s="142"/>
      <c r="BI182" s="143"/>
      <c r="BK182" s="43" t="s">
        <v>69</v>
      </c>
      <c r="BL182" s="190" t="s">
        <v>110</v>
      </c>
      <c r="BM182" s="142"/>
      <c r="BN182" s="142"/>
      <c r="BO182" s="142"/>
      <c r="BP182" s="142"/>
      <c r="BQ182" s="142"/>
      <c r="BR182" s="142"/>
      <c r="BS182" s="142"/>
      <c r="BT182" s="142"/>
    </row>
    <row r="183" spans="3:72">
      <c r="C183" s="232"/>
      <c r="D183" s="10"/>
      <c r="G183" s="33">
        <v>5</v>
      </c>
      <c r="H183" s="578"/>
      <c r="I183" s="578"/>
      <c r="J183" s="578"/>
      <c r="K183" s="578"/>
      <c r="L183" s="578"/>
      <c r="M183" s="578"/>
      <c r="N183" s="578"/>
      <c r="O183" s="578"/>
      <c r="P183" s="578"/>
      <c r="Q183" s="578"/>
      <c r="R183" s="580"/>
      <c r="T183" s="33">
        <v>5</v>
      </c>
      <c r="U183" s="580"/>
      <c r="V183" s="578"/>
      <c r="W183" s="578"/>
      <c r="X183" s="578"/>
      <c r="Y183" s="578"/>
      <c r="Z183" s="578"/>
      <c r="AA183" s="301"/>
      <c r="AB183" s="578"/>
      <c r="AC183" s="301"/>
      <c r="AD183" s="301"/>
      <c r="AE183" s="578"/>
      <c r="AF183" s="578"/>
      <c r="AG183" s="578"/>
      <c r="AH183" s="578"/>
      <c r="AI183" s="580"/>
      <c r="AK183" s="539">
        <v>4</v>
      </c>
      <c r="AL183" s="382"/>
      <c r="AM183" s="387"/>
      <c r="AN183" s="387"/>
      <c r="AO183" s="387"/>
      <c r="AP183" s="387"/>
      <c r="AQ183" s="387"/>
      <c r="AR183" s="387"/>
      <c r="AS183" s="387"/>
      <c r="AT183" s="387"/>
      <c r="AU183" s="387"/>
      <c r="AV183" s="387"/>
      <c r="AW183" s="393"/>
      <c r="AY183" s="191" t="s">
        <v>92</v>
      </c>
      <c r="AZ183" s="263" t="s">
        <v>69</v>
      </c>
      <c r="BA183" s="263" t="s">
        <v>124</v>
      </c>
      <c r="BB183" s="142"/>
      <c r="BC183" s="142"/>
      <c r="BD183" s="142"/>
      <c r="BE183" s="142"/>
      <c r="BF183" s="142"/>
      <c r="BG183" s="142"/>
      <c r="BH183" s="142"/>
      <c r="BI183" s="143"/>
      <c r="BK183" s="43" t="s">
        <v>69</v>
      </c>
      <c r="BL183" s="190" t="s">
        <v>109</v>
      </c>
      <c r="BM183" s="142"/>
      <c r="BN183" s="142"/>
      <c r="BO183" s="142"/>
      <c r="BP183" s="142"/>
      <c r="BQ183" s="142"/>
      <c r="BR183" s="142"/>
      <c r="BS183" s="142"/>
      <c r="BT183" s="147"/>
    </row>
    <row r="184" spans="3:72">
      <c r="C184" s="232"/>
      <c r="D184" s="10"/>
      <c r="G184" s="33">
        <v>6</v>
      </c>
      <c r="H184" s="578"/>
      <c r="I184" s="578"/>
      <c r="J184" s="578"/>
      <c r="K184" s="578"/>
      <c r="L184" s="578"/>
      <c r="M184" s="578"/>
      <c r="N184" s="578"/>
      <c r="O184" s="578"/>
      <c r="P184" s="578"/>
      <c r="Q184" s="578"/>
      <c r="R184" s="580"/>
      <c r="T184" s="33">
        <v>6</v>
      </c>
      <c r="U184" s="580"/>
      <c r="V184" s="578"/>
      <c r="W184" s="578"/>
      <c r="X184" s="578"/>
      <c r="Y184" s="578"/>
      <c r="Z184" s="578"/>
      <c r="AA184" s="301"/>
      <c r="AB184" s="578"/>
      <c r="AC184" s="301"/>
      <c r="AD184" s="301"/>
      <c r="AE184" s="578"/>
      <c r="AF184" s="578"/>
      <c r="AG184" s="578"/>
      <c r="AH184" s="578"/>
      <c r="AI184" s="580"/>
      <c r="AK184" s="539">
        <v>5</v>
      </c>
      <c r="AL184" s="382"/>
      <c r="AM184" s="387"/>
      <c r="AN184" s="387"/>
      <c r="AO184" s="387"/>
      <c r="AP184" s="387"/>
      <c r="AQ184" s="387"/>
      <c r="AR184" s="387"/>
      <c r="AS184" s="387"/>
      <c r="AT184" s="387"/>
      <c r="AU184" s="387"/>
      <c r="AV184" s="387"/>
      <c r="AW184" s="393"/>
      <c r="AY184" s="191" t="s">
        <v>92</v>
      </c>
      <c r="AZ184" s="263" t="s">
        <v>69</v>
      </c>
      <c r="BA184" s="263" t="s">
        <v>123</v>
      </c>
      <c r="BB184" s="142"/>
      <c r="BC184" s="142"/>
      <c r="BD184" s="142"/>
      <c r="BE184" s="142"/>
      <c r="BF184" s="142"/>
      <c r="BG184" s="142"/>
      <c r="BH184" s="142"/>
      <c r="BI184" s="143"/>
      <c r="BK184" s="43" t="s">
        <v>69</v>
      </c>
      <c r="BL184" s="190" t="s">
        <v>108</v>
      </c>
      <c r="BM184" s="142"/>
      <c r="BN184" s="142"/>
      <c r="BO184" s="142"/>
      <c r="BP184" s="142"/>
      <c r="BQ184" s="142"/>
      <c r="BR184" s="142"/>
      <c r="BS184" s="147"/>
      <c r="BT184" s="142"/>
    </row>
    <row r="185" spans="3:72">
      <c r="C185" s="232"/>
      <c r="D185" s="10"/>
      <c r="G185" s="571" t="s">
        <v>116</v>
      </c>
      <c r="H185" s="581"/>
      <c r="I185" s="581"/>
      <c r="J185" s="581"/>
      <c r="K185" s="581"/>
      <c r="L185" s="581"/>
      <c r="M185" s="581"/>
      <c r="N185" s="581"/>
      <c r="O185" s="581"/>
      <c r="P185" s="581"/>
      <c r="Q185" s="581"/>
      <c r="R185" s="582"/>
      <c r="T185" s="571" t="s">
        <v>116</v>
      </c>
      <c r="U185" s="582"/>
      <c r="V185" s="581"/>
      <c r="W185" s="581"/>
      <c r="X185" s="581"/>
      <c r="Y185" s="581"/>
      <c r="Z185" s="581"/>
      <c r="AA185" s="303"/>
      <c r="AB185" s="581"/>
      <c r="AC185" s="303"/>
      <c r="AD185" s="303"/>
      <c r="AE185" s="581"/>
      <c r="AF185" s="581"/>
      <c r="AG185" s="581"/>
      <c r="AH185" s="581"/>
      <c r="AI185" s="582"/>
      <c r="AK185" s="539">
        <v>6</v>
      </c>
      <c r="AL185" s="382"/>
      <c r="AM185" s="387"/>
      <c r="AN185" s="387"/>
      <c r="AO185" s="387"/>
      <c r="AP185" s="387"/>
      <c r="AQ185" s="387"/>
      <c r="AR185" s="387"/>
      <c r="AS185" s="387"/>
      <c r="AT185" s="387"/>
      <c r="AU185" s="387"/>
      <c r="AV185" s="387"/>
      <c r="AW185" s="393"/>
      <c r="AY185" s="193" t="s">
        <v>92</v>
      </c>
      <c r="AZ185" s="264" t="s">
        <v>69</v>
      </c>
      <c r="BA185" s="264" t="s">
        <v>72</v>
      </c>
      <c r="BB185" s="144"/>
      <c r="BC185" s="144"/>
      <c r="BD185" s="144"/>
      <c r="BE185" s="144"/>
      <c r="BF185" s="144"/>
      <c r="BG185" s="144"/>
      <c r="BH185" s="144"/>
      <c r="BI185" s="57"/>
      <c r="BK185" s="43" t="s">
        <v>69</v>
      </c>
      <c r="BL185" s="190" t="s">
        <v>107</v>
      </c>
      <c r="BM185" s="142"/>
      <c r="BN185" s="147"/>
      <c r="BO185" s="142"/>
      <c r="BP185" s="147"/>
      <c r="BQ185" s="147"/>
      <c r="BR185" s="147"/>
      <c r="BS185" s="147"/>
      <c r="BT185" s="147"/>
    </row>
    <row r="186" spans="3:72">
      <c r="C186" s="232"/>
      <c r="D186" s="10"/>
      <c r="G186" s="210" t="s">
        <v>132</v>
      </c>
      <c r="H186" s="578"/>
      <c r="I186" s="578"/>
      <c r="J186" s="578"/>
      <c r="K186" s="578"/>
      <c r="L186" s="578"/>
      <c r="M186" s="578"/>
      <c r="N186" s="578"/>
      <c r="O186" s="578"/>
      <c r="P186" s="578"/>
      <c r="Q186" s="578"/>
      <c r="R186" s="580"/>
      <c r="T186" s="210" t="s">
        <v>132</v>
      </c>
      <c r="U186" s="580"/>
      <c r="V186" s="578"/>
      <c r="W186" s="578"/>
      <c r="X186" s="578"/>
      <c r="Y186" s="578"/>
      <c r="Z186" s="578"/>
      <c r="AA186" s="284"/>
      <c r="AB186" s="578"/>
      <c r="AC186" s="284"/>
      <c r="AD186" s="284"/>
      <c r="AE186" s="578"/>
      <c r="AF186" s="578"/>
      <c r="AG186" s="578"/>
      <c r="AH186" s="578"/>
      <c r="AI186" s="580"/>
      <c r="AK186" s="539" t="s">
        <v>116</v>
      </c>
      <c r="AL186" s="382"/>
      <c r="AM186" s="387"/>
      <c r="AN186" s="387"/>
      <c r="AO186" s="387"/>
      <c r="AP186" s="387"/>
      <c r="AQ186" s="387"/>
      <c r="AR186" s="387"/>
      <c r="AS186" s="387"/>
      <c r="AT186" s="387"/>
      <c r="AU186" s="387"/>
      <c r="AV186" s="387"/>
      <c r="AW186" s="393"/>
      <c r="AY186" s="191" t="s">
        <v>92</v>
      </c>
      <c r="AZ186" s="263" t="s">
        <v>68</v>
      </c>
      <c r="BA186" s="265" t="s">
        <v>50</v>
      </c>
      <c r="BB186" s="140"/>
      <c r="BC186" s="140"/>
      <c r="BD186" s="140"/>
      <c r="BE186" s="140"/>
      <c r="BF186" s="140"/>
      <c r="BG186" s="140"/>
      <c r="BH186" s="140"/>
      <c r="BI186" s="141"/>
      <c r="BK186" s="43" t="s">
        <v>69</v>
      </c>
      <c r="BL186" s="190" t="s">
        <v>106</v>
      </c>
      <c r="BM186" s="142"/>
      <c r="BN186" s="147"/>
      <c r="BO186" s="147"/>
      <c r="BP186" s="147"/>
      <c r="BQ186" s="147"/>
      <c r="BR186" s="147"/>
      <c r="BS186" s="142"/>
      <c r="BT186" s="147"/>
    </row>
    <row r="187" spans="3:72">
      <c r="C187" s="232"/>
      <c r="D187" s="10"/>
      <c r="G187" s="33" t="s">
        <v>122</v>
      </c>
      <c r="H187" s="578"/>
      <c r="I187" s="578"/>
      <c r="J187" s="578"/>
      <c r="K187" s="578"/>
      <c r="L187" s="578"/>
      <c r="M187" s="578"/>
      <c r="N187" s="578"/>
      <c r="O187" s="578"/>
      <c r="P187" s="578"/>
      <c r="Q187" s="578"/>
      <c r="R187" s="580"/>
      <c r="T187" s="33" t="s">
        <v>122</v>
      </c>
      <c r="U187" s="580"/>
      <c r="V187" s="578"/>
      <c r="W187" s="578"/>
      <c r="X187" s="578"/>
      <c r="Y187" s="578"/>
      <c r="Z187" s="578"/>
      <c r="AA187" s="284"/>
      <c r="AB187" s="578"/>
      <c r="AC187" s="284"/>
      <c r="AD187" s="301"/>
      <c r="AE187" s="578"/>
      <c r="AF187" s="578"/>
      <c r="AG187" s="578"/>
      <c r="AH187" s="578"/>
      <c r="AI187" s="580"/>
      <c r="AK187" s="536" t="s">
        <v>132</v>
      </c>
      <c r="AL187" s="555"/>
      <c r="AM187" s="548"/>
      <c r="AN187" s="548"/>
      <c r="AO187" s="548"/>
      <c r="AP187" s="548"/>
      <c r="AQ187" s="548"/>
      <c r="AR187" s="548"/>
      <c r="AS187" s="548"/>
      <c r="AT187" s="548"/>
      <c r="AU187" s="548"/>
      <c r="AV187" s="548"/>
      <c r="AW187" s="395"/>
      <c r="AY187" s="191" t="s">
        <v>92</v>
      </c>
      <c r="AZ187" s="263" t="s">
        <v>68</v>
      </c>
      <c r="BA187" s="263" t="s">
        <v>114</v>
      </c>
      <c r="BB187" s="142"/>
      <c r="BC187" s="142"/>
      <c r="BD187" s="142"/>
      <c r="BE187" s="142"/>
      <c r="BF187" s="142"/>
      <c r="BG187" s="142"/>
      <c r="BH187" s="142"/>
      <c r="BI187" s="143"/>
      <c r="BK187" s="43" t="s">
        <v>69</v>
      </c>
      <c r="BL187" s="190" t="s">
        <v>105</v>
      </c>
      <c r="BM187" s="147"/>
      <c r="BN187" s="147"/>
      <c r="BO187" s="147"/>
      <c r="BP187" s="147"/>
      <c r="BQ187" s="147"/>
      <c r="BR187" s="147"/>
      <c r="BS187" s="147"/>
      <c r="BT187" s="147"/>
    </row>
    <row r="188" spans="3:72">
      <c r="C188" s="232"/>
      <c r="D188" s="10"/>
      <c r="G188" s="33">
        <v>2</v>
      </c>
      <c r="H188" s="578"/>
      <c r="I188" s="578"/>
      <c r="J188" s="578"/>
      <c r="K188" s="578"/>
      <c r="L188" s="578"/>
      <c r="M188" s="578"/>
      <c r="N188" s="578"/>
      <c r="O188" s="578"/>
      <c r="P188" s="578"/>
      <c r="Q188" s="578"/>
      <c r="R188" s="580"/>
      <c r="T188" s="33">
        <v>2</v>
      </c>
      <c r="U188" s="580"/>
      <c r="V188" s="578"/>
      <c r="W188" s="578"/>
      <c r="X188" s="578"/>
      <c r="Y188" s="578"/>
      <c r="Z188" s="578"/>
      <c r="AA188" s="284"/>
      <c r="AB188" s="578"/>
      <c r="AC188" s="284"/>
      <c r="AD188" s="301"/>
      <c r="AE188" s="578"/>
      <c r="AF188" s="578"/>
      <c r="AG188" s="578"/>
      <c r="AH188" s="578"/>
      <c r="AI188" s="580"/>
      <c r="AK188" s="539" t="s">
        <v>122</v>
      </c>
      <c r="AL188" s="382"/>
      <c r="AM188" s="387"/>
      <c r="AN188" s="387"/>
      <c r="AO188" s="387"/>
      <c r="AP188" s="387"/>
      <c r="AQ188" s="387"/>
      <c r="AR188" s="387"/>
      <c r="AS188" s="387"/>
      <c r="AT188" s="387"/>
      <c r="AU188" s="387"/>
      <c r="AV188" s="387"/>
      <c r="AW188" s="393"/>
      <c r="AY188" s="191" t="s">
        <v>92</v>
      </c>
      <c r="AZ188" s="263" t="s">
        <v>68</v>
      </c>
      <c r="BA188" s="263" t="s">
        <v>131</v>
      </c>
      <c r="BB188" s="142"/>
      <c r="BC188" s="142"/>
      <c r="BD188" s="142"/>
      <c r="BE188" s="142"/>
      <c r="BF188" s="142"/>
      <c r="BG188" s="142"/>
      <c r="BH188" s="142"/>
      <c r="BI188" s="143"/>
      <c r="BK188" s="43" t="s">
        <v>69</v>
      </c>
      <c r="BL188" s="190" t="s">
        <v>104</v>
      </c>
      <c r="BM188" s="142"/>
      <c r="BN188" s="142"/>
      <c r="BO188" s="142"/>
      <c r="BP188" s="142"/>
      <c r="BQ188" s="142"/>
      <c r="BR188" s="142"/>
      <c r="BS188" s="147"/>
      <c r="BT188" s="147"/>
    </row>
    <row r="189" spans="3:72">
      <c r="C189" s="232"/>
      <c r="D189" s="10"/>
      <c r="G189" s="33">
        <v>3</v>
      </c>
      <c r="H189" s="578"/>
      <c r="I189" s="578"/>
      <c r="J189" s="578"/>
      <c r="K189" s="578"/>
      <c r="L189" s="578"/>
      <c r="M189" s="578"/>
      <c r="N189" s="578"/>
      <c r="O189" s="578"/>
      <c r="P189" s="578"/>
      <c r="Q189" s="578"/>
      <c r="R189" s="580"/>
      <c r="T189" s="33">
        <v>3</v>
      </c>
      <c r="U189" s="580"/>
      <c r="V189" s="578"/>
      <c r="W189" s="578"/>
      <c r="X189" s="578"/>
      <c r="Y189" s="578"/>
      <c r="Z189" s="578"/>
      <c r="AA189" s="284"/>
      <c r="AB189" s="578"/>
      <c r="AC189" s="284"/>
      <c r="AD189" s="301"/>
      <c r="AE189" s="578"/>
      <c r="AF189" s="578"/>
      <c r="AG189" s="578"/>
      <c r="AH189" s="578"/>
      <c r="AI189" s="580"/>
      <c r="AK189" s="539">
        <v>2</v>
      </c>
      <c r="AL189" s="382"/>
      <c r="AM189" s="387"/>
      <c r="AN189" s="387"/>
      <c r="AO189" s="387"/>
      <c r="AP189" s="387"/>
      <c r="AQ189" s="387"/>
      <c r="AR189" s="387"/>
      <c r="AS189" s="387"/>
      <c r="AT189" s="387"/>
      <c r="AU189" s="387"/>
      <c r="AV189" s="387"/>
      <c r="AW189" s="393"/>
      <c r="AY189" s="191" t="s">
        <v>92</v>
      </c>
      <c r="AZ189" s="263" t="s">
        <v>68</v>
      </c>
      <c r="BA189" s="263" t="s">
        <v>130</v>
      </c>
      <c r="BB189" s="142"/>
      <c r="BC189" s="142"/>
      <c r="BD189" s="142"/>
      <c r="BE189" s="142"/>
      <c r="BF189" s="142"/>
      <c r="BG189" s="142"/>
      <c r="BH189" s="142"/>
      <c r="BI189" s="143"/>
      <c r="BK189" s="44" t="s">
        <v>69</v>
      </c>
      <c r="BL189" s="192" t="s">
        <v>72</v>
      </c>
      <c r="BM189" s="144"/>
      <c r="BN189" s="144"/>
      <c r="BO189" s="144"/>
      <c r="BP189" s="144"/>
      <c r="BQ189" s="144"/>
      <c r="BR189" s="144"/>
      <c r="BS189" s="148"/>
      <c r="BT189" s="148"/>
    </row>
    <row r="190" spans="3:72">
      <c r="C190" s="232"/>
      <c r="D190" s="10"/>
      <c r="G190" s="33">
        <v>4</v>
      </c>
      <c r="H190" s="578"/>
      <c r="I190" s="578"/>
      <c r="J190" s="578"/>
      <c r="K190" s="578"/>
      <c r="L190" s="578"/>
      <c r="M190" s="578"/>
      <c r="N190" s="578"/>
      <c r="O190" s="578"/>
      <c r="P190" s="578"/>
      <c r="Q190" s="578"/>
      <c r="R190" s="580"/>
      <c r="T190" s="33">
        <v>4</v>
      </c>
      <c r="U190" s="580"/>
      <c r="V190" s="578"/>
      <c r="W190" s="578"/>
      <c r="X190" s="578"/>
      <c r="Y190" s="578"/>
      <c r="Z190" s="578"/>
      <c r="AA190" s="284"/>
      <c r="AB190" s="578"/>
      <c r="AC190" s="301"/>
      <c r="AD190" s="301"/>
      <c r="AE190" s="578"/>
      <c r="AF190" s="578"/>
      <c r="AG190" s="578"/>
      <c r="AH190" s="578"/>
      <c r="AI190" s="580"/>
      <c r="AK190" s="539">
        <v>3</v>
      </c>
      <c r="AL190" s="382"/>
      <c r="AM190" s="387"/>
      <c r="AN190" s="387"/>
      <c r="AO190" s="387"/>
      <c r="AP190" s="387"/>
      <c r="AQ190" s="387"/>
      <c r="AR190" s="387"/>
      <c r="AS190" s="387"/>
      <c r="AT190" s="387"/>
      <c r="AU190" s="387"/>
      <c r="AV190" s="387"/>
      <c r="AW190" s="393"/>
      <c r="AY190" s="191" t="s">
        <v>92</v>
      </c>
      <c r="AZ190" s="263" t="s">
        <v>68</v>
      </c>
      <c r="BA190" s="263" t="s">
        <v>129</v>
      </c>
      <c r="BB190" s="142"/>
      <c r="BC190" s="142"/>
      <c r="BD190" s="142"/>
      <c r="BE190" s="142"/>
      <c r="BF190" s="142"/>
      <c r="BG190" s="142"/>
      <c r="BH190" s="142"/>
      <c r="BI190" s="143"/>
      <c r="BK190" s="42" t="s">
        <v>68</v>
      </c>
      <c r="BL190" s="189" t="s">
        <v>50</v>
      </c>
      <c r="BM190" s="140"/>
      <c r="BN190" s="149"/>
      <c r="BO190" s="149"/>
      <c r="BP190" s="140"/>
      <c r="BQ190" s="149"/>
      <c r="BR190" s="149"/>
      <c r="BS190" s="149"/>
      <c r="BT190" s="149"/>
    </row>
    <row r="191" spans="3:72">
      <c r="C191" s="232"/>
      <c r="D191" s="10"/>
      <c r="G191" s="33">
        <v>5</v>
      </c>
      <c r="H191" s="578"/>
      <c r="I191" s="578"/>
      <c r="J191" s="578"/>
      <c r="K191" s="578"/>
      <c r="L191" s="578"/>
      <c r="M191" s="578"/>
      <c r="N191" s="578"/>
      <c r="O191" s="578"/>
      <c r="P191" s="578"/>
      <c r="Q191" s="578"/>
      <c r="R191" s="580"/>
      <c r="T191" s="33">
        <v>5</v>
      </c>
      <c r="U191" s="580"/>
      <c r="V191" s="578"/>
      <c r="W191" s="578"/>
      <c r="X191" s="578"/>
      <c r="Y191" s="578"/>
      <c r="Z191" s="578"/>
      <c r="AA191" s="301"/>
      <c r="AB191" s="578"/>
      <c r="AC191" s="301"/>
      <c r="AD191" s="301"/>
      <c r="AE191" s="578"/>
      <c r="AF191" s="578"/>
      <c r="AG191" s="578"/>
      <c r="AH191" s="578"/>
      <c r="AI191" s="580"/>
      <c r="AK191" s="539">
        <v>4</v>
      </c>
      <c r="AL191" s="382"/>
      <c r="AM191" s="387"/>
      <c r="AN191" s="387"/>
      <c r="AO191" s="387"/>
      <c r="AP191" s="387"/>
      <c r="AQ191" s="387"/>
      <c r="AR191" s="387"/>
      <c r="AS191" s="387"/>
      <c r="AT191" s="387"/>
      <c r="AU191" s="387"/>
      <c r="AV191" s="387"/>
      <c r="AW191" s="393"/>
      <c r="AY191" s="191" t="s">
        <v>92</v>
      </c>
      <c r="AZ191" s="263" t="s">
        <v>68</v>
      </c>
      <c r="BA191" s="263" t="s">
        <v>128</v>
      </c>
      <c r="BB191" s="142"/>
      <c r="BC191" s="142"/>
      <c r="BD191" s="142"/>
      <c r="BE191" s="142"/>
      <c r="BF191" s="142"/>
      <c r="BG191" s="142"/>
      <c r="BH191" s="142"/>
      <c r="BI191" s="143"/>
      <c r="BK191" s="43" t="s">
        <v>68</v>
      </c>
      <c r="BL191" s="190" t="s">
        <v>114</v>
      </c>
      <c r="BM191" s="147"/>
      <c r="BN191" s="147"/>
      <c r="BO191" s="147"/>
      <c r="BP191" s="147"/>
      <c r="BQ191" s="147"/>
      <c r="BR191" s="147"/>
      <c r="BS191" s="147"/>
      <c r="BT191" s="147"/>
    </row>
    <row r="192" spans="3:72">
      <c r="C192" s="232"/>
      <c r="D192" s="10"/>
      <c r="G192" s="33">
        <v>6</v>
      </c>
      <c r="H192" s="578"/>
      <c r="I192" s="578"/>
      <c r="J192" s="578"/>
      <c r="K192" s="578"/>
      <c r="L192" s="578"/>
      <c r="M192" s="578"/>
      <c r="N192" s="578"/>
      <c r="O192" s="578"/>
      <c r="P192" s="578"/>
      <c r="Q192" s="578"/>
      <c r="R192" s="580"/>
      <c r="T192" s="33">
        <v>6</v>
      </c>
      <c r="U192" s="580"/>
      <c r="V192" s="578"/>
      <c r="W192" s="578"/>
      <c r="X192" s="578"/>
      <c r="Y192" s="578"/>
      <c r="Z192" s="578"/>
      <c r="AA192" s="301"/>
      <c r="AB192" s="578"/>
      <c r="AC192" s="301"/>
      <c r="AD192" s="301"/>
      <c r="AE192" s="578"/>
      <c r="AF192" s="578"/>
      <c r="AG192" s="578"/>
      <c r="AH192" s="578"/>
      <c r="AI192" s="580"/>
      <c r="AK192" s="539">
        <v>5</v>
      </c>
      <c r="AL192" s="382"/>
      <c r="AM192" s="387"/>
      <c r="AN192" s="387"/>
      <c r="AO192" s="387"/>
      <c r="AP192" s="387"/>
      <c r="AQ192" s="387"/>
      <c r="AR192" s="387"/>
      <c r="AS192" s="387"/>
      <c r="AT192" s="387"/>
      <c r="AU192" s="387"/>
      <c r="AV192" s="387"/>
      <c r="AW192" s="393"/>
      <c r="AY192" s="191" t="s">
        <v>92</v>
      </c>
      <c r="AZ192" s="263" t="s">
        <v>68</v>
      </c>
      <c r="BA192" s="263" t="s">
        <v>127</v>
      </c>
      <c r="BB192" s="142"/>
      <c r="BC192" s="142"/>
      <c r="BD192" s="142"/>
      <c r="BE192" s="142"/>
      <c r="BF192" s="142"/>
      <c r="BG192" s="142"/>
      <c r="BH192" s="142"/>
      <c r="BI192" s="143"/>
      <c r="BK192" s="43" t="s">
        <v>68</v>
      </c>
      <c r="BL192" s="190" t="s">
        <v>113</v>
      </c>
      <c r="BM192" s="147"/>
      <c r="BN192" s="147"/>
      <c r="BO192" s="147"/>
      <c r="BP192" s="147"/>
      <c r="BQ192" s="147"/>
      <c r="BR192" s="147"/>
      <c r="BS192" s="147"/>
      <c r="BT192" s="147"/>
    </row>
    <row r="193" spans="3:72">
      <c r="C193" s="232"/>
      <c r="D193" s="10"/>
      <c r="G193" s="571" t="s">
        <v>116</v>
      </c>
      <c r="H193" s="581"/>
      <c r="I193" s="581"/>
      <c r="J193" s="581"/>
      <c r="K193" s="581"/>
      <c r="L193" s="581"/>
      <c r="M193" s="581"/>
      <c r="N193" s="581"/>
      <c r="O193" s="581"/>
      <c r="P193" s="581"/>
      <c r="Q193" s="581"/>
      <c r="R193" s="582"/>
      <c r="T193" s="571" t="s">
        <v>116</v>
      </c>
      <c r="U193" s="582"/>
      <c r="V193" s="581"/>
      <c r="W193" s="581"/>
      <c r="X193" s="581"/>
      <c r="Y193" s="581"/>
      <c r="Z193" s="581"/>
      <c r="AA193" s="303"/>
      <c r="AB193" s="581"/>
      <c r="AC193" s="303"/>
      <c r="AD193" s="303"/>
      <c r="AE193" s="581"/>
      <c r="AF193" s="581"/>
      <c r="AG193" s="581"/>
      <c r="AH193" s="581"/>
      <c r="AI193" s="582"/>
      <c r="AK193" s="539">
        <v>6</v>
      </c>
      <c r="AL193" s="382"/>
      <c r="AM193" s="387"/>
      <c r="AN193" s="387"/>
      <c r="AO193" s="387"/>
      <c r="AP193" s="387"/>
      <c r="AQ193" s="387"/>
      <c r="AR193" s="387"/>
      <c r="AS193" s="387"/>
      <c r="AT193" s="387"/>
      <c r="AU193" s="387"/>
      <c r="AV193" s="387"/>
      <c r="AW193" s="393"/>
      <c r="AY193" s="191" t="s">
        <v>92</v>
      </c>
      <c r="AZ193" s="263" t="s">
        <v>68</v>
      </c>
      <c r="BA193" s="263" t="s">
        <v>126</v>
      </c>
      <c r="BB193" s="142"/>
      <c r="BC193" s="142"/>
      <c r="BD193" s="142"/>
      <c r="BE193" s="142"/>
      <c r="BF193" s="142"/>
      <c r="BG193" s="142"/>
      <c r="BH193" s="142"/>
      <c r="BI193" s="143"/>
      <c r="BK193" s="43" t="s">
        <v>68</v>
      </c>
      <c r="BL193" s="190" t="s">
        <v>112</v>
      </c>
      <c r="BM193" s="147"/>
      <c r="BN193" s="147"/>
      <c r="BO193" s="147"/>
      <c r="BP193" s="147"/>
      <c r="BQ193" s="147"/>
      <c r="BR193" s="147"/>
      <c r="BS193" s="147"/>
      <c r="BT193" s="147"/>
    </row>
    <row r="194" spans="3:72">
      <c r="C194" s="232"/>
      <c r="D194" s="10"/>
      <c r="G194" s="210" t="s">
        <v>39</v>
      </c>
      <c r="H194" s="578"/>
      <c r="I194" s="578"/>
      <c r="J194" s="578"/>
      <c r="K194" s="578"/>
      <c r="L194" s="578"/>
      <c r="M194" s="578"/>
      <c r="N194" s="578"/>
      <c r="O194" s="578"/>
      <c r="P194" s="578"/>
      <c r="Q194" s="578"/>
      <c r="R194" s="580"/>
      <c r="T194" s="210" t="s">
        <v>39</v>
      </c>
      <c r="U194" s="580"/>
      <c r="V194" s="578"/>
      <c r="W194" s="578"/>
      <c r="X194" s="578"/>
      <c r="Y194" s="578"/>
      <c r="Z194" s="578"/>
      <c r="AA194" s="284"/>
      <c r="AB194" s="578"/>
      <c r="AC194" s="284"/>
      <c r="AD194" s="284"/>
      <c r="AE194" s="578"/>
      <c r="AF194" s="578"/>
      <c r="AG194" s="578"/>
      <c r="AH194" s="578"/>
      <c r="AI194" s="580"/>
      <c r="AK194" s="540" t="s">
        <v>116</v>
      </c>
      <c r="AL194" s="383"/>
      <c r="AM194" s="549"/>
      <c r="AN194" s="549"/>
      <c r="AO194" s="549"/>
      <c r="AP194" s="549"/>
      <c r="AQ194" s="549"/>
      <c r="AR194" s="549"/>
      <c r="AS194" s="549"/>
      <c r="AT194" s="549"/>
      <c r="AU194" s="549"/>
      <c r="AV194" s="549"/>
      <c r="AW194" s="550"/>
      <c r="AY194" s="191" t="s">
        <v>92</v>
      </c>
      <c r="AZ194" s="263" t="s">
        <v>68</v>
      </c>
      <c r="BA194" s="263" t="s">
        <v>125</v>
      </c>
      <c r="BB194" s="142"/>
      <c r="BC194" s="142"/>
      <c r="BD194" s="142"/>
      <c r="BE194" s="142"/>
      <c r="BF194" s="142"/>
      <c r="BG194" s="142"/>
      <c r="BH194" s="142"/>
      <c r="BI194" s="143"/>
      <c r="BK194" s="43" t="s">
        <v>68</v>
      </c>
      <c r="BL194" s="190" t="s">
        <v>111</v>
      </c>
      <c r="BM194" s="147"/>
      <c r="BN194" s="147"/>
      <c r="BO194" s="147"/>
      <c r="BP194" s="147"/>
      <c r="BQ194" s="147"/>
      <c r="BR194" s="147"/>
      <c r="BS194" s="147"/>
      <c r="BT194" s="147"/>
    </row>
    <row r="195" spans="3:72">
      <c r="C195" s="232"/>
      <c r="D195" s="10"/>
      <c r="G195" s="33" t="s">
        <v>122</v>
      </c>
      <c r="H195" s="578"/>
      <c r="I195" s="578"/>
      <c r="J195" s="578"/>
      <c r="K195" s="578"/>
      <c r="L195" s="578"/>
      <c r="M195" s="578"/>
      <c r="N195" s="578"/>
      <c r="O195" s="578"/>
      <c r="P195" s="578"/>
      <c r="Q195" s="578"/>
      <c r="R195" s="580"/>
      <c r="T195" s="33" t="s">
        <v>122</v>
      </c>
      <c r="U195" s="580"/>
      <c r="V195" s="578"/>
      <c r="W195" s="578"/>
      <c r="X195" s="578"/>
      <c r="Y195" s="578"/>
      <c r="Z195" s="578"/>
      <c r="AA195" s="284"/>
      <c r="AB195" s="578"/>
      <c r="AC195" s="284"/>
      <c r="AD195" s="301"/>
      <c r="AE195" s="578"/>
      <c r="AF195" s="578"/>
      <c r="AG195" s="578"/>
      <c r="AH195" s="578"/>
      <c r="AI195" s="580"/>
      <c r="AK195" s="454" t="s">
        <v>39</v>
      </c>
      <c r="AL195" s="382"/>
      <c r="AM195" s="387"/>
      <c r="AN195" s="387"/>
      <c r="AO195" s="387"/>
      <c r="AP195" s="387"/>
      <c r="AQ195" s="387"/>
      <c r="AR195" s="387"/>
      <c r="AS195" s="387"/>
      <c r="AT195" s="387"/>
      <c r="AU195" s="387"/>
      <c r="AV195" s="387"/>
      <c r="AW195" s="393"/>
      <c r="AY195" s="191" t="s">
        <v>92</v>
      </c>
      <c r="AZ195" s="263" t="s">
        <v>68</v>
      </c>
      <c r="BA195" s="263" t="s">
        <v>124</v>
      </c>
      <c r="BB195" s="142"/>
      <c r="BC195" s="142"/>
      <c r="BD195" s="142"/>
      <c r="BE195" s="142"/>
      <c r="BF195" s="142"/>
      <c r="BG195" s="142"/>
      <c r="BH195" s="142"/>
      <c r="BI195" s="143"/>
      <c r="BK195" s="43" t="s">
        <v>68</v>
      </c>
      <c r="BL195" s="190" t="s">
        <v>110</v>
      </c>
      <c r="BM195" s="147"/>
      <c r="BN195" s="147"/>
      <c r="BO195" s="147"/>
      <c r="BP195" s="147"/>
      <c r="BQ195" s="147"/>
      <c r="BR195" s="147"/>
      <c r="BS195" s="147"/>
      <c r="BT195" s="147"/>
    </row>
    <row r="196" spans="3:72">
      <c r="C196" s="232"/>
      <c r="D196" s="10"/>
      <c r="G196" s="33">
        <v>2</v>
      </c>
      <c r="H196" s="578"/>
      <c r="I196" s="578"/>
      <c r="J196" s="578"/>
      <c r="K196" s="578"/>
      <c r="L196" s="578"/>
      <c r="M196" s="578"/>
      <c r="N196" s="578"/>
      <c r="O196" s="578"/>
      <c r="P196" s="578"/>
      <c r="Q196" s="578"/>
      <c r="R196" s="580"/>
      <c r="T196" s="33">
        <v>2</v>
      </c>
      <c r="U196" s="580"/>
      <c r="V196" s="578"/>
      <c r="W196" s="578"/>
      <c r="X196" s="578"/>
      <c r="Y196" s="578"/>
      <c r="Z196" s="578"/>
      <c r="AA196" s="301"/>
      <c r="AB196" s="578"/>
      <c r="AC196" s="301"/>
      <c r="AD196" s="301"/>
      <c r="AE196" s="578"/>
      <c r="AF196" s="578"/>
      <c r="AG196" s="578"/>
      <c r="AH196" s="578"/>
      <c r="AI196" s="580"/>
      <c r="AK196" s="539" t="s">
        <v>122</v>
      </c>
      <c r="AL196" s="382"/>
      <c r="AM196" s="387"/>
      <c r="AN196" s="387"/>
      <c r="AO196" s="387"/>
      <c r="AP196" s="387"/>
      <c r="AQ196" s="387"/>
      <c r="AR196" s="387"/>
      <c r="AS196" s="387"/>
      <c r="AT196" s="387"/>
      <c r="AU196" s="387"/>
      <c r="AV196" s="387"/>
      <c r="AW196" s="393"/>
      <c r="AY196" s="191" t="s">
        <v>92</v>
      </c>
      <c r="AZ196" s="263" t="s">
        <v>68</v>
      </c>
      <c r="BA196" s="263" t="s">
        <v>123</v>
      </c>
      <c r="BB196" s="142"/>
      <c r="BC196" s="142"/>
      <c r="BD196" s="142"/>
      <c r="BE196" s="142"/>
      <c r="BF196" s="142"/>
      <c r="BG196" s="142"/>
      <c r="BH196" s="142"/>
      <c r="BI196" s="143"/>
      <c r="BK196" s="43" t="s">
        <v>68</v>
      </c>
      <c r="BL196" s="190" t="s">
        <v>109</v>
      </c>
      <c r="BM196" s="142"/>
      <c r="BN196" s="147"/>
      <c r="BO196" s="147"/>
      <c r="BP196" s="142"/>
      <c r="BQ196" s="147"/>
      <c r="BR196" s="147"/>
      <c r="BS196" s="147"/>
      <c r="BT196" s="147"/>
    </row>
    <row r="197" spans="3:72">
      <c r="C197" s="232"/>
      <c r="D197" s="10"/>
      <c r="G197" s="33">
        <v>3</v>
      </c>
      <c r="H197" s="578"/>
      <c r="I197" s="578"/>
      <c r="J197" s="578"/>
      <c r="K197" s="578"/>
      <c r="L197" s="578"/>
      <c r="M197" s="578"/>
      <c r="N197" s="578"/>
      <c r="O197" s="578"/>
      <c r="P197" s="578"/>
      <c r="Q197" s="578"/>
      <c r="R197" s="580"/>
      <c r="T197" s="33">
        <v>3</v>
      </c>
      <c r="U197" s="580"/>
      <c r="V197" s="578"/>
      <c r="W197" s="578"/>
      <c r="X197" s="578"/>
      <c r="Y197" s="578"/>
      <c r="Z197" s="578"/>
      <c r="AA197" s="301"/>
      <c r="AB197" s="578"/>
      <c r="AC197" s="301"/>
      <c r="AD197" s="301"/>
      <c r="AE197" s="578"/>
      <c r="AF197" s="578"/>
      <c r="AG197" s="578"/>
      <c r="AH197" s="578"/>
      <c r="AI197" s="580"/>
      <c r="AK197" s="539">
        <v>2</v>
      </c>
      <c r="AL197" s="382"/>
      <c r="AM197" s="387"/>
      <c r="AN197" s="387"/>
      <c r="AO197" s="387"/>
      <c r="AP197" s="387"/>
      <c r="AQ197" s="387"/>
      <c r="AR197" s="387"/>
      <c r="AS197" s="387"/>
      <c r="AT197" s="387"/>
      <c r="AU197" s="387"/>
      <c r="AV197" s="387"/>
      <c r="AW197" s="393"/>
      <c r="AY197" s="193" t="s">
        <v>92</v>
      </c>
      <c r="AZ197" s="264" t="s">
        <v>68</v>
      </c>
      <c r="BA197" s="264" t="s">
        <v>72</v>
      </c>
      <c r="BB197" s="144"/>
      <c r="BC197" s="144"/>
      <c r="BD197" s="144"/>
      <c r="BE197" s="144"/>
      <c r="BF197" s="144"/>
      <c r="BG197" s="144"/>
      <c r="BH197" s="144"/>
      <c r="BI197" s="57"/>
      <c r="BK197" s="43" t="s">
        <v>68</v>
      </c>
      <c r="BL197" s="190" t="s">
        <v>108</v>
      </c>
      <c r="BM197" s="147"/>
      <c r="BN197" s="147"/>
      <c r="BO197" s="147"/>
      <c r="BP197" s="147"/>
      <c r="BQ197" s="147"/>
      <c r="BR197" s="147"/>
      <c r="BS197" s="147"/>
      <c r="BT197" s="147"/>
    </row>
    <row r="198" spans="3:72">
      <c r="C198" s="232"/>
      <c r="D198" s="10"/>
      <c r="G198" s="33">
        <v>4</v>
      </c>
      <c r="H198" s="578"/>
      <c r="I198" s="578"/>
      <c r="J198" s="578"/>
      <c r="K198" s="578"/>
      <c r="L198" s="578"/>
      <c r="M198" s="578"/>
      <c r="N198" s="578"/>
      <c r="O198" s="578"/>
      <c r="P198" s="578"/>
      <c r="Q198" s="578"/>
      <c r="R198" s="580"/>
      <c r="T198" s="33">
        <v>4</v>
      </c>
      <c r="U198" s="580"/>
      <c r="V198" s="578"/>
      <c r="W198" s="578"/>
      <c r="X198" s="578"/>
      <c r="Y198" s="578"/>
      <c r="Z198" s="578"/>
      <c r="AA198" s="301"/>
      <c r="AB198" s="578"/>
      <c r="AC198" s="301"/>
      <c r="AD198" s="301"/>
      <c r="AE198" s="578"/>
      <c r="AF198" s="578"/>
      <c r="AG198" s="578"/>
      <c r="AH198" s="578"/>
      <c r="AI198" s="580"/>
      <c r="AK198" s="539">
        <v>3</v>
      </c>
      <c r="AL198" s="382"/>
      <c r="AM198" s="387"/>
      <c r="AN198" s="387"/>
      <c r="AO198" s="387"/>
      <c r="AP198" s="387"/>
      <c r="AQ198" s="387"/>
      <c r="AR198" s="387"/>
      <c r="AS198" s="387"/>
      <c r="AT198" s="387"/>
      <c r="AU198" s="387"/>
      <c r="AV198" s="387"/>
      <c r="AW198" s="393"/>
      <c r="AY198" s="191" t="s">
        <v>92</v>
      </c>
      <c r="AZ198" s="263" t="s">
        <v>115</v>
      </c>
      <c r="BA198" s="265" t="s">
        <v>50</v>
      </c>
      <c r="BB198" s="140"/>
      <c r="BC198" s="140"/>
      <c r="BD198" s="140"/>
      <c r="BE198" s="140"/>
      <c r="BF198" s="140"/>
      <c r="BG198" s="140"/>
      <c r="BH198" s="140"/>
      <c r="BI198" s="141"/>
      <c r="BK198" s="43" t="s">
        <v>68</v>
      </c>
      <c r="BL198" s="190" t="s">
        <v>107</v>
      </c>
      <c r="BM198" s="147"/>
      <c r="BN198" s="147"/>
      <c r="BO198" s="147"/>
      <c r="BP198" s="147"/>
      <c r="BQ198" s="147"/>
      <c r="BR198" s="147"/>
      <c r="BS198" s="147"/>
      <c r="BT198" s="147"/>
    </row>
    <row r="199" spans="3:72">
      <c r="C199" s="232"/>
      <c r="D199" s="10"/>
      <c r="G199" s="33">
        <v>5</v>
      </c>
      <c r="H199" s="578"/>
      <c r="I199" s="578"/>
      <c r="J199" s="578"/>
      <c r="K199" s="578"/>
      <c r="L199" s="578"/>
      <c r="M199" s="578"/>
      <c r="N199" s="578"/>
      <c r="O199" s="578"/>
      <c r="P199" s="578"/>
      <c r="Q199" s="578"/>
      <c r="R199" s="580"/>
      <c r="T199" s="33">
        <v>5</v>
      </c>
      <c r="U199" s="580"/>
      <c r="V199" s="578"/>
      <c r="W199" s="578"/>
      <c r="X199" s="578"/>
      <c r="Y199" s="578"/>
      <c r="Z199" s="578"/>
      <c r="AA199" s="301"/>
      <c r="AB199" s="578"/>
      <c r="AC199" s="301"/>
      <c r="AD199" s="301"/>
      <c r="AE199" s="578"/>
      <c r="AF199" s="578"/>
      <c r="AG199" s="578"/>
      <c r="AH199" s="578"/>
      <c r="AI199" s="580"/>
      <c r="AK199" s="539">
        <v>4</v>
      </c>
      <c r="AL199" s="382"/>
      <c r="AM199" s="387"/>
      <c r="AN199" s="387"/>
      <c r="AO199" s="387"/>
      <c r="AP199" s="387"/>
      <c r="AQ199" s="387"/>
      <c r="AR199" s="387"/>
      <c r="AS199" s="387"/>
      <c r="AT199" s="387"/>
      <c r="AU199" s="387"/>
      <c r="AV199" s="387"/>
      <c r="AW199" s="393"/>
      <c r="AY199" s="191" t="s">
        <v>92</v>
      </c>
      <c r="AZ199" s="263" t="s">
        <v>115</v>
      </c>
      <c r="BA199" s="263" t="s">
        <v>114</v>
      </c>
      <c r="BB199" s="142"/>
      <c r="BC199" s="142"/>
      <c r="BD199" s="142"/>
      <c r="BE199" s="142"/>
      <c r="BF199" s="142"/>
      <c r="BG199" s="142"/>
      <c r="BH199" s="142"/>
      <c r="BI199" s="143"/>
      <c r="BK199" s="43" t="s">
        <v>68</v>
      </c>
      <c r="BL199" s="190" t="s">
        <v>106</v>
      </c>
      <c r="BM199" s="147"/>
      <c r="BN199" s="147"/>
      <c r="BO199" s="147"/>
      <c r="BP199" s="147"/>
      <c r="BQ199" s="147"/>
      <c r="BR199" s="147"/>
      <c r="BS199" s="147"/>
      <c r="BT199" s="147"/>
    </row>
    <row r="200" spans="3:72">
      <c r="C200" s="232"/>
      <c r="D200" s="10"/>
      <c r="G200" s="33">
        <v>6</v>
      </c>
      <c r="H200" s="578"/>
      <c r="I200" s="578"/>
      <c r="J200" s="578"/>
      <c r="K200" s="578"/>
      <c r="L200" s="578"/>
      <c r="M200" s="578"/>
      <c r="N200" s="578"/>
      <c r="O200" s="578"/>
      <c r="P200" s="578"/>
      <c r="Q200" s="578"/>
      <c r="R200" s="580"/>
      <c r="T200" s="33">
        <v>6</v>
      </c>
      <c r="U200" s="580"/>
      <c r="V200" s="578"/>
      <c r="W200" s="578"/>
      <c r="X200" s="578"/>
      <c r="Y200" s="578"/>
      <c r="Z200" s="578"/>
      <c r="AA200" s="301"/>
      <c r="AB200" s="578"/>
      <c r="AC200" s="301"/>
      <c r="AD200" s="301"/>
      <c r="AE200" s="578"/>
      <c r="AF200" s="578"/>
      <c r="AG200" s="578"/>
      <c r="AH200" s="578"/>
      <c r="AI200" s="580"/>
      <c r="AK200" s="539">
        <v>5</v>
      </c>
      <c r="AL200" s="382"/>
      <c r="AM200" s="387"/>
      <c r="AN200" s="387"/>
      <c r="AO200" s="387"/>
      <c r="AP200" s="387"/>
      <c r="AQ200" s="387"/>
      <c r="AR200" s="387"/>
      <c r="AS200" s="387"/>
      <c r="AT200" s="387"/>
      <c r="AU200" s="387"/>
      <c r="AV200" s="387"/>
      <c r="AW200" s="393"/>
      <c r="AY200" s="191" t="s">
        <v>92</v>
      </c>
      <c r="AZ200" s="263" t="s">
        <v>115</v>
      </c>
      <c r="BA200" s="263" t="s">
        <v>131</v>
      </c>
      <c r="BB200" s="142"/>
      <c r="BC200" s="142"/>
      <c r="BD200" s="142"/>
      <c r="BE200" s="142"/>
      <c r="BF200" s="142"/>
      <c r="BG200" s="142"/>
      <c r="BH200" s="142"/>
      <c r="BI200" s="143"/>
      <c r="BK200" s="43" t="s">
        <v>68</v>
      </c>
      <c r="BL200" s="190" t="s">
        <v>105</v>
      </c>
      <c r="BM200" s="147"/>
      <c r="BN200" s="147"/>
      <c r="BO200" s="147"/>
      <c r="BP200" s="147"/>
      <c r="BQ200" s="147"/>
      <c r="BR200" s="147"/>
      <c r="BS200" s="147"/>
      <c r="BT200" s="147"/>
    </row>
    <row r="201" spans="3:72">
      <c r="C201" s="232"/>
      <c r="D201" s="10"/>
      <c r="G201" s="571" t="s">
        <v>116</v>
      </c>
      <c r="H201" s="581"/>
      <c r="I201" s="581"/>
      <c r="J201" s="581"/>
      <c r="K201" s="581"/>
      <c r="L201" s="581"/>
      <c r="M201" s="581"/>
      <c r="N201" s="581"/>
      <c r="O201" s="581"/>
      <c r="P201" s="581"/>
      <c r="Q201" s="581"/>
      <c r="R201" s="582"/>
      <c r="T201" s="571" t="s">
        <v>116</v>
      </c>
      <c r="U201" s="582"/>
      <c r="V201" s="581"/>
      <c r="W201" s="581"/>
      <c r="X201" s="581"/>
      <c r="Y201" s="581"/>
      <c r="Z201" s="581"/>
      <c r="AA201" s="581"/>
      <c r="AB201" s="581"/>
      <c r="AC201" s="303"/>
      <c r="AD201" s="303"/>
      <c r="AE201" s="581"/>
      <c r="AF201" s="581"/>
      <c r="AG201" s="581"/>
      <c r="AH201" s="581"/>
      <c r="AI201" s="582"/>
      <c r="AK201" s="539">
        <v>6</v>
      </c>
      <c r="AL201" s="382"/>
      <c r="AM201" s="387"/>
      <c r="AN201" s="387"/>
      <c r="AO201" s="387"/>
      <c r="AP201" s="387"/>
      <c r="AQ201" s="387"/>
      <c r="AR201" s="387"/>
      <c r="AS201" s="387"/>
      <c r="AT201" s="387"/>
      <c r="AU201" s="387"/>
      <c r="AV201" s="387"/>
      <c r="AW201" s="393"/>
      <c r="AY201" s="191" t="s">
        <v>92</v>
      </c>
      <c r="AZ201" s="263" t="s">
        <v>115</v>
      </c>
      <c r="BA201" s="263" t="s">
        <v>130</v>
      </c>
      <c r="BB201" s="142"/>
      <c r="BC201" s="142"/>
      <c r="BD201" s="142"/>
      <c r="BE201" s="142"/>
      <c r="BF201" s="142"/>
      <c r="BG201" s="142"/>
      <c r="BH201" s="142"/>
      <c r="BI201" s="143"/>
      <c r="BK201" s="43" t="s">
        <v>68</v>
      </c>
      <c r="BL201" s="190" t="s">
        <v>104</v>
      </c>
      <c r="BM201" s="147"/>
      <c r="BN201" s="147"/>
      <c r="BO201" s="147"/>
      <c r="BP201" s="147"/>
      <c r="BQ201" s="147"/>
      <c r="BR201" s="147"/>
      <c r="BS201" s="147"/>
      <c r="BT201" s="147"/>
    </row>
    <row r="202" spans="3:72">
      <c r="C202" s="232"/>
      <c r="D202" s="10"/>
      <c r="AK202" s="540" t="s">
        <v>116</v>
      </c>
      <c r="AL202" s="383"/>
      <c r="AM202" s="549"/>
      <c r="AN202" s="549"/>
      <c r="AO202" s="549"/>
      <c r="AP202" s="549"/>
      <c r="AQ202" s="549"/>
      <c r="AR202" s="549"/>
      <c r="AS202" s="549"/>
      <c r="AT202" s="549"/>
      <c r="AU202" s="549"/>
      <c r="AV202" s="549"/>
      <c r="AW202" s="550"/>
      <c r="AY202" s="191" t="s">
        <v>92</v>
      </c>
      <c r="AZ202" s="263" t="s">
        <v>115</v>
      </c>
      <c r="BA202" s="263" t="s">
        <v>129</v>
      </c>
      <c r="BB202" s="142"/>
      <c r="BC202" s="142"/>
      <c r="BD202" s="142"/>
      <c r="BE202" s="142"/>
      <c r="BF202" s="142"/>
      <c r="BG202" s="142"/>
      <c r="BH202" s="142"/>
      <c r="BI202" s="143"/>
      <c r="BK202" s="44" t="s">
        <v>68</v>
      </c>
      <c r="BL202" s="192" t="s">
        <v>72</v>
      </c>
      <c r="BM202" s="148"/>
      <c r="BN202" s="148"/>
      <c r="BO202" s="148"/>
      <c r="BP202" s="148"/>
      <c r="BQ202" s="148"/>
      <c r="BR202" s="148"/>
      <c r="BS202" s="148"/>
      <c r="BT202" s="148"/>
    </row>
    <row r="203" spans="3:72">
      <c r="C203" s="232"/>
      <c r="D203" s="10"/>
      <c r="AK203" s="27"/>
      <c r="AL203" s="23"/>
      <c r="AY203" s="191" t="s">
        <v>92</v>
      </c>
      <c r="AZ203" s="263" t="s">
        <v>115</v>
      </c>
      <c r="BA203" s="263" t="s">
        <v>128</v>
      </c>
      <c r="BB203" s="142"/>
      <c r="BC203" s="142"/>
      <c r="BD203" s="142"/>
      <c r="BE203" s="142"/>
      <c r="BF203" s="142"/>
      <c r="BG203" s="142"/>
      <c r="BH203" s="142"/>
      <c r="BI203" s="143"/>
      <c r="BK203" s="42" t="s">
        <v>115</v>
      </c>
      <c r="BL203" s="189" t="s">
        <v>50</v>
      </c>
      <c r="BM203" s="140"/>
      <c r="BN203" s="140"/>
      <c r="BO203" s="140"/>
      <c r="BP203" s="140"/>
      <c r="BQ203" s="140"/>
      <c r="BR203" s="140"/>
      <c r="BS203" s="140"/>
      <c r="BT203" s="140"/>
    </row>
    <row r="204" spans="3:72">
      <c r="C204" s="232"/>
      <c r="D204" s="10"/>
      <c r="AK204" s="27"/>
      <c r="AL204" s="27"/>
      <c r="AM204" s="9"/>
      <c r="AY204" s="191" t="s">
        <v>92</v>
      </c>
      <c r="AZ204" s="263" t="s">
        <v>115</v>
      </c>
      <c r="BA204" s="263" t="s">
        <v>127</v>
      </c>
      <c r="BB204" s="142"/>
      <c r="BC204" s="142"/>
      <c r="BD204" s="142"/>
      <c r="BE204" s="142"/>
      <c r="BF204" s="142"/>
      <c r="BG204" s="142"/>
      <c r="BH204" s="142"/>
      <c r="BI204" s="143"/>
      <c r="BK204" s="43" t="s">
        <v>115</v>
      </c>
      <c r="BL204" s="190" t="s">
        <v>114</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92</v>
      </c>
      <c r="AZ205" s="263" t="s">
        <v>115</v>
      </c>
      <c r="BA205" s="263" t="s">
        <v>126</v>
      </c>
      <c r="BB205" s="142"/>
      <c r="BC205" s="142"/>
      <c r="BD205" s="142"/>
      <c r="BE205" s="142"/>
      <c r="BF205" s="142"/>
      <c r="BG205" s="142"/>
      <c r="BH205" s="142"/>
      <c r="BI205" s="143"/>
      <c r="BK205" s="43" t="s">
        <v>115</v>
      </c>
      <c r="BL205" s="190" t="s">
        <v>113</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92</v>
      </c>
      <c r="AZ206" s="263" t="s">
        <v>115</v>
      </c>
      <c r="BA206" s="263" t="s">
        <v>125</v>
      </c>
      <c r="BB206" s="142"/>
      <c r="BC206" s="142"/>
      <c r="BD206" s="142"/>
      <c r="BE206" s="142"/>
      <c r="BF206" s="142"/>
      <c r="BG206" s="142"/>
      <c r="BH206" s="142"/>
      <c r="BI206" s="143"/>
      <c r="BK206" s="43" t="s">
        <v>115</v>
      </c>
      <c r="BL206" s="190" t="s">
        <v>112</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92</v>
      </c>
      <c r="AZ207" s="263" t="s">
        <v>115</v>
      </c>
      <c r="BA207" s="263" t="s">
        <v>124</v>
      </c>
      <c r="BB207" s="142"/>
      <c r="BC207" s="142"/>
      <c r="BD207" s="142"/>
      <c r="BE207" s="142"/>
      <c r="BF207" s="142"/>
      <c r="BG207" s="142"/>
      <c r="BH207" s="142"/>
      <c r="BI207" s="143"/>
      <c r="BK207" s="43" t="s">
        <v>115</v>
      </c>
      <c r="BL207" s="190" t="s">
        <v>111</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92</v>
      </c>
      <c r="AZ208" s="263" t="s">
        <v>115</v>
      </c>
      <c r="BA208" s="263" t="s">
        <v>123</v>
      </c>
      <c r="BB208" s="142"/>
      <c r="BC208" s="142"/>
      <c r="BD208" s="142"/>
      <c r="BE208" s="142"/>
      <c r="BF208" s="142"/>
      <c r="BG208" s="142"/>
      <c r="BH208" s="142"/>
      <c r="BI208" s="143"/>
      <c r="BK208" s="43" t="s">
        <v>115</v>
      </c>
      <c r="BL208" s="190" t="s">
        <v>110</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92</v>
      </c>
      <c r="AZ209" s="264" t="s">
        <v>115</v>
      </c>
      <c r="BA209" s="264" t="s">
        <v>72</v>
      </c>
      <c r="BB209" s="144"/>
      <c r="BC209" s="144"/>
      <c r="BD209" s="144"/>
      <c r="BE209" s="144"/>
      <c r="BF209" s="144"/>
      <c r="BG209" s="144"/>
      <c r="BH209" s="144"/>
      <c r="BI209" s="57"/>
      <c r="BK209" s="43" t="s">
        <v>115</v>
      </c>
      <c r="BL209" s="190" t="s">
        <v>109</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92</v>
      </c>
      <c r="AZ210" s="263" t="s">
        <v>67</v>
      </c>
      <c r="BA210" s="265" t="s">
        <v>50</v>
      </c>
      <c r="BB210" s="140"/>
      <c r="BC210" s="140"/>
      <c r="BD210" s="140"/>
      <c r="BE210" s="140"/>
      <c r="BF210" s="140"/>
      <c r="BG210" s="140"/>
      <c r="BH210" s="140"/>
      <c r="BI210" s="141"/>
      <c r="BK210" s="43" t="s">
        <v>115</v>
      </c>
      <c r="BL210" s="190" t="s">
        <v>108</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92</v>
      </c>
      <c r="AZ211" s="263" t="s">
        <v>67</v>
      </c>
      <c r="BA211" s="263" t="s">
        <v>114</v>
      </c>
      <c r="BB211" s="142"/>
      <c r="BC211" s="142"/>
      <c r="BD211" s="142"/>
      <c r="BE211" s="142"/>
      <c r="BF211" s="142"/>
      <c r="BG211" s="142"/>
      <c r="BH211" s="142"/>
      <c r="BI211" s="143"/>
      <c r="BK211" s="43" t="s">
        <v>115</v>
      </c>
      <c r="BL211" s="190" t="s">
        <v>107</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92</v>
      </c>
      <c r="AZ212" s="263" t="s">
        <v>67</v>
      </c>
      <c r="BA212" s="263" t="s">
        <v>131</v>
      </c>
      <c r="BB212" s="142"/>
      <c r="BC212" s="142"/>
      <c r="BD212" s="142"/>
      <c r="BE212" s="142"/>
      <c r="BF212" s="142"/>
      <c r="BG212" s="142"/>
      <c r="BH212" s="142"/>
      <c r="BI212" s="143"/>
      <c r="BK212" s="43" t="s">
        <v>115</v>
      </c>
      <c r="BL212" s="190" t="s">
        <v>106</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92</v>
      </c>
      <c r="AZ213" s="263" t="s">
        <v>67</v>
      </c>
      <c r="BA213" s="263" t="s">
        <v>130</v>
      </c>
      <c r="BB213" s="142"/>
      <c r="BC213" s="142"/>
      <c r="BD213" s="142"/>
      <c r="BE213" s="142"/>
      <c r="BF213" s="142"/>
      <c r="BG213" s="142"/>
      <c r="BH213" s="142"/>
      <c r="BI213" s="143"/>
      <c r="BK213" s="43" t="s">
        <v>115</v>
      </c>
      <c r="BL213" s="190" t="s">
        <v>105</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92</v>
      </c>
      <c r="AZ214" s="263" t="s">
        <v>67</v>
      </c>
      <c r="BA214" s="263" t="s">
        <v>129</v>
      </c>
      <c r="BB214" s="142"/>
      <c r="BC214" s="142"/>
      <c r="BD214" s="142"/>
      <c r="BE214" s="142"/>
      <c r="BF214" s="142"/>
      <c r="BG214" s="142"/>
      <c r="BH214" s="142"/>
      <c r="BI214" s="143"/>
      <c r="BK214" s="43" t="s">
        <v>115</v>
      </c>
      <c r="BL214" s="190" t="s">
        <v>104</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92</v>
      </c>
      <c r="AZ215" s="263" t="s">
        <v>67</v>
      </c>
      <c r="BA215" s="263" t="s">
        <v>128</v>
      </c>
      <c r="BB215" s="142"/>
      <c r="BC215" s="142"/>
      <c r="BD215" s="142"/>
      <c r="BE215" s="142"/>
      <c r="BF215" s="142"/>
      <c r="BG215" s="142"/>
      <c r="BH215" s="142"/>
      <c r="BI215" s="143"/>
      <c r="BK215" s="44" t="s">
        <v>115</v>
      </c>
      <c r="BL215" s="192" t="s">
        <v>72</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92</v>
      </c>
      <c r="AZ216" s="263" t="s">
        <v>67</v>
      </c>
      <c r="BA216" s="263" t="s">
        <v>127</v>
      </c>
      <c r="BB216" s="142"/>
      <c r="BC216" s="142"/>
      <c r="BD216" s="142"/>
      <c r="BE216" s="142"/>
      <c r="BF216" s="142"/>
      <c r="BG216" s="142"/>
      <c r="BH216" s="142"/>
      <c r="BI216" s="143"/>
      <c r="BK216" s="42" t="s">
        <v>67</v>
      </c>
      <c r="BL216" s="189" t="s">
        <v>50</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92</v>
      </c>
      <c r="AZ217" s="263" t="s">
        <v>67</v>
      </c>
      <c r="BA217" s="263" t="s">
        <v>126</v>
      </c>
      <c r="BB217" s="142"/>
      <c r="BC217" s="142"/>
      <c r="BD217" s="142"/>
      <c r="BE217" s="142"/>
      <c r="BF217" s="142"/>
      <c r="BG217" s="142"/>
      <c r="BH217" s="142"/>
      <c r="BI217" s="143"/>
      <c r="BK217" s="43" t="s">
        <v>67</v>
      </c>
      <c r="BL217" s="190" t="s">
        <v>114</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92</v>
      </c>
      <c r="AZ218" s="263" t="s">
        <v>67</v>
      </c>
      <c r="BA218" s="263" t="s">
        <v>125</v>
      </c>
      <c r="BB218" s="142"/>
      <c r="BC218" s="142"/>
      <c r="BD218" s="142"/>
      <c r="BE218" s="142"/>
      <c r="BF218" s="142"/>
      <c r="BG218" s="142"/>
      <c r="BH218" s="142"/>
      <c r="BI218" s="143"/>
      <c r="BK218" s="43" t="s">
        <v>67</v>
      </c>
      <c r="BL218" s="190" t="s">
        <v>113</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92</v>
      </c>
      <c r="AZ219" s="263" t="s">
        <v>67</v>
      </c>
      <c r="BA219" s="263" t="s">
        <v>124</v>
      </c>
      <c r="BB219" s="142"/>
      <c r="BC219" s="142"/>
      <c r="BD219" s="142"/>
      <c r="BE219" s="142"/>
      <c r="BF219" s="142"/>
      <c r="BG219" s="142"/>
      <c r="BH219" s="142"/>
      <c r="BI219" s="143"/>
      <c r="BK219" s="43" t="s">
        <v>67</v>
      </c>
      <c r="BL219" s="190" t="s">
        <v>112</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92</v>
      </c>
      <c r="AZ220" s="263" t="s">
        <v>67</v>
      </c>
      <c r="BA220" s="263" t="s">
        <v>123</v>
      </c>
      <c r="BB220" s="142"/>
      <c r="BC220" s="142"/>
      <c r="BD220" s="142"/>
      <c r="BE220" s="142"/>
      <c r="BF220" s="142"/>
      <c r="BG220" s="142"/>
      <c r="BH220" s="142"/>
      <c r="BI220" s="143"/>
      <c r="BK220" s="43" t="s">
        <v>67</v>
      </c>
      <c r="BL220" s="190" t="s">
        <v>111</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92</v>
      </c>
      <c r="AZ221" s="264" t="s">
        <v>67</v>
      </c>
      <c r="BA221" s="264" t="s">
        <v>72</v>
      </c>
      <c r="BB221" s="144"/>
      <c r="BC221" s="144"/>
      <c r="BD221" s="144"/>
      <c r="BE221" s="144"/>
      <c r="BF221" s="144"/>
      <c r="BG221" s="144"/>
      <c r="BH221" s="144"/>
      <c r="BI221" s="57"/>
      <c r="BK221" s="43" t="s">
        <v>67</v>
      </c>
      <c r="BL221" s="190" t="s">
        <v>110</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92</v>
      </c>
      <c r="AZ222" s="263" t="s">
        <v>66</v>
      </c>
      <c r="BA222" s="265" t="s">
        <v>50</v>
      </c>
      <c r="BB222" s="140"/>
      <c r="BC222" s="140"/>
      <c r="BD222" s="140"/>
      <c r="BE222" s="140"/>
      <c r="BF222" s="140"/>
      <c r="BG222" s="140"/>
      <c r="BH222" s="140"/>
      <c r="BI222" s="141"/>
      <c r="BK222" s="43" t="s">
        <v>67</v>
      </c>
      <c r="BL222" s="190" t="s">
        <v>109</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92</v>
      </c>
      <c r="AZ223" s="263" t="s">
        <v>66</v>
      </c>
      <c r="BA223" s="263" t="s">
        <v>114</v>
      </c>
      <c r="BB223" s="142"/>
      <c r="BC223" s="142"/>
      <c r="BD223" s="142"/>
      <c r="BE223" s="142"/>
      <c r="BF223" s="142"/>
      <c r="BG223" s="142"/>
      <c r="BH223" s="142"/>
      <c r="BI223" s="143"/>
      <c r="BK223" s="43" t="s">
        <v>67</v>
      </c>
      <c r="BL223" s="190" t="s">
        <v>108</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92</v>
      </c>
      <c r="AZ224" s="263" t="s">
        <v>66</v>
      </c>
      <c r="BA224" s="263" t="s">
        <v>131</v>
      </c>
      <c r="BB224" s="142"/>
      <c r="BC224" s="142"/>
      <c r="BD224" s="142"/>
      <c r="BE224" s="142"/>
      <c r="BF224" s="142"/>
      <c r="BG224" s="142"/>
      <c r="BH224" s="142"/>
      <c r="BI224" s="143"/>
      <c r="BK224" s="43" t="s">
        <v>67</v>
      </c>
      <c r="BL224" s="190" t="s">
        <v>107</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92</v>
      </c>
      <c r="AZ225" s="263" t="s">
        <v>66</v>
      </c>
      <c r="BA225" s="263" t="s">
        <v>130</v>
      </c>
      <c r="BB225" s="142"/>
      <c r="BC225" s="142"/>
      <c r="BD225" s="142"/>
      <c r="BE225" s="142"/>
      <c r="BF225" s="142"/>
      <c r="BG225" s="142"/>
      <c r="BH225" s="142"/>
      <c r="BI225" s="143"/>
      <c r="BK225" s="43" t="s">
        <v>67</v>
      </c>
      <c r="BL225" s="190" t="s">
        <v>106</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92</v>
      </c>
      <c r="AZ226" s="263" t="s">
        <v>66</v>
      </c>
      <c r="BA226" s="263" t="s">
        <v>129</v>
      </c>
      <c r="BB226" s="142"/>
      <c r="BC226" s="142"/>
      <c r="BD226" s="142"/>
      <c r="BE226" s="142"/>
      <c r="BF226" s="142"/>
      <c r="BG226" s="142"/>
      <c r="BH226" s="142"/>
      <c r="BI226" s="143"/>
      <c r="BK226" s="43" t="s">
        <v>67</v>
      </c>
      <c r="BL226" s="190" t="s">
        <v>105</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92</v>
      </c>
      <c r="AZ227" s="263" t="s">
        <v>66</v>
      </c>
      <c r="BA227" s="263" t="s">
        <v>128</v>
      </c>
      <c r="BB227" s="142"/>
      <c r="BC227" s="142"/>
      <c r="BD227" s="142"/>
      <c r="BE227" s="142"/>
      <c r="BF227" s="142"/>
      <c r="BG227" s="142"/>
      <c r="BH227" s="142"/>
      <c r="BI227" s="143"/>
      <c r="BK227" s="43" t="s">
        <v>67</v>
      </c>
      <c r="BL227" s="190" t="s">
        <v>104</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92</v>
      </c>
      <c r="AZ228" s="263" t="s">
        <v>66</v>
      </c>
      <c r="BA228" s="263" t="s">
        <v>127</v>
      </c>
      <c r="BB228" s="142"/>
      <c r="BC228" s="142"/>
      <c r="BD228" s="142"/>
      <c r="BE228" s="142"/>
      <c r="BF228" s="142"/>
      <c r="BG228" s="142"/>
      <c r="BH228" s="142"/>
      <c r="BI228" s="143"/>
      <c r="BK228" s="44" t="s">
        <v>67</v>
      </c>
      <c r="BL228" s="192" t="s">
        <v>72</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92</v>
      </c>
      <c r="AZ229" s="263" t="s">
        <v>66</v>
      </c>
      <c r="BA229" s="263" t="s">
        <v>126</v>
      </c>
      <c r="BB229" s="142"/>
      <c r="BC229" s="142"/>
      <c r="BD229" s="142"/>
      <c r="BE229" s="142"/>
      <c r="BF229" s="142"/>
      <c r="BG229" s="142"/>
      <c r="BH229" s="142"/>
      <c r="BI229" s="143"/>
      <c r="BK229" s="42" t="s">
        <v>66</v>
      </c>
      <c r="BL229" s="189" t="s">
        <v>50</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92</v>
      </c>
      <c r="AZ230" s="263" t="s">
        <v>66</v>
      </c>
      <c r="BA230" s="263" t="s">
        <v>125</v>
      </c>
      <c r="BB230" s="142"/>
      <c r="BC230" s="142"/>
      <c r="BD230" s="142"/>
      <c r="BE230" s="142"/>
      <c r="BF230" s="142"/>
      <c r="BG230" s="142"/>
      <c r="BH230" s="142"/>
      <c r="BI230" s="143"/>
      <c r="BK230" s="43" t="s">
        <v>66</v>
      </c>
      <c r="BL230" s="190" t="s">
        <v>114</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92</v>
      </c>
      <c r="AZ231" s="263" t="s">
        <v>66</v>
      </c>
      <c r="BA231" s="263" t="s">
        <v>124</v>
      </c>
      <c r="BB231" s="142"/>
      <c r="BC231" s="142"/>
      <c r="BD231" s="142"/>
      <c r="BE231" s="142"/>
      <c r="BF231" s="142"/>
      <c r="BG231" s="142"/>
      <c r="BH231" s="142"/>
      <c r="BI231" s="143"/>
      <c r="BK231" s="43" t="s">
        <v>66</v>
      </c>
      <c r="BL231" s="190" t="s">
        <v>113</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92</v>
      </c>
      <c r="AZ232" s="263" t="s">
        <v>66</v>
      </c>
      <c r="BA232" s="263" t="s">
        <v>123</v>
      </c>
      <c r="BB232" s="142"/>
      <c r="BC232" s="142"/>
      <c r="BD232" s="142"/>
      <c r="BE232" s="142"/>
      <c r="BF232" s="142"/>
      <c r="BG232" s="142"/>
      <c r="BH232" s="142"/>
      <c r="BI232" s="143"/>
      <c r="BK232" s="43" t="s">
        <v>66</v>
      </c>
      <c r="BL232" s="190" t="s">
        <v>112</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92</v>
      </c>
      <c r="AZ233" s="264" t="s">
        <v>66</v>
      </c>
      <c r="BA233" s="264" t="s">
        <v>72</v>
      </c>
      <c r="BB233" s="144"/>
      <c r="BC233" s="144"/>
      <c r="BD233" s="144"/>
      <c r="BE233" s="144"/>
      <c r="BF233" s="144"/>
      <c r="BG233" s="144"/>
      <c r="BH233" s="144"/>
      <c r="BI233" s="57"/>
      <c r="BK233" s="43" t="s">
        <v>66</v>
      </c>
      <c r="BL233" s="190" t="s">
        <v>111</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92</v>
      </c>
      <c r="AZ234" s="263" t="s">
        <v>65</v>
      </c>
      <c r="BA234" s="265" t="s">
        <v>50</v>
      </c>
      <c r="BB234" s="140"/>
      <c r="BC234" s="140"/>
      <c r="BD234" s="140"/>
      <c r="BE234" s="140"/>
      <c r="BF234" s="140"/>
      <c r="BG234" s="140"/>
      <c r="BH234" s="140"/>
      <c r="BI234" s="141"/>
      <c r="BK234" s="43" t="s">
        <v>66</v>
      </c>
      <c r="BL234" s="190" t="s">
        <v>110</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92</v>
      </c>
      <c r="AZ235" s="263" t="s">
        <v>65</v>
      </c>
      <c r="BA235" s="263" t="s">
        <v>114</v>
      </c>
      <c r="BB235" s="142"/>
      <c r="BC235" s="142"/>
      <c r="BD235" s="142"/>
      <c r="BE235" s="142"/>
      <c r="BF235" s="142"/>
      <c r="BG235" s="142"/>
      <c r="BH235" s="142"/>
      <c r="BI235" s="143"/>
      <c r="BK235" s="43" t="s">
        <v>66</v>
      </c>
      <c r="BL235" s="190" t="s">
        <v>109</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92</v>
      </c>
      <c r="AZ236" s="263" t="s">
        <v>65</v>
      </c>
      <c r="BA236" s="263" t="s">
        <v>131</v>
      </c>
      <c r="BB236" s="142"/>
      <c r="BC236" s="142"/>
      <c r="BD236" s="142"/>
      <c r="BE236" s="142"/>
      <c r="BF236" s="142"/>
      <c r="BG236" s="142"/>
      <c r="BH236" s="142"/>
      <c r="BI236" s="143"/>
      <c r="BK236" s="43" t="s">
        <v>66</v>
      </c>
      <c r="BL236" s="190" t="s">
        <v>108</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92</v>
      </c>
      <c r="AZ237" s="263" t="s">
        <v>65</v>
      </c>
      <c r="BA237" s="263" t="s">
        <v>130</v>
      </c>
      <c r="BB237" s="142"/>
      <c r="BC237" s="142"/>
      <c r="BD237" s="142"/>
      <c r="BE237" s="142"/>
      <c r="BF237" s="142"/>
      <c r="BG237" s="142"/>
      <c r="BH237" s="142"/>
      <c r="BI237" s="143"/>
      <c r="BK237" s="43" t="s">
        <v>66</v>
      </c>
      <c r="BL237" s="190" t="s">
        <v>107</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92</v>
      </c>
      <c r="AZ238" s="263" t="s">
        <v>65</v>
      </c>
      <c r="BA238" s="263" t="s">
        <v>129</v>
      </c>
      <c r="BB238" s="142"/>
      <c r="BC238" s="142"/>
      <c r="BD238" s="142"/>
      <c r="BE238" s="142"/>
      <c r="BF238" s="142"/>
      <c r="BG238" s="142"/>
      <c r="BH238" s="142"/>
      <c r="BI238" s="143"/>
      <c r="BK238" s="43" t="s">
        <v>66</v>
      </c>
      <c r="BL238" s="190" t="s">
        <v>106</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92</v>
      </c>
      <c r="AZ239" s="263" t="s">
        <v>65</v>
      </c>
      <c r="BA239" s="263" t="s">
        <v>128</v>
      </c>
      <c r="BB239" s="142"/>
      <c r="BC239" s="142"/>
      <c r="BD239" s="142"/>
      <c r="BE239" s="142"/>
      <c r="BF239" s="142"/>
      <c r="BG239" s="142"/>
      <c r="BH239" s="142"/>
      <c r="BI239" s="143"/>
      <c r="BK239" s="43" t="s">
        <v>66</v>
      </c>
      <c r="BL239" s="190" t="s">
        <v>105</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92</v>
      </c>
      <c r="AZ240" s="263" t="s">
        <v>65</v>
      </c>
      <c r="BA240" s="263" t="s">
        <v>127</v>
      </c>
      <c r="BB240" s="142"/>
      <c r="BC240" s="142"/>
      <c r="BD240" s="142"/>
      <c r="BE240" s="142"/>
      <c r="BF240" s="142"/>
      <c r="BG240" s="142"/>
      <c r="BH240" s="142"/>
      <c r="BI240" s="143"/>
      <c r="BK240" s="43" t="s">
        <v>66</v>
      </c>
      <c r="BL240" s="190" t="s">
        <v>104</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92</v>
      </c>
      <c r="AZ241" s="263" t="s">
        <v>65</v>
      </c>
      <c r="BA241" s="263" t="s">
        <v>126</v>
      </c>
      <c r="BB241" s="142"/>
      <c r="BC241" s="142"/>
      <c r="BD241" s="142"/>
      <c r="BE241" s="142"/>
      <c r="BF241" s="142"/>
      <c r="BG241" s="142"/>
      <c r="BH241" s="142"/>
      <c r="BI241" s="143"/>
      <c r="BK241" s="44" t="s">
        <v>66</v>
      </c>
      <c r="BL241" s="192" t="s">
        <v>72</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92</v>
      </c>
      <c r="AZ242" s="263" t="s">
        <v>65</v>
      </c>
      <c r="BA242" s="263" t="s">
        <v>125</v>
      </c>
      <c r="BB242" s="142"/>
      <c r="BC242" s="142"/>
      <c r="BD242" s="142"/>
      <c r="BE242" s="142"/>
      <c r="BF242" s="142"/>
      <c r="BG242" s="142"/>
      <c r="BH242" s="142"/>
      <c r="BI242" s="143"/>
      <c r="BK242" s="42" t="s">
        <v>65</v>
      </c>
      <c r="BL242" s="189" t="s">
        <v>50</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92</v>
      </c>
      <c r="AZ243" s="263" t="s">
        <v>65</v>
      </c>
      <c r="BA243" s="263" t="s">
        <v>124</v>
      </c>
      <c r="BB243" s="142"/>
      <c r="BC243" s="142"/>
      <c r="BD243" s="142"/>
      <c r="BE243" s="142"/>
      <c r="BF243" s="142"/>
      <c r="BG243" s="142"/>
      <c r="BH243" s="142"/>
      <c r="BI243" s="143"/>
      <c r="BK243" s="43" t="s">
        <v>65</v>
      </c>
      <c r="BL243" s="190" t="s">
        <v>114</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92</v>
      </c>
      <c r="AZ244" s="263" t="s">
        <v>65</v>
      </c>
      <c r="BA244" s="263" t="s">
        <v>123</v>
      </c>
      <c r="BB244" s="142"/>
      <c r="BC244" s="142"/>
      <c r="BD244" s="142"/>
      <c r="BE244" s="142"/>
      <c r="BF244" s="142"/>
      <c r="BG244" s="142"/>
      <c r="BH244" s="142"/>
      <c r="BI244" s="143"/>
      <c r="BK244" s="43" t="s">
        <v>65</v>
      </c>
      <c r="BL244" s="190" t="s">
        <v>113</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92</v>
      </c>
      <c r="AZ245" s="264" t="s">
        <v>65</v>
      </c>
      <c r="BA245" s="264" t="s">
        <v>72</v>
      </c>
      <c r="BB245" s="144"/>
      <c r="BC245" s="144"/>
      <c r="BD245" s="144"/>
      <c r="BE245" s="144"/>
      <c r="BF245" s="144"/>
      <c r="BG245" s="144"/>
      <c r="BH245" s="144"/>
      <c r="BI245" s="57"/>
      <c r="BK245" s="43" t="s">
        <v>65</v>
      </c>
      <c r="BL245" s="190" t="s">
        <v>112</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65</v>
      </c>
      <c r="BL246" s="190" t="s">
        <v>111</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65</v>
      </c>
      <c r="BL247" s="190" t="s">
        <v>110</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65</v>
      </c>
      <c r="BL248" s="190" t="s">
        <v>109</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65</v>
      </c>
      <c r="BL249" s="190" t="s">
        <v>108</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65</v>
      </c>
      <c r="BL250" s="190" t="s">
        <v>107</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65</v>
      </c>
      <c r="BL251" s="190" t="s">
        <v>106</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65</v>
      </c>
      <c r="BL252" s="190" t="s">
        <v>105</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65</v>
      </c>
      <c r="BL253" s="190" t="s">
        <v>104</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65</v>
      </c>
      <c r="BL254" s="192" t="s">
        <v>72</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1020</v>
      </c>
      <c r="C256" s="232"/>
      <c r="D256" s="167" t="s">
        <v>322</v>
      </c>
      <c r="E256" s="15" t="s">
        <v>804</v>
      </c>
      <c r="M256" s="1"/>
      <c r="N256" s="1"/>
      <c r="O256" s="1"/>
      <c r="P256" s="1"/>
      <c r="Q256" s="1"/>
      <c r="R256" s="1"/>
      <c r="S256" s="1"/>
      <c r="T256" s="469"/>
      <c r="U256" s="469"/>
      <c r="V256" s="469"/>
      <c r="W256" s="469"/>
      <c r="AJ256" s="469"/>
      <c r="AK256" s="469"/>
      <c r="AL256" s="469"/>
      <c r="AM256" s="1"/>
      <c r="AN256" s="1"/>
      <c r="AO256" s="1"/>
      <c r="AP256" s="1"/>
      <c r="AQ256" s="1"/>
      <c r="AR256" s="1"/>
      <c r="AS256" s="1"/>
      <c r="AT256" s="1"/>
      <c r="AU256" s="1"/>
      <c r="AV256" s="1"/>
      <c r="AW256" s="469"/>
      <c r="AX256" s="469"/>
      <c r="AY256" s="469"/>
      <c r="AZ256" s="469"/>
      <c r="BA256" s="469"/>
      <c r="BB256" s="469"/>
      <c r="BC256" s="1"/>
      <c r="BD256" s="1"/>
      <c r="BE256" s="469"/>
      <c r="BF256" s="469"/>
      <c r="BG256" s="469"/>
      <c r="BH256" s="469"/>
      <c r="BI256" s="469"/>
      <c r="BJ256" s="469"/>
    </row>
    <row r="257" spans="1:85" s="194" customFormat="1">
      <c r="A257" s="1"/>
      <c r="B257" s="1"/>
      <c r="C257" s="232"/>
      <c r="D257" s="10"/>
      <c r="E257" s="10"/>
      <c r="F257" s="10"/>
      <c r="G257" s="10"/>
      <c r="H257" s="10"/>
      <c r="M257" s="1"/>
      <c r="N257" s="1"/>
      <c r="O257" s="1"/>
      <c r="P257" s="1"/>
      <c r="Q257" s="1"/>
      <c r="R257" s="1"/>
      <c r="S257" s="1"/>
      <c r="T257" s="469"/>
      <c r="U257" s="469"/>
      <c r="V257" s="469"/>
      <c r="W257" s="469"/>
      <c r="AJ257" s="469"/>
      <c r="AK257" s="469"/>
    </row>
    <row r="258" spans="1:85" s="194" customFormat="1">
      <c r="A258" s="1"/>
      <c r="B258" s="1"/>
      <c r="C258" s="232"/>
      <c r="D258" s="10"/>
      <c r="E258" s="216" t="s">
        <v>224</v>
      </c>
      <c r="F258" s="217" t="s">
        <v>323</v>
      </c>
      <c r="G258" s="218"/>
      <c r="H258" s="218"/>
      <c r="I258" s="509"/>
      <c r="J258" s="509"/>
      <c r="K258" s="509"/>
      <c r="L258" s="510"/>
      <c r="M258" s="1"/>
      <c r="N258" s="1"/>
      <c r="O258" s="1"/>
      <c r="P258" s="1"/>
      <c r="Q258" s="1"/>
      <c r="R258" s="1"/>
      <c r="S258" s="1"/>
      <c r="T258" s="469"/>
      <c r="U258" s="469"/>
      <c r="V258" s="469"/>
      <c r="W258" s="469"/>
      <c r="AJ258" s="469"/>
      <c r="AK258" s="469"/>
    </row>
    <row r="259" spans="1:85" s="194" customFormat="1">
      <c r="A259" s="1"/>
      <c r="B259" s="1"/>
      <c r="C259" s="232"/>
      <c r="D259" s="10"/>
      <c r="E259" s="371" t="s">
        <v>223</v>
      </c>
      <c r="F259" s="371" t="s">
        <v>1084</v>
      </c>
      <c r="G259" s="495" t="s">
        <v>1104</v>
      </c>
      <c r="H259" s="495"/>
      <c r="I259" s="562"/>
      <c r="J259" s="562"/>
      <c r="K259" s="562"/>
      <c r="L259" s="563"/>
      <c r="M259" s="1"/>
      <c r="N259" s="1"/>
      <c r="O259" s="1"/>
      <c r="P259" s="1"/>
      <c r="Q259" s="1"/>
      <c r="R259" s="1"/>
      <c r="S259" s="1"/>
      <c r="T259" s="469"/>
      <c r="U259" s="469"/>
      <c r="V259" s="469"/>
      <c r="W259" s="469"/>
      <c r="AJ259" s="469"/>
      <c r="AK259" s="469"/>
    </row>
    <row r="260" spans="1:85" s="194" customFormat="1">
      <c r="A260" s="1"/>
      <c r="B260" s="1"/>
      <c r="C260" s="232"/>
      <c r="D260" s="10"/>
      <c r="E260" s="234"/>
      <c r="F260" s="168" t="s">
        <v>1086</v>
      </c>
      <c r="G260" s="10" t="s">
        <v>1105</v>
      </c>
      <c r="H260" s="10"/>
      <c r="L260" s="191"/>
      <c r="M260" s="1"/>
      <c r="N260" s="1"/>
      <c r="O260" s="1"/>
      <c r="P260" s="1"/>
      <c r="Q260" s="1"/>
      <c r="R260" s="1"/>
      <c r="S260" s="1"/>
      <c r="T260" s="469"/>
      <c r="U260" s="469"/>
      <c r="V260" s="469"/>
      <c r="W260" s="469"/>
      <c r="AJ260" s="469"/>
      <c r="AK260" s="469"/>
    </row>
    <row r="261" spans="1:85" s="194" customFormat="1">
      <c r="A261" s="1"/>
      <c r="B261" s="1"/>
      <c r="C261" s="232"/>
      <c r="D261" s="10"/>
      <c r="E261" s="234"/>
      <c r="F261" s="168" t="s">
        <v>242</v>
      </c>
      <c r="G261" s="10" t="s">
        <v>103</v>
      </c>
      <c r="H261" s="10"/>
      <c r="L261" s="191"/>
      <c r="M261" s="1"/>
      <c r="N261" s="1"/>
      <c r="O261" s="1"/>
      <c r="P261" s="1"/>
      <c r="Q261" s="1"/>
      <c r="R261" s="1"/>
      <c r="S261" s="1"/>
      <c r="T261" s="469"/>
      <c r="U261" s="469"/>
      <c r="V261" s="469"/>
      <c r="W261" s="469"/>
      <c r="AJ261" s="469"/>
      <c r="AK261" s="469"/>
    </row>
    <row r="262" spans="1:85" s="194" customFormat="1">
      <c r="A262" s="1"/>
      <c r="B262" s="1"/>
      <c r="C262" s="232"/>
      <c r="D262" s="10"/>
      <c r="E262" s="234"/>
      <c r="F262" s="168" t="s">
        <v>243</v>
      </c>
      <c r="G262" s="10" t="s">
        <v>102</v>
      </c>
      <c r="H262" s="10"/>
      <c r="L262" s="191"/>
      <c r="M262" s="1"/>
      <c r="N262" s="1"/>
      <c r="O262" s="1"/>
      <c r="P262" s="1"/>
      <c r="Q262" s="1"/>
      <c r="R262" s="1"/>
      <c r="S262" s="1"/>
      <c r="T262" s="469"/>
      <c r="U262" s="469"/>
      <c r="V262" s="469"/>
      <c r="W262" s="469"/>
      <c r="AJ262" s="469"/>
      <c r="AK262" s="469"/>
    </row>
    <row r="263" spans="1:85" s="194" customFormat="1">
      <c r="A263" s="1"/>
      <c r="B263" s="1"/>
      <c r="C263" s="232"/>
      <c r="D263" s="10"/>
      <c r="E263" s="235"/>
      <c r="F263" s="372" t="s">
        <v>227</v>
      </c>
      <c r="G263" s="501" t="s">
        <v>101</v>
      </c>
      <c r="H263" s="501"/>
      <c r="I263" s="507"/>
      <c r="J263" s="507"/>
      <c r="K263" s="507"/>
      <c r="L263" s="193"/>
      <c r="M263" s="1"/>
      <c r="N263" s="1"/>
      <c r="O263" s="1"/>
      <c r="P263" s="1"/>
      <c r="Q263" s="1"/>
      <c r="R263" s="1"/>
      <c r="S263" s="1"/>
      <c r="T263" s="469"/>
      <c r="U263" s="469"/>
      <c r="V263" s="469"/>
      <c r="W263" s="469"/>
      <c r="AJ263" s="469"/>
      <c r="AK263" s="469"/>
    </row>
    <row r="264" spans="1:85" s="194" customFormat="1">
      <c r="A264" s="1"/>
      <c r="B264" s="1"/>
      <c r="C264" s="232"/>
      <c r="D264" s="10"/>
      <c r="E264" s="1"/>
      <c r="F264" s="1"/>
      <c r="G264" s="1"/>
      <c r="H264" s="1"/>
      <c r="T264" s="469"/>
      <c r="U264" s="469"/>
      <c r="V264" s="469"/>
      <c r="W264" s="469"/>
      <c r="AJ264" s="469"/>
      <c r="AK264" s="469"/>
    </row>
    <row r="265" spans="1:85" s="194" customFormat="1">
      <c r="A265" s="1"/>
      <c r="B265" s="1"/>
      <c r="C265" s="232"/>
      <c r="D265" s="10"/>
      <c r="E265" s="1"/>
      <c r="F265" s="222"/>
      <c r="G265" s="1" t="s">
        <v>284</v>
      </c>
      <c r="H265" s="1"/>
      <c r="T265" s="469"/>
      <c r="U265" s="469"/>
      <c r="V265" s="469"/>
      <c r="W265" s="469"/>
      <c r="X265" s="469"/>
      <c r="Y265" s="469"/>
      <c r="Z265" s="469"/>
      <c r="AA265" s="469"/>
      <c r="AB265" s="469"/>
      <c r="AC265" s="469"/>
      <c r="AD265" s="469"/>
      <c r="AE265" s="469"/>
      <c r="AF265" s="469"/>
      <c r="AG265" s="469"/>
      <c r="AH265" s="469"/>
      <c r="AI265" s="469"/>
      <c r="AJ265" s="469"/>
      <c r="AK265" s="469"/>
      <c r="AL265" s="469"/>
      <c r="AM265" s="469"/>
    </row>
    <row r="266" spans="1:85"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85">
      <c r="C267" s="232"/>
      <c r="F267" s="160" t="s">
        <v>1084</v>
      </c>
      <c r="G267" s="12"/>
      <c r="O267" s="12"/>
      <c r="Q267" s="160" t="s">
        <v>1086</v>
      </c>
      <c r="Z267" s="21"/>
      <c r="AB267" s="160" t="s">
        <v>242</v>
      </c>
      <c r="AK267" s="21"/>
      <c r="AM267" s="160" t="s">
        <v>243</v>
      </c>
      <c r="AP267" s="3"/>
      <c r="AQ267" s="3"/>
      <c r="AR267" s="3"/>
      <c r="AT267" s="3"/>
      <c r="AY267" s="160" t="s">
        <v>227</v>
      </c>
      <c r="BB267" s="3"/>
      <c r="BC267" s="3"/>
      <c r="BD267" s="3"/>
      <c r="BF267" s="3"/>
      <c r="CG267" s="194"/>
    </row>
    <row r="268" spans="1:85">
      <c r="C268" s="232"/>
      <c r="F268" s="853" t="s">
        <v>317</v>
      </c>
      <c r="G268" s="861" t="s">
        <v>324</v>
      </c>
      <c r="H268" s="863" t="s">
        <v>6</v>
      </c>
      <c r="I268" s="853" t="s">
        <v>100</v>
      </c>
      <c r="J268" s="854"/>
      <c r="K268" s="854"/>
      <c r="L268" s="854"/>
      <c r="M268" s="854"/>
      <c r="N268" s="854"/>
      <c r="O268" s="855"/>
      <c r="Q268" s="856" t="s">
        <v>317</v>
      </c>
      <c r="R268" s="861" t="s">
        <v>324</v>
      </c>
      <c r="S268" s="863" t="s">
        <v>6</v>
      </c>
      <c r="T268" s="853" t="s">
        <v>100</v>
      </c>
      <c r="U268" s="854"/>
      <c r="V268" s="854"/>
      <c r="W268" s="854"/>
      <c r="X268" s="854"/>
      <c r="Y268" s="854"/>
      <c r="Z268" s="855"/>
      <c r="AB268" s="856" t="s">
        <v>317</v>
      </c>
      <c r="AC268" s="861" t="s">
        <v>324</v>
      </c>
      <c r="AD268" s="863" t="s">
        <v>6</v>
      </c>
      <c r="AE268" s="853" t="s">
        <v>100</v>
      </c>
      <c r="AF268" s="854"/>
      <c r="AG268" s="854"/>
      <c r="AH268" s="854"/>
      <c r="AI268" s="854"/>
      <c r="AJ268" s="854"/>
      <c r="AK268" s="855"/>
      <c r="AL268" s="208"/>
      <c r="AM268" s="861" t="s">
        <v>327</v>
      </c>
      <c r="AN268" s="861" t="s">
        <v>317</v>
      </c>
      <c r="AO268" s="895" t="s">
        <v>326</v>
      </c>
      <c r="AP268" s="863" t="s">
        <v>6</v>
      </c>
      <c r="AQ268" s="853" t="s">
        <v>100</v>
      </c>
      <c r="AR268" s="854"/>
      <c r="AS268" s="854"/>
      <c r="AT268" s="854"/>
      <c r="AU268" s="854"/>
      <c r="AV268" s="854"/>
      <c r="AW268" s="855"/>
      <c r="AY268" s="861" t="s">
        <v>317</v>
      </c>
      <c r="AZ268" s="895" t="s">
        <v>328</v>
      </c>
      <c r="BA268" s="863" t="s">
        <v>6</v>
      </c>
      <c r="BB268" s="853" t="s">
        <v>100</v>
      </c>
      <c r="BC268" s="854"/>
      <c r="BD268" s="854"/>
      <c r="BE268" s="854"/>
      <c r="BF268" s="854"/>
      <c r="BG268" s="854"/>
      <c r="BH268" s="855"/>
      <c r="CE268" s="469"/>
      <c r="CF268" s="469"/>
      <c r="CG268" s="194"/>
    </row>
    <row r="269" spans="1:85" ht="37.5">
      <c r="C269" s="232"/>
      <c r="F269" s="860"/>
      <c r="G269" s="862"/>
      <c r="H269" s="864"/>
      <c r="I269" s="237" t="s">
        <v>99</v>
      </c>
      <c r="J269" s="269">
        <v>2</v>
      </c>
      <c r="K269" s="269">
        <v>3</v>
      </c>
      <c r="L269" s="269">
        <v>4</v>
      </c>
      <c r="M269" s="269">
        <v>5</v>
      </c>
      <c r="N269" s="269">
        <v>6</v>
      </c>
      <c r="O269" s="236" t="s">
        <v>98</v>
      </c>
      <c r="Q269" s="857"/>
      <c r="R269" s="862"/>
      <c r="S269" s="864"/>
      <c r="T269" s="237" t="s">
        <v>99</v>
      </c>
      <c r="U269" s="269">
        <v>2</v>
      </c>
      <c r="V269" s="269">
        <v>3</v>
      </c>
      <c r="W269" s="269">
        <v>4</v>
      </c>
      <c r="X269" s="269">
        <v>5</v>
      </c>
      <c r="Y269" s="269">
        <v>6</v>
      </c>
      <c r="Z269" s="236" t="s">
        <v>98</v>
      </c>
      <c r="AB269" s="857"/>
      <c r="AC269" s="862"/>
      <c r="AD269" s="864"/>
      <c r="AE269" s="237" t="s">
        <v>99</v>
      </c>
      <c r="AF269" s="269">
        <v>2</v>
      </c>
      <c r="AG269" s="269">
        <v>3</v>
      </c>
      <c r="AH269" s="269">
        <v>4</v>
      </c>
      <c r="AI269" s="269">
        <v>5</v>
      </c>
      <c r="AJ269" s="269">
        <v>6</v>
      </c>
      <c r="AK269" s="236" t="s">
        <v>98</v>
      </c>
      <c r="AL269" s="209"/>
      <c r="AM269" s="862"/>
      <c r="AN269" s="862"/>
      <c r="AO269" s="896"/>
      <c r="AP269" s="864"/>
      <c r="AQ269" s="237" t="s">
        <v>99</v>
      </c>
      <c r="AR269" s="269">
        <v>2</v>
      </c>
      <c r="AS269" s="269">
        <v>3</v>
      </c>
      <c r="AT269" s="269">
        <v>4</v>
      </c>
      <c r="AU269" s="269">
        <v>5</v>
      </c>
      <c r="AV269" s="269">
        <v>6</v>
      </c>
      <c r="AW269" s="236" t="s">
        <v>98</v>
      </c>
      <c r="AY269" s="862"/>
      <c r="AZ269" s="896"/>
      <c r="BA269" s="864"/>
      <c r="BB269" s="237" t="s">
        <v>99</v>
      </c>
      <c r="BC269" s="269">
        <v>2</v>
      </c>
      <c r="BD269" s="269">
        <v>3</v>
      </c>
      <c r="BE269" s="269">
        <v>4</v>
      </c>
      <c r="BF269" s="269">
        <v>5</v>
      </c>
      <c r="BG269" s="269">
        <v>6</v>
      </c>
      <c r="BH269" s="236" t="s">
        <v>98</v>
      </c>
      <c r="CE269" s="469"/>
      <c r="CF269" s="469"/>
      <c r="CG269" s="194"/>
    </row>
    <row r="270" spans="1:85">
      <c r="C270" s="232"/>
      <c r="F270" s="270" t="s">
        <v>300</v>
      </c>
      <c r="G270" s="275" t="s">
        <v>325</v>
      </c>
      <c r="H270" s="150" t="s">
        <v>216</v>
      </c>
      <c r="I270" s="281"/>
      <c r="J270" s="281"/>
      <c r="K270" s="281"/>
      <c r="L270" s="281"/>
      <c r="M270" s="281"/>
      <c r="N270" s="281"/>
      <c r="O270" s="282"/>
      <c r="Q270" s="270" t="s">
        <v>300</v>
      </c>
      <c r="R270" s="275" t="s">
        <v>325</v>
      </c>
      <c r="S270" s="150" t="s">
        <v>216</v>
      </c>
      <c r="T270" s="281"/>
      <c r="U270" s="281"/>
      <c r="V270" s="281"/>
      <c r="W270" s="281"/>
      <c r="X270" s="281"/>
      <c r="Y270" s="281"/>
      <c r="Z270" s="282"/>
      <c r="AB270" s="270" t="s">
        <v>300</v>
      </c>
      <c r="AC270" s="275" t="s">
        <v>325</v>
      </c>
      <c r="AD270" s="150" t="s">
        <v>216</v>
      </c>
      <c r="AE270" s="281"/>
      <c r="AF270" s="281"/>
      <c r="AG270" s="281"/>
      <c r="AH270" s="281"/>
      <c r="AI270" s="281"/>
      <c r="AJ270" s="281"/>
      <c r="AK270" s="282"/>
      <c r="AM270" s="308" t="s">
        <v>92</v>
      </c>
      <c r="AN270" s="309" t="s">
        <v>97</v>
      </c>
      <c r="AO270" s="310" t="s">
        <v>50</v>
      </c>
      <c r="AP270" s="311"/>
      <c r="AQ270" s="311"/>
      <c r="AR270" s="312"/>
      <c r="AS270" s="312"/>
      <c r="AT270" s="312"/>
      <c r="AU270" s="312"/>
      <c r="AV270" s="312"/>
      <c r="AW270" s="313"/>
      <c r="AY270" s="307" t="s">
        <v>97</v>
      </c>
      <c r="AZ270" s="265" t="s">
        <v>50</v>
      </c>
      <c r="BA270" s="71"/>
      <c r="BB270" s="334"/>
      <c r="BC270" s="335"/>
      <c r="BD270" s="335"/>
      <c r="BE270" s="335"/>
      <c r="BF270" s="335"/>
      <c r="BG270" s="335"/>
      <c r="BH270" s="336"/>
      <c r="CE270" s="469"/>
      <c r="CF270" s="469"/>
      <c r="CG270" s="194"/>
    </row>
    <row r="271" spans="1:85">
      <c r="C271" s="232"/>
      <c r="F271" s="306"/>
      <c r="G271" s="276" t="s">
        <v>302</v>
      </c>
      <c r="H271" s="151"/>
      <c r="I271" s="271"/>
      <c r="J271" s="271"/>
      <c r="K271" s="271"/>
      <c r="L271" s="271"/>
      <c r="M271" s="271"/>
      <c r="N271" s="271"/>
      <c r="O271" s="272"/>
      <c r="Q271" s="306"/>
      <c r="R271" s="276" t="s">
        <v>302</v>
      </c>
      <c r="S271" s="151"/>
      <c r="T271" s="271"/>
      <c r="U271" s="271"/>
      <c r="V271" s="271"/>
      <c r="W271" s="271"/>
      <c r="X271" s="271"/>
      <c r="Y271" s="271"/>
      <c r="Z271" s="272"/>
      <c r="AB271" s="306"/>
      <c r="AC271" s="276" t="s">
        <v>302</v>
      </c>
      <c r="AD271" s="151"/>
      <c r="AE271" s="271"/>
      <c r="AF271" s="271"/>
      <c r="AG271" s="271"/>
      <c r="AH271" s="271"/>
      <c r="AI271" s="271"/>
      <c r="AJ271" s="271"/>
      <c r="AK271" s="272"/>
      <c r="AM271" s="314" t="s">
        <v>92</v>
      </c>
      <c r="AN271" s="315" t="s">
        <v>97</v>
      </c>
      <c r="AO271" s="315" t="s">
        <v>93</v>
      </c>
      <c r="AP271" s="316"/>
      <c r="AQ271" s="316"/>
      <c r="AR271" s="56"/>
      <c r="AS271" s="56"/>
      <c r="AT271" s="56"/>
      <c r="AU271" s="56"/>
      <c r="AV271" s="56"/>
      <c r="AW271" s="239"/>
      <c r="AY271" s="263" t="s">
        <v>97</v>
      </c>
      <c r="AZ271" s="263" t="s">
        <v>93</v>
      </c>
      <c r="BA271" s="72"/>
      <c r="BB271" s="337"/>
      <c r="BC271" s="53"/>
      <c r="BD271" s="53"/>
      <c r="BE271" s="53"/>
      <c r="BF271" s="53"/>
      <c r="BG271" s="53"/>
      <c r="BH271" s="246"/>
      <c r="CE271" s="469"/>
      <c r="CF271" s="469"/>
      <c r="CG271" s="194"/>
    </row>
    <row r="272" spans="1:85">
      <c r="C272" s="232"/>
      <c r="F272" s="306"/>
      <c r="G272" s="276" t="s">
        <v>303</v>
      </c>
      <c r="H272" s="151"/>
      <c r="I272" s="271"/>
      <c r="J272" s="271"/>
      <c r="K272" s="271"/>
      <c r="L272" s="271"/>
      <c r="M272" s="271"/>
      <c r="N272" s="271"/>
      <c r="O272" s="272"/>
      <c r="Q272" s="306"/>
      <c r="R272" s="276" t="s">
        <v>303</v>
      </c>
      <c r="S272" s="151"/>
      <c r="T272" s="271"/>
      <c r="U272" s="271"/>
      <c r="V272" s="271"/>
      <c r="W272" s="271"/>
      <c r="X272" s="271"/>
      <c r="Y272" s="271"/>
      <c r="Z272" s="272"/>
      <c r="AB272" s="306"/>
      <c r="AC272" s="276" t="s">
        <v>303</v>
      </c>
      <c r="AD272" s="151"/>
      <c r="AE272" s="271"/>
      <c r="AF272" s="271"/>
      <c r="AG272" s="271"/>
      <c r="AH272" s="271"/>
      <c r="AI272" s="271"/>
      <c r="AJ272" s="271"/>
      <c r="AK272" s="272"/>
      <c r="AM272" s="314" t="s">
        <v>92</v>
      </c>
      <c r="AN272" s="315" t="s">
        <v>97</v>
      </c>
      <c r="AO272" s="315" t="s">
        <v>85</v>
      </c>
      <c r="AP272" s="316"/>
      <c r="AQ272" s="316"/>
      <c r="AR272" s="56"/>
      <c r="AS272" s="56"/>
      <c r="AT272" s="56"/>
      <c r="AU272" s="56"/>
      <c r="AV272" s="56"/>
      <c r="AW272" s="239"/>
      <c r="AY272" s="263" t="s">
        <v>97</v>
      </c>
      <c r="AZ272" s="263" t="s">
        <v>85</v>
      </c>
      <c r="BA272" s="72"/>
      <c r="BB272" s="337"/>
      <c r="BC272" s="53"/>
      <c r="BD272" s="53"/>
      <c r="BE272" s="53"/>
      <c r="BF272" s="53"/>
      <c r="BG272" s="53"/>
      <c r="BH272" s="246"/>
      <c r="CE272" s="469"/>
      <c r="CF272" s="469"/>
      <c r="CG272" s="194"/>
    </row>
    <row r="273" spans="3:85">
      <c r="C273" s="232"/>
      <c r="F273" s="306"/>
      <c r="G273" s="276" t="s">
        <v>304</v>
      </c>
      <c r="H273" s="151"/>
      <c r="I273" s="271"/>
      <c r="J273" s="271"/>
      <c r="K273" s="271"/>
      <c r="L273" s="271"/>
      <c r="M273" s="271"/>
      <c r="N273" s="271"/>
      <c r="O273" s="272"/>
      <c r="Q273" s="306"/>
      <c r="R273" s="276" t="s">
        <v>304</v>
      </c>
      <c r="S273" s="151"/>
      <c r="T273" s="271"/>
      <c r="U273" s="271"/>
      <c r="V273" s="271"/>
      <c r="W273" s="271"/>
      <c r="X273" s="271"/>
      <c r="Y273" s="271"/>
      <c r="Z273" s="272"/>
      <c r="AB273" s="306"/>
      <c r="AC273" s="276" t="s">
        <v>304</v>
      </c>
      <c r="AD273" s="151"/>
      <c r="AE273" s="271"/>
      <c r="AF273" s="271"/>
      <c r="AG273" s="271"/>
      <c r="AH273" s="271"/>
      <c r="AI273" s="271"/>
      <c r="AJ273" s="271"/>
      <c r="AK273" s="272"/>
      <c r="AM273" s="314" t="s">
        <v>92</v>
      </c>
      <c r="AN273" s="315" t="s">
        <v>97</v>
      </c>
      <c r="AO273" s="315" t="s">
        <v>84</v>
      </c>
      <c r="AP273" s="316"/>
      <c r="AQ273" s="316"/>
      <c r="AR273" s="56"/>
      <c r="AS273" s="56"/>
      <c r="AT273" s="56"/>
      <c r="AU273" s="56"/>
      <c r="AV273" s="56"/>
      <c r="AW273" s="239"/>
      <c r="AY273" s="263" t="s">
        <v>97</v>
      </c>
      <c r="AZ273" s="263" t="s">
        <v>84</v>
      </c>
      <c r="BA273" s="72"/>
      <c r="BB273" s="337"/>
      <c r="BC273" s="53"/>
      <c r="BD273" s="53"/>
      <c r="BE273" s="53"/>
      <c r="BF273" s="53"/>
      <c r="BG273" s="53"/>
      <c r="BH273" s="246"/>
      <c r="CE273" s="469"/>
      <c r="CF273" s="469"/>
      <c r="CG273" s="194"/>
    </row>
    <row r="274" spans="3:85">
      <c r="C274" s="232"/>
      <c r="F274" s="306"/>
      <c r="G274" s="276" t="s">
        <v>305</v>
      </c>
      <c r="H274" s="151"/>
      <c r="I274" s="271"/>
      <c r="J274" s="271"/>
      <c r="K274" s="271"/>
      <c r="L274" s="271"/>
      <c r="M274" s="271"/>
      <c r="N274" s="271"/>
      <c r="O274" s="272"/>
      <c r="Q274" s="306"/>
      <c r="R274" s="276" t="s">
        <v>305</v>
      </c>
      <c r="S274" s="151"/>
      <c r="T274" s="271"/>
      <c r="U274" s="271"/>
      <c r="V274" s="271"/>
      <c r="W274" s="271"/>
      <c r="X274" s="271"/>
      <c r="Y274" s="271"/>
      <c r="Z274" s="272"/>
      <c r="AB274" s="306"/>
      <c r="AC274" s="276" t="s">
        <v>305</v>
      </c>
      <c r="AD274" s="151"/>
      <c r="AE274" s="271"/>
      <c r="AF274" s="271"/>
      <c r="AG274" s="271"/>
      <c r="AH274" s="271"/>
      <c r="AI274" s="271"/>
      <c r="AJ274" s="271"/>
      <c r="AK274" s="272"/>
      <c r="AM274" s="314" t="s">
        <v>92</v>
      </c>
      <c r="AN274" s="315" t="s">
        <v>97</v>
      </c>
      <c r="AO274" s="315" t="s">
        <v>83</v>
      </c>
      <c r="AP274" s="316"/>
      <c r="AQ274" s="316"/>
      <c r="AR274" s="56"/>
      <c r="AS274" s="56"/>
      <c r="AT274" s="56"/>
      <c r="AU274" s="56"/>
      <c r="AV274" s="56"/>
      <c r="AW274" s="239"/>
      <c r="AY274" s="263" t="s">
        <v>97</v>
      </c>
      <c r="AZ274" s="263" t="s">
        <v>83</v>
      </c>
      <c r="BA274" s="72"/>
      <c r="BB274" s="337"/>
      <c r="BC274" s="53"/>
      <c r="BD274" s="53"/>
      <c r="BE274" s="53"/>
      <c r="BF274" s="53"/>
      <c r="BG274" s="53"/>
      <c r="BH274" s="246"/>
      <c r="CE274" s="469"/>
      <c r="CF274" s="469"/>
      <c r="CG274" s="194"/>
    </row>
    <row r="275" spans="3:85">
      <c r="C275" s="232"/>
      <c r="F275" s="306"/>
      <c r="G275" s="276" t="s">
        <v>306</v>
      </c>
      <c r="H275" s="151"/>
      <c r="I275" s="271"/>
      <c r="J275" s="271"/>
      <c r="K275" s="271"/>
      <c r="L275" s="271"/>
      <c r="M275" s="271"/>
      <c r="N275" s="271"/>
      <c r="O275" s="272"/>
      <c r="Q275" s="306"/>
      <c r="R275" s="276" t="s">
        <v>306</v>
      </c>
      <c r="S275" s="151"/>
      <c r="T275" s="271"/>
      <c r="U275" s="271"/>
      <c r="V275" s="271"/>
      <c r="W275" s="271"/>
      <c r="X275" s="271"/>
      <c r="Y275" s="271"/>
      <c r="Z275" s="272"/>
      <c r="AB275" s="306"/>
      <c r="AC275" s="276" t="s">
        <v>306</v>
      </c>
      <c r="AD275" s="151"/>
      <c r="AE275" s="271"/>
      <c r="AF275" s="271"/>
      <c r="AG275" s="271"/>
      <c r="AH275" s="271"/>
      <c r="AI275" s="271"/>
      <c r="AJ275" s="271"/>
      <c r="AK275" s="272"/>
      <c r="AM275" s="314" t="s">
        <v>92</v>
      </c>
      <c r="AN275" s="315" t="s">
        <v>97</v>
      </c>
      <c r="AO275" s="315" t="s">
        <v>82</v>
      </c>
      <c r="AP275" s="316"/>
      <c r="AQ275" s="316"/>
      <c r="AR275" s="56"/>
      <c r="AS275" s="56"/>
      <c r="AT275" s="56"/>
      <c r="AU275" s="56"/>
      <c r="AV275" s="56"/>
      <c r="AW275" s="239"/>
      <c r="AY275" s="263" t="s">
        <v>97</v>
      </c>
      <c r="AZ275" s="263" t="s">
        <v>82</v>
      </c>
      <c r="BA275" s="72"/>
      <c r="BB275" s="337"/>
      <c r="BC275" s="53"/>
      <c r="BD275" s="53"/>
      <c r="BE275" s="53"/>
      <c r="BF275" s="53"/>
      <c r="BG275" s="53"/>
      <c r="BH275" s="246"/>
      <c r="CE275" s="469"/>
      <c r="CF275" s="469"/>
      <c r="CG275" s="194"/>
    </row>
    <row r="276" spans="3:85">
      <c r="C276" s="232"/>
      <c r="F276" s="306"/>
      <c r="G276" s="276" t="s">
        <v>307</v>
      </c>
      <c r="H276" s="151"/>
      <c r="I276" s="271"/>
      <c r="J276" s="271"/>
      <c r="K276" s="271"/>
      <c r="L276" s="271"/>
      <c r="M276" s="271"/>
      <c r="N276" s="271"/>
      <c r="O276" s="272"/>
      <c r="Q276" s="306"/>
      <c r="R276" s="276" t="s">
        <v>307</v>
      </c>
      <c r="S276" s="151"/>
      <c r="T276" s="271"/>
      <c r="U276" s="271"/>
      <c r="V276" s="271"/>
      <c r="W276" s="271"/>
      <c r="X276" s="271"/>
      <c r="Y276" s="271"/>
      <c r="Z276" s="272"/>
      <c r="AB276" s="306"/>
      <c r="AC276" s="276" t="s">
        <v>307</v>
      </c>
      <c r="AD276" s="151"/>
      <c r="AE276" s="271"/>
      <c r="AF276" s="271"/>
      <c r="AG276" s="271"/>
      <c r="AH276" s="271"/>
      <c r="AI276" s="271"/>
      <c r="AJ276" s="271"/>
      <c r="AK276" s="272"/>
      <c r="AM276" s="314" t="s">
        <v>92</v>
      </c>
      <c r="AN276" s="315" t="s">
        <v>97</v>
      </c>
      <c r="AO276" s="315" t="s">
        <v>81</v>
      </c>
      <c r="AP276" s="316"/>
      <c r="AQ276" s="316"/>
      <c r="AR276" s="56"/>
      <c r="AS276" s="56"/>
      <c r="AT276" s="56"/>
      <c r="AU276" s="56"/>
      <c r="AV276" s="56"/>
      <c r="AW276" s="239"/>
      <c r="AY276" s="263" t="s">
        <v>97</v>
      </c>
      <c r="AZ276" s="263" t="s">
        <v>81</v>
      </c>
      <c r="BA276" s="72"/>
      <c r="BB276" s="337"/>
      <c r="BC276" s="53"/>
      <c r="BD276" s="53"/>
      <c r="BE276" s="53"/>
      <c r="BF276" s="53"/>
      <c r="BG276" s="53"/>
      <c r="BH276" s="246"/>
      <c r="BJ276" s="469"/>
      <c r="BK276" s="469"/>
      <c r="BL276" s="469"/>
      <c r="BM276" s="469"/>
      <c r="BN276" s="469"/>
      <c r="BO276" s="469"/>
      <c r="BP276" s="469"/>
      <c r="BQ276" s="469"/>
      <c r="BR276" s="469"/>
      <c r="BS276" s="469"/>
      <c r="BT276" s="469"/>
      <c r="BU276" s="469"/>
      <c r="BV276" s="469"/>
      <c r="BW276" s="469"/>
      <c r="BX276" s="469"/>
      <c r="BY276" s="469"/>
      <c r="BZ276" s="469"/>
      <c r="CA276" s="469"/>
      <c r="CB276" s="469"/>
      <c r="CC276" s="469"/>
      <c r="CD276" s="469"/>
      <c r="CE276" s="469"/>
      <c r="CF276" s="469"/>
    </row>
    <row r="277" spans="3:85">
      <c r="C277" s="232"/>
      <c r="F277" s="306"/>
      <c r="G277" s="276" t="s">
        <v>308</v>
      </c>
      <c r="H277" s="151"/>
      <c r="I277" s="271"/>
      <c r="J277" s="271"/>
      <c r="K277" s="271"/>
      <c r="L277" s="271"/>
      <c r="M277" s="271"/>
      <c r="N277" s="271"/>
      <c r="O277" s="272"/>
      <c r="Q277" s="306"/>
      <c r="R277" s="276" t="s">
        <v>308</v>
      </c>
      <c r="S277" s="151"/>
      <c r="T277" s="271"/>
      <c r="U277" s="271"/>
      <c r="V277" s="271"/>
      <c r="W277" s="271"/>
      <c r="X277" s="271"/>
      <c r="Y277" s="271"/>
      <c r="Z277" s="272"/>
      <c r="AB277" s="306"/>
      <c r="AC277" s="276" t="s">
        <v>308</v>
      </c>
      <c r="AD277" s="151"/>
      <c r="AE277" s="271"/>
      <c r="AF277" s="271"/>
      <c r="AG277" s="271"/>
      <c r="AH277" s="271"/>
      <c r="AI277" s="271"/>
      <c r="AJ277" s="271"/>
      <c r="AK277" s="272"/>
      <c r="AM277" s="314" t="s">
        <v>92</v>
      </c>
      <c r="AN277" s="315" t="s">
        <v>97</v>
      </c>
      <c r="AO277" s="315" t="s">
        <v>80</v>
      </c>
      <c r="AP277" s="316"/>
      <c r="AQ277" s="316"/>
      <c r="AR277" s="56"/>
      <c r="AS277" s="56"/>
      <c r="AT277" s="56"/>
      <c r="AU277" s="56"/>
      <c r="AV277" s="56"/>
      <c r="AW277" s="239"/>
      <c r="AY277" s="263" t="s">
        <v>97</v>
      </c>
      <c r="AZ277" s="263" t="s">
        <v>80</v>
      </c>
      <c r="BA277" s="72"/>
      <c r="BB277" s="337"/>
      <c r="BC277" s="53"/>
      <c r="BD277" s="53"/>
      <c r="BE277" s="53"/>
      <c r="BF277" s="53"/>
      <c r="BG277" s="53"/>
      <c r="BH277" s="246"/>
    </row>
    <row r="278" spans="3:85">
      <c r="C278" s="232"/>
      <c r="F278" s="306"/>
      <c r="G278" s="276" t="s">
        <v>309</v>
      </c>
      <c r="H278" s="151"/>
      <c r="I278" s="271"/>
      <c r="J278" s="271"/>
      <c r="K278" s="271"/>
      <c r="L278" s="271"/>
      <c r="M278" s="271"/>
      <c r="N278" s="271"/>
      <c r="O278" s="272"/>
      <c r="Q278" s="306"/>
      <c r="R278" s="276" t="s">
        <v>309</v>
      </c>
      <c r="S278" s="151"/>
      <c r="T278" s="271"/>
      <c r="U278" s="271"/>
      <c r="V278" s="271"/>
      <c r="W278" s="271"/>
      <c r="X278" s="271"/>
      <c r="Y278" s="271"/>
      <c r="Z278" s="272"/>
      <c r="AB278" s="306"/>
      <c r="AC278" s="276" t="s">
        <v>309</v>
      </c>
      <c r="AD278" s="151"/>
      <c r="AE278" s="271"/>
      <c r="AF278" s="271"/>
      <c r="AG278" s="271"/>
      <c r="AH278" s="271"/>
      <c r="AI278" s="271"/>
      <c r="AJ278" s="271"/>
      <c r="AK278" s="272"/>
      <c r="AM278" s="314" t="s">
        <v>92</v>
      </c>
      <c r="AN278" s="315" t="s">
        <v>97</v>
      </c>
      <c r="AO278" s="315" t="s">
        <v>79</v>
      </c>
      <c r="AP278" s="316"/>
      <c r="AQ278" s="316"/>
      <c r="AR278" s="56"/>
      <c r="AS278" s="56"/>
      <c r="AT278" s="56"/>
      <c r="AU278" s="56"/>
      <c r="AV278" s="56"/>
      <c r="AW278" s="239"/>
      <c r="AY278" s="263" t="s">
        <v>97</v>
      </c>
      <c r="AZ278" s="263" t="s">
        <v>79</v>
      </c>
      <c r="BA278" s="72"/>
      <c r="BB278" s="337"/>
      <c r="BC278" s="53"/>
      <c r="BD278" s="53"/>
      <c r="BE278" s="53"/>
      <c r="BF278" s="53"/>
      <c r="BG278" s="53"/>
      <c r="BH278" s="246"/>
    </row>
    <row r="279" spans="3:85">
      <c r="C279" s="232"/>
      <c r="F279" s="306"/>
      <c r="G279" s="276" t="s">
        <v>310</v>
      </c>
      <c r="H279" s="151"/>
      <c r="I279" s="271"/>
      <c r="J279" s="271"/>
      <c r="K279" s="271"/>
      <c r="L279" s="271"/>
      <c r="M279" s="271"/>
      <c r="N279" s="271"/>
      <c r="O279" s="272"/>
      <c r="Q279" s="306"/>
      <c r="R279" s="276" t="s">
        <v>310</v>
      </c>
      <c r="S279" s="151"/>
      <c r="T279" s="271"/>
      <c r="U279" s="271"/>
      <c r="V279" s="271"/>
      <c r="W279" s="271"/>
      <c r="X279" s="271"/>
      <c r="Y279" s="271"/>
      <c r="Z279" s="272"/>
      <c r="AB279" s="306"/>
      <c r="AC279" s="276" t="s">
        <v>310</v>
      </c>
      <c r="AD279" s="151"/>
      <c r="AE279" s="271"/>
      <c r="AF279" s="271"/>
      <c r="AG279" s="271"/>
      <c r="AH279" s="271"/>
      <c r="AI279" s="271"/>
      <c r="AJ279" s="271"/>
      <c r="AK279" s="272"/>
      <c r="AM279" s="314" t="s">
        <v>92</v>
      </c>
      <c r="AN279" s="315" t="s">
        <v>97</v>
      </c>
      <c r="AO279" s="315" t="s">
        <v>78</v>
      </c>
      <c r="AP279" s="316"/>
      <c r="AQ279" s="316"/>
      <c r="AR279" s="56"/>
      <c r="AS279" s="56"/>
      <c r="AT279" s="56"/>
      <c r="AU279" s="56"/>
      <c r="AV279" s="56"/>
      <c r="AW279" s="239"/>
      <c r="AY279" s="263" t="s">
        <v>97</v>
      </c>
      <c r="AZ279" s="263" t="s">
        <v>78</v>
      </c>
      <c r="BA279" s="72"/>
      <c r="BB279" s="337"/>
      <c r="BC279" s="53"/>
      <c r="BD279" s="53"/>
      <c r="BE279" s="53"/>
      <c r="BF279" s="53"/>
      <c r="BG279" s="53"/>
      <c r="BH279" s="246"/>
    </row>
    <row r="280" spans="3:85">
      <c r="C280" s="232"/>
      <c r="F280" s="306"/>
      <c r="G280" s="276" t="s">
        <v>311</v>
      </c>
      <c r="H280" s="151"/>
      <c r="I280" s="271"/>
      <c r="J280" s="271"/>
      <c r="K280" s="271"/>
      <c r="L280" s="271"/>
      <c r="M280" s="271"/>
      <c r="N280" s="271"/>
      <c r="O280" s="272"/>
      <c r="Q280" s="306"/>
      <c r="R280" s="276" t="s">
        <v>311</v>
      </c>
      <c r="S280" s="151"/>
      <c r="T280" s="271"/>
      <c r="U280" s="271"/>
      <c r="V280" s="271"/>
      <c r="W280" s="271"/>
      <c r="X280" s="271"/>
      <c r="Y280" s="271"/>
      <c r="Z280" s="272"/>
      <c r="AB280" s="306"/>
      <c r="AC280" s="276" t="s">
        <v>311</v>
      </c>
      <c r="AD280" s="151"/>
      <c r="AE280" s="271"/>
      <c r="AF280" s="271"/>
      <c r="AG280" s="271"/>
      <c r="AH280" s="271"/>
      <c r="AI280" s="271"/>
      <c r="AJ280" s="271"/>
      <c r="AK280" s="272"/>
      <c r="AM280" s="314" t="s">
        <v>92</v>
      </c>
      <c r="AN280" s="315" t="s">
        <v>97</v>
      </c>
      <c r="AO280" s="315" t="s">
        <v>77</v>
      </c>
      <c r="AP280" s="316"/>
      <c r="AQ280" s="316"/>
      <c r="AR280" s="56"/>
      <c r="AS280" s="56"/>
      <c r="AT280" s="56"/>
      <c r="AU280" s="56"/>
      <c r="AV280" s="56"/>
      <c r="AW280" s="239"/>
      <c r="AY280" s="263" t="s">
        <v>97</v>
      </c>
      <c r="AZ280" s="263" t="s">
        <v>77</v>
      </c>
      <c r="BA280" s="72"/>
      <c r="BB280" s="337"/>
      <c r="BC280" s="53"/>
      <c r="BD280" s="53"/>
      <c r="BE280" s="53"/>
      <c r="BF280" s="53"/>
      <c r="BG280" s="53"/>
      <c r="BH280" s="246"/>
    </row>
    <row r="281" spans="3:85">
      <c r="C281" s="232"/>
      <c r="F281" s="306"/>
      <c r="G281" s="276" t="s">
        <v>312</v>
      </c>
      <c r="H281" s="151"/>
      <c r="I281" s="271"/>
      <c r="J281" s="271"/>
      <c r="K281" s="271"/>
      <c r="L281" s="271"/>
      <c r="M281" s="271"/>
      <c r="N281" s="271"/>
      <c r="O281" s="272"/>
      <c r="Q281" s="306"/>
      <c r="R281" s="276" t="s">
        <v>312</v>
      </c>
      <c r="S281" s="151"/>
      <c r="T281" s="271"/>
      <c r="U281" s="271"/>
      <c r="V281" s="271"/>
      <c r="W281" s="271"/>
      <c r="X281" s="271"/>
      <c r="Y281" s="271"/>
      <c r="Z281" s="272"/>
      <c r="AB281" s="306"/>
      <c r="AC281" s="276" t="s">
        <v>312</v>
      </c>
      <c r="AD281" s="151"/>
      <c r="AE281" s="271"/>
      <c r="AF281" s="271"/>
      <c r="AG281" s="271"/>
      <c r="AH281" s="271"/>
      <c r="AI281" s="271"/>
      <c r="AJ281" s="271"/>
      <c r="AK281" s="272"/>
      <c r="AM281" s="314" t="s">
        <v>92</v>
      </c>
      <c r="AN281" s="315" t="s">
        <v>97</v>
      </c>
      <c r="AO281" s="315" t="s">
        <v>76</v>
      </c>
      <c r="AP281" s="316"/>
      <c r="AQ281" s="316"/>
      <c r="AR281" s="56"/>
      <c r="AS281" s="56"/>
      <c r="AT281" s="56"/>
      <c r="AU281" s="56"/>
      <c r="AV281" s="56"/>
      <c r="AW281" s="239"/>
      <c r="AY281" s="263" t="s">
        <v>97</v>
      </c>
      <c r="AZ281" s="263" t="s">
        <v>76</v>
      </c>
      <c r="BA281" s="72"/>
      <c r="BB281" s="337"/>
      <c r="BC281" s="53"/>
      <c r="BD281" s="53"/>
      <c r="BE281" s="53"/>
      <c r="BF281" s="53"/>
      <c r="BG281" s="53"/>
      <c r="BH281" s="246"/>
    </row>
    <row r="282" spans="3:85">
      <c r="C282" s="232"/>
      <c r="F282" s="306"/>
      <c r="G282" s="276" t="s">
        <v>313</v>
      </c>
      <c r="H282" s="151"/>
      <c r="I282" s="271"/>
      <c r="J282" s="271"/>
      <c r="K282" s="271"/>
      <c r="L282" s="271"/>
      <c r="M282" s="271"/>
      <c r="N282" s="271"/>
      <c r="O282" s="272"/>
      <c r="Q282" s="306"/>
      <c r="R282" s="276" t="s">
        <v>313</v>
      </c>
      <c r="S282" s="151"/>
      <c r="T282" s="271"/>
      <c r="U282" s="271"/>
      <c r="V282" s="271"/>
      <c r="W282" s="271"/>
      <c r="X282" s="271"/>
      <c r="Y282" s="271"/>
      <c r="Z282" s="272"/>
      <c r="AB282" s="306"/>
      <c r="AC282" s="276" t="s">
        <v>313</v>
      </c>
      <c r="AD282" s="151"/>
      <c r="AE282" s="271"/>
      <c r="AF282" s="271"/>
      <c r="AG282" s="271"/>
      <c r="AH282" s="271"/>
      <c r="AI282" s="271"/>
      <c r="AJ282" s="271"/>
      <c r="AK282" s="272"/>
      <c r="AM282" s="314" t="s">
        <v>92</v>
      </c>
      <c r="AN282" s="315" t="s">
        <v>97</v>
      </c>
      <c r="AO282" s="315" t="s">
        <v>75</v>
      </c>
      <c r="AP282" s="316"/>
      <c r="AQ282" s="316"/>
      <c r="AR282" s="56"/>
      <c r="AS282" s="56"/>
      <c r="AT282" s="56"/>
      <c r="AU282" s="56"/>
      <c r="AV282" s="56"/>
      <c r="AW282" s="239"/>
      <c r="AY282" s="263" t="s">
        <v>97</v>
      </c>
      <c r="AZ282" s="263" t="s">
        <v>75</v>
      </c>
      <c r="BA282" s="72"/>
      <c r="BB282" s="337"/>
      <c r="BC282" s="53"/>
      <c r="BD282" s="53"/>
      <c r="BE282" s="53"/>
      <c r="BF282" s="53"/>
      <c r="BG282" s="53"/>
      <c r="BH282" s="246"/>
    </row>
    <row r="283" spans="3:85">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4" t="s">
        <v>92</v>
      </c>
      <c r="AN283" s="315" t="s">
        <v>97</v>
      </c>
      <c r="AO283" s="315" t="s">
        <v>74</v>
      </c>
      <c r="AP283" s="316"/>
      <c r="AQ283" s="316"/>
      <c r="AR283" s="56"/>
      <c r="AS283" s="56"/>
      <c r="AT283" s="56"/>
      <c r="AU283" s="56"/>
      <c r="AV283" s="56"/>
      <c r="AW283" s="239"/>
      <c r="AY283" s="263" t="s">
        <v>97</v>
      </c>
      <c r="AZ283" s="263" t="s">
        <v>74</v>
      </c>
      <c r="BA283" s="72"/>
      <c r="BB283" s="337"/>
      <c r="BC283" s="53"/>
      <c r="BD283" s="53"/>
      <c r="BE283" s="53"/>
      <c r="BF283" s="53"/>
      <c r="BG283" s="53"/>
      <c r="BH283" s="246"/>
    </row>
    <row r="284" spans="3:85">
      <c r="C284" s="232"/>
      <c r="F284" s="283" t="s">
        <v>301</v>
      </c>
      <c r="G284" s="278" t="s">
        <v>325</v>
      </c>
      <c r="H284" s="284"/>
      <c r="I284" s="285"/>
      <c r="J284" s="61"/>
      <c r="K284" s="61"/>
      <c r="L284" s="61"/>
      <c r="M284" s="61"/>
      <c r="N284" s="61"/>
      <c r="O284" s="286"/>
      <c r="Q284" s="283" t="s">
        <v>301</v>
      </c>
      <c r="R284" s="278" t="s">
        <v>325</v>
      </c>
      <c r="S284" s="330"/>
      <c r="T284" s="331"/>
      <c r="U284" s="332"/>
      <c r="V284" s="332"/>
      <c r="W284" s="332"/>
      <c r="X284" s="332"/>
      <c r="Y284" s="332"/>
      <c r="Z284" s="333"/>
      <c r="AB284" s="283" t="s">
        <v>301</v>
      </c>
      <c r="AC284" s="278" t="s">
        <v>325</v>
      </c>
      <c r="AD284" s="330"/>
      <c r="AE284" s="331"/>
      <c r="AF284" s="332"/>
      <c r="AG284" s="332"/>
      <c r="AH284" s="332"/>
      <c r="AI284" s="332"/>
      <c r="AJ284" s="332"/>
      <c r="AK284" s="333"/>
      <c r="AL284" s="26"/>
      <c r="AM284" s="314" t="s">
        <v>92</v>
      </c>
      <c r="AN284" s="315" t="s">
        <v>97</v>
      </c>
      <c r="AO284" s="315" t="s">
        <v>73</v>
      </c>
      <c r="AP284" s="316"/>
      <c r="AQ284" s="316"/>
      <c r="AR284" s="56"/>
      <c r="AS284" s="56"/>
      <c r="AT284" s="56"/>
      <c r="AU284" s="56"/>
      <c r="AV284" s="56"/>
      <c r="AW284" s="239"/>
      <c r="AY284" s="263" t="s">
        <v>97</v>
      </c>
      <c r="AZ284" s="263" t="s">
        <v>73</v>
      </c>
      <c r="BA284" s="72"/>
      <c r="BB284" s="337"/>
      <c r="BC284" s="53"/>
      <c r="BD284" s="53"/>
      <c r="BE284" s="53"/>
      <c r="BF284" s="53"/>
      <c r="BG284" s="53"/>
      <c r="BH284" s="246"/>
    </row>
    <row r="285" spans="3:85">
      <c r="C285" s="232"/>
      <c r="F285" s="273"/>
      <c r="G285" s="279" t="s">
        <v>302</v>
      </c>
      <c r="H285" s="284"/>
      <c r="I285" s="285"/>
      <c r="J285" s="61"/>
      <c r="K285" s="61"/>
      <c r="L285" s="62"/>
      <c r="M285" s="62"/>
      <c r="N285" s="62"/>
      <c r="O285" s="286"/>
      <c r="Q285" s="273"/>
      <c r="R285" s="279" t="s">
        <v>302</v>
      </c>
      <c r="S285" s="284"/>
      <c r="T285" s="285"/>
      <c r="U285" s="61"/>
      <c r="V285" s="61"/>
      <c r="W285" s="62"/>
      <c r="X285" s="62"/>
      <c r="Y285" s="62"/>
      <c r="Z285" s="286"/>
      <c r="AB285" s="273"/>
      <c r="AC285" s="279" t="s">
        <v>302</v>
      </c>
      <c r="AD285" s="284"/>
      <c r="AE285" s="285"/>
      <c r="AF285" s="61"/>
      <c r="AG285" s="61"/>
      <c r="AH285" s="62"/>
      <c r="AI285" s="62"/>
      <c r="AJ285" s="62"/>
      <c r="AK285" s="286"/>
      <c r="AL285" s="25"/>
      <c r="AM285" s="317" t="s">
        <v>92</v>
      </c>
      <c r="AN285" s="318" t="s">
        <v>97</v>
      </c>
      <c r="AO285" s="318" t="s">
        <v>72</v>
      </c>
      <c r="AP285" s="241"/>
      <c r="AQ285" s="241"/>
      <c r="AR285" s="54"/>
      <c r="AS285" s="54"/>
      <c r="AT285" s="54"/>
      <c r="AU285" s="54"/>
      <c r="AV285" s="54"/>
      <c r="AW285" s="240"/>
      <c r="AY285" s="264" t="s">
        <v>97</v>
      </c>
      <c r="AZ285" s="264" t="s">
        <v>72</v>
      </c>
      <c r="BA285" s="73"/>
      <c r="BB285" s="338"/>
      <c r="BC285" s="55"/>
      <c r="BD285" s="55"/>
      <c r="BE285" s="55"/>
      <c r="BF285" s="55"/>
      <c r="BG285" s="55"/>
      <c r="BH285" s="247"/>
    </row>
    <row r="286" spans="3:85">
      <c r="C286" s="232"/>
      <c r="F286" s="273"/>
      <c r="G286" s="279" t="s">
        <v>303</v>
      </c>
      <c r="H286" s="284"/>
      <c r="I286" s="285"/>
      <c r="J286" s="61"/>
      <c r="K286" s="61"/>
      <c r="L286" s="61"/>
      <c r="M286" s="62"/>
      <c r="N286" s="62"/>
      <c r="O286" s="286"/>
      <c r="Q286" s="273"/>
      <c r="R286" s="279" t="s">
        <v>303</v>
      </c>
      <c r="S286" s="284"/>
      <c r="T286" s="285"/>
      <c r="U286" s="61"/>
      <c r="V286" s="61"/>
      <c r="W286" s="61"/>
      <c r="X286" s="62"/>
      <c r="Y286" s="62"/>
      <c r="Z286" s="286"/>
      <c r="AB286" s="273"/>
      <c r="AC286" s="279" t="s">
        <v>303</v>
      </c>
      <c r="AD286" s="284"/>
      <c r="AE286" s="285"/>
      <c r="AF286" s="61"/>
      <c r="AG286" s="61"/>
      <c r="AH286" s="61"/>
      <c r="AI286" s="62"/>
      <c r="AJ286" s="62"/>
      <c r="AK286" s="286"/>
      <c r="AM286" s="308" t="s">
        <v>92</v>
      </c>
      <c r="AN286" s="310" t="s">
        <v>70</v>
      </c>
      <c r="AO286" s="310" t="s">
        <v>50</v>
      </c>
      <c r="AP286" s="319"/>
      <c r="AQ286" s="316"/>
      <c r="AR286" s="56"/>
      <c r="AS286" s="56"/>
      <c r="AT286" s="56"/>
      <c r="AU286" s="56"/>
      <c r="AV286" s="56"/>
      <c r="AW286" s="239"/>
      <c r="AY286" s="265" t="s">
        <v>70</v>
      </c>
      <c r="AZ286" s="265" t="s">
        <v>50</v>
      </c>
      <c r="BA286" s="74"/>
      <c r="BB286" s="337"/>
      <c r="BC286" s="53"/>
      <c r="BD286" s="53"/>
      <c r="BE286" s="53"/>
      <c r="BF286" s="53"/>
      <c r="BG286" s="53"/>
      <c r="BH286" s="246"/>
    </row>
    <row r="287" spans="3:85">
      <c r="C287" s="232"/>
      <c r="F287" s="273"/>
      <c r="G287" s="279" t="s">
        <v>304</v>
      </c>
      <c r="H287" s="284"/>
      <c r="I287" s="285"/>
      <c r="J287" s="61"/>
      <c r="K287" s="61"/>
      <c r="L287" s="61"/>
      <c r="M287" s="61"/>
      <c r="N287" s="62"/>
      <c r="O287" s="286"/>
      <c r="Q287" s="273"/>
      <c r="R287" s="279" t="s">
        <v>304</v>
      </c>
      <c r="S287" s="284"/>
      <c r="T287" s="285"/>
      <c r="U287" s="61"/>
      <c r="V287" s="61"/>
      <c r="W287" s="61"/>
      <c r="X287" s="61"/>
      <c r="Y287" s="62"/>
      <c r="Z287" s="286"/>
      <c r="AB287" s="273"/>
      <c r="AC287" s="279" t="s">
        <v>304</v>
      </c>
      <c r="AD287" s="284"/>
      <c r="AE287" s="285"/>
      <c r="AF287" s="61"/>
      <c r="AG287" s="61"/>
      <c r="AH287" s="61"/>
      <c r="AI287" s="61"/>
      <c r="AJ287" s="62"/>
      <c r="AK287" s="286"/>
      <c r="AM287" s="314" t="s">
        <v>92</v>
      </c>
      <c r="AN287" s="315" t="s">
        <v>70</v>
      </c>
      <c r="AO287" s="315" t="s">
        <v>93</v>
      </c>
      <c r="AP287" s="319"/>
      <c r="AQ287" s="316"/>
      <c r="AR287" s="56"/>
      <c r="AS287" s="56"/>
      <c r="AT287" s="56"/>
      <c r="AU287" s="56"/>
      <c r="AV287" s="56"/>
      <c r="AW287" s="239"/>
      <c r="AY287" s="263" t="s">
        <v>70</v>
      </c>
      <c r="AZ287" s="263" t="s">
        <v>93</v>
      </c>
      <c r="BA287" s="74"/>
      <c r="BB287" s="337"/>
      <c r="BC287" s="53"/>
      <c r="BD287" s="53"/>
      <c r="BE287" s="53"/>
      <c r="BF287" s="53"/>
      <c r="BG287" s="53"/>
      <c r="BH287" s="246"/>
    </row>
    <row r="288" spans="3:85">
      <c r="C288" s="232"/>
      <c r="F288" s="273"/>
      <c r="G288" s="279" t="s">
        <v>305</v>
      </c>
      <c r="H288" s="284"/>
      <c r="I288" s="285"/>
      <c r="J288" s="61"/>
      <c r="K288" s="61"/>
      <c r="L288" s="61"/>
      <c r="M288" s="61"/>
      <c r="N288" s="62"/>
      <c r="O288" s="286"/>
      <c r="Q288" s="273"/>
      <c r="R288" s="279" t="s">
        <v>305</v>
      </c>
      <c r="S288" s="284"/>
      <c r="T288" s="285"/>
      <c r="U288" s="61"/>
      <c r="V288" s="61"/>
      <c r="W288" s="61"/>
      <c r="X288" s="61"/>
      <c r="Y288" s="62"/>
      <c r="Z288" s="286"/>
      <c r="AB288" s="273"/>
      <c r="AC288" s="279" t="s">
        <v>305</v>
      </c>
      <c r="AD288" s="284"/>
      <c r="AE288" s="285"/>
      <c r="AF288" s="61"/>
      <c r="AG288" s="61"/>
      <c r="AH288" s="61"/>
      <c r="AI288" s="61"/>
      <c r="AJ288" s="62"/>
      <c r="AK288" s="286"/>
      <c r="AM288" s="314" t="s">
        <v>92</v>
      </c>
      <c r="AN288" s="315" t="s">
        <v>70</v>
      </c>
      <c r="AO288" s="315" t="s">
        <v>85</v>
      </c>
      <c r="AP288" s="319"/>
      <c r="AQ288" s="316"/>
      <c r="AR288" s="56"/>
      <c r="AS288" s="56"/>
      <c r="AT288" s="56"/>
      <c r="AU288" s="56"/>
      <c r="AV288" s="56"/>
      <c r="AW288" s="239"/>
      <c r="AY288" s="263" t="s">
        <v>70</v>
      </c>
      <c r="AZ288" s="263" t="s">
        <v>85</v>
      </c>
      <c r="BA288" s="74"/>
      <c r="BB288" s="337"/>
      <c r="BC288" s="53"/>
      <c r="BD288" s="53"/>
      <c r="BE288" s="53"/>
      <c r="BF288" s="53"/>
      <c r="BG288" s="53"/>
      <c r="BH288" s="246"/>
    </row>
    <row r="289" spans="3:61">
      <c r="C289" s="232"/>
      <c r="F289" s="273"/>
      <c r="G289" s="279" t="s">
        <v>306</v>
      </c>
      <c r="H289" s="284"/>
      <c r="I289" s="285"/>
      <c r="J289" s="61"/>
      <c r="K289" s="61"/>
      <c r="L289" s="61"/>
      <c r="M289" s="61"/>
      <c r="N289" s="62"/>
      <c r="O289" s="286"/>
      <c r="Q289" s="273"/>
      <c r="R289" s="279" t="s">
        <v>306</v>
      </c>
      <c r="S289" s="284"/>
      <c r="T289" s="285"/>
      <c r="U289" s="61"/>
      <c r="V289" s="61"/>
      <c r="W289" s="61"/>
      <c r="X289" s="61"/>
      <c r="Y289" s="62"/>
      <c r="Z289" s="286"/>
      <c r="AB289" s="273"/>
      <c r="AC289" s="279" t="s">
        <v>306</v>
      </c>
      <c r="AD289" s="284"/>
      <c r="AE289" s="285"/>
      <c r="AF289" s="61"/>
      <c r="AG289" s="61"/>
      <c r="AH289" s="61"/>
      <c r="AI289" s="61"/>
      <c r="AJ289" s="62"/>
      <c r="AK289" s="286"/>
      <c r="AM289" s="314" t="s">
        <v>92</v>
      </c>
      <c r="AN289" s="315" t="s">
        <v>70</v>
      </c>
      <c r="AO289" s="315" t="s">
        <v>84</v>
      </c>
      <c r="AP289" s="319"/>
      <c r="AQ289" s="316"/>
      <c r="AR289" s="56"/>
      <c r="AS289" s="56"/>
      <c r="AT289" s="56"/>
      <c r="AU289" s="56"/>
      <c r="AV289" s="56"/>
      <c r="AW289" s="239"/>
      <c r="AY289" s="263" t="s">
        <v>70</v>
      </c>
      <c r="AZ289" s="263" t="s">
        <v>84</v>
      </c>
      <c r="BA289" s="74"/>
      <c r="BB289" s="337"/>
      <c r="BC289" s="53"/>
      <c r="BD289" s="53"/>
      <c r="BE289" s="53"/>
      <c r="BF289" s="53"/>
      <c r="BG289" s="53"/>
      <c r="BH289" s="246"/>
    </row>
    <row r="290" spans="3:61">
      <c r="C290" s="232"/>
      <c r="F290" s="273"/>
      <c r="G290" s="279" t="s">
        <v>307</v>
      </c>
      <c r="H290" s="284"/>
      <c r="I290" s="285"/>
      <c r="J290" s="61"/>
      <c r="K290" s="61"/>
      <c r="L290" s="61"/>
      <c r="M290" s="61"/>
      <c r="N290" s="62"/>
      <c r="O290" s="286"/>
      <c r="Q290" s="273"/>
      <c r="R290" s="279" t="s">
        <v>307</v>
      </c>
      <c r="S290" s="284"/>
      <c r="T290" s="285"/>
      <c r="U290" s="61"/>
      <c r="V290" s="61"/>
      <c r="W290" s="61"/>
      <c r="X290" s="62"/>
      <c r="Y290" s="62"/>
      <c r="Z290" s="286"/>
      <c r="AB290" s="273"/>
      <c r="AC290" s="279" t="s">
        <v>307</v>
      </c>
      <c r="AD290" s="284"/>
      <c r="AE290" s="285"/>
      <c r="AF290" s="61"/>
      <c r="AG290" s="61"/>
      <c r="AH290" s="61"/>
      <c r="AI290" s="62"/>
      <c r="AJ290" s="62"/>
      <c r="AK290" s="286"/>
      <c r="AM290" s="314" t="s">
        <v>92</v>
      </c>
      <c r="AN290" s="315" t="s">
        <v>70</v>
      </c>
      <c r="AO290" s="315" t="s">
        <v>83</v>
      </c>
      <c r="AP290" s="319"/>
      <c r="AQ290" s="316"/>
      <c r="AR290" s="56"/>
      <c r="AS290" s="56"/>
      <c r="AT290" s="56"/>
      <c r="AU290" s="56"/>
      <c r="AV290" s="56"/>
      <c r="AW290" s="239"/>
      <c r="AY290" s="263" t="s">
        <v>70</v>
      </c>
      <c r="AZ290" s="263" t="s">
        <v>83</v>
      </c>
      <c r="BA290" s="74"/>
      <c r="BB290" s="337"/>
      <c r="BC290" s="53"/>
      <c r="BD290" s="53"/>
      <c r="BE290" s="53"/>
      <c r="BF290" s="53"/>
      <c r="BG290" s="53"/>
      <c r="BH290" s="246"/>
    </row>
    <row r="291" spans="3:61">
      <c r="C291" s="232"/>
      <c r="F291" s="273"/>
      <c r="G291" s="279" t="s">
        <v>308</v>
      </c>
      <c r="H291" s="284"/>
      <c r="I291" s="285"/>
      <c r="J291" s="61"/>
      <c r="K291" s="61"/>
      <c r="L291" s="61"/>
      <c r="M291" s="62"/>
      <c r="N291" s="62"/>
      <c r="O291" s="286"/>
      <c r="Q291" s="273"/>
      <c r="R291" s="279" t="s">
        <v>308</v>
      </c>
      <c r="S291" s="284"/>
      <c r="T291" s="285"/>
      <c r="U291" s="61"/>
      <c r="V291" s="61"/>
      <c r="W291" s="61"/>
      <c r="X291" s="62"/>
      <c r="Y291" s="62"/>
      <c r="Z291" s="286"/>
      <c r="AB291" s="273"/>
      <c r="AC291" s="279" t="s">
        <v>308</v>
      </c>
      <c r="AD291" s="284"/>
      <c r="AE291" s="285"/>
      <c r="AF291" s="61"/>
      <c r="AG291" s="61"/>
      <c r="AH291" s="61"/>
      <c r="AI291" s="62"/>
      <c r="AJ291" s="62"/>
      <c r="AK291" s="286"/>
      <c r="AM291" s="314" t="s">
        <v>92</v>
      </c>
      <c r="AN291" s="315" t="s">
        <v>70</v>
      </c>
      <c r="AO291" s="315" t="s">
        <v>82</v>
      </c>
      <c r="AP291" s="319"/>
      <c r="AQ291" s="316"/>
      <c r="AR291" s="56"/>
      <c r="AS291" s="56"/>
      <c r="AT291" s="56"/>
      <c r="AU291" s="56"/>
      <c r="AV291" s="56"/>
      <c r="AW291" s="239"/>
      <c r="AY291" s="263" t="s">
        <v>70</v>
      </c>
      <c r="AZ291" s="263" t="s">
        <v>82</v>
      </c>
      <c r="BA291" s="74"/>
      <c r="BB291" s="337"/>
      <c r="BC291" s="53"/>
      <c r="BD291" s="53"/>
      <c r="BE291" s="53"/>
      <c r="BF291" s="53"/>
      <c r="BG291" s="53"/>
      <c r="BH291" s="246"/>
    </row>
    <row r="292" spans="3:61">
      <c r="C292" s="232"/>
      <c r="F292" s="273"/>
      <c r="G292" s="279" t="s">
        <v>309</v>
      </c>
      <c r="H292" s="284"/>
      <c r="I292" s="285"/>
      <c r="J292" s="61"/>
      <c r="K292" s="61"/>
      <c r="L292" s="61"/>
      <c r="M292" s="62"/>
      <c r="N292" s="62"/>
      <c r="O292" s="286"/>
      <c r="Q292" s="273"/>
      <c r="R292" s="279" t="s">
        <v>309</v>
      </c>
      <c r="S292" s="284"/>
      <c r="T292" s="285"/>
      <c r="U292" s="61"/>
      <c r="V292" s="61"/>
      <c r="W292" s="61"/>
      <c r="X292" s="62"/>
      <c r="Y292" s="62"/>
      <c r="Z292" s="286"/>
      <c r="AB292" s="273"/>
      <c r="AC292" s="279" t="s">
        <v>309</v>
      </c>
      <c r="AD292" s="284"/>
      <c r="AE292" s="285"/>
      <c r="AF292" s="61"/>
      <c r="AG292" s="61"/>
      <c r="AH292" s="61"/>
      <c r="AI292" s="62"/>
      <c r="AJ292" s="62"/>
      <c r="AK292" s="286"/>
      <c r="AL292" s="25"/>
      <c r="AM292" s="314" t="s">
        <v>92</v>
      </c>
      <c r="AN292" s="315" t="s">
        <v>70</v>
      </c>
      <c r="AO292" s="315" t="s">
        <v>81</v>
      </c>
      <c r="AP292" s="319"/>
      <c r="AQ292" s="316"/>
      <c r="AR292" s="56"/>
      <c r="AS292" s="56"/>
      <c r="AT292" s="56"/>
      <c r="AU292" s="56"/>
      <c r="AV292" s="56"/>
      <c r="AW292" s="239"/>
      <c r="AY292" s="263" t="s">
        <v>70</v>
      </c>
      <c r="AZ292" s="263" t="s">
        <v>81</v>
      </c>
      <c r="BA292" s="74"/>
      <c r="BB292" s="337"/>
      <c r="BC292" s="53"/>
      <c r="BD292" s="53"/>
      <c r="BE292" s="53"/>
      <c r="BF292" s="53"/>
      <c r="BG292" s="53"/>
      <c r="BH292" s="246"/>
    </row>
    <row r="293" spans="3:61">
      <c r="C293" s="232"/>
      <c r="F293" s="273"/>
      <c r="G293" s="279" t="s">
        <v>310</v>
      </c>
      <c r="H293" s="284"/>
      <c r="I293" s="285"/>
      <c r="J293" s="61"/>
      <c r="K293" s="61"/>
      <c r="L293" s="62"/>
      <c r="M293" s="62"/>
      <c r="N293" s="62"/>
      <c r="O293" s="286"/>
      <c r="Q293" s="273"/>
      <c r="R293" s="279" t="s">
        <v>310</v>
      </c>
      <c r="S293" s="284"/>
      <c r="T293" s="285"/>
      <c r="U293" s="61"/>
      <c r="V293" s="61"/>
      <c r="W293" s="62"/>
      <c r="X293" s="62"/>
      <c r="Y293" s="62"/>
      <c r="Z293" s="286"/>
      <c r="AB293" s="273"/>
      <c r="AC293" s="279" t="s">
        <v>310</v>
      </c>
      <c r="AD293" s="284"/>
      <c r="AE293" s="285"/>
      <c r="AF293" s="61"/>
      <c r="AG293" s="61"/>
      <c r="AH293" s="62"/>
      <c r="AI293" s="62"/>
      <c r="AJ293" s="62"/>
      <c r="AK293" s="286"/>
      <c r="AL293" s="25"/>
      <c r="AM293" s="314" t="s">
        <v>92</v>
      </c>
      <c r="AN293" s="315" t="s">
        <v>70</v>
      </c>
      <c r="AO293" s="315" t="s">
        <v>80</v>
      </c>
      <c r="AP293" s="319"/>
      <c r="AQ293" s="316"/>
      <c r="AR293" s="56"/>
      <c r="AS293" s="56"/>
      <c r="AT293" s="56"/>
      <c r="AU293" s="56"/>
      <c r="AV293" s="56"/>
      <c r="AW293" s="239"/>
      <c r="AY293" s="263" t="s">
        <v>70</v>
      </c>
      <c r="AZ293" s="263" t="s">
        <v>80</v>
      </c>
      <c r="BA293" s="74"/>
      <c r="BB293" s="337"/>
      <c r="BC293" s="53"/>
      <c r="BD293" s="53"/>
      <c r="BE293" s="53"/>
      <c r="BF293" s="53"/>
      <c r="BG293" s="53"/>
      <c r="BH293" s="246"/>
    </row>
    <row r="294" spans="3:61">
      <c r="C294" s="232"/>
      <c r="F294" s="273"/>
      <c r="G294" s="279" t="s">
        <v>311</v>
      </c>
      <c r="H294" s="284"/>
      <c r="I294" s="285"/>
      <c r="J294" s="61"/>
      <c r="K294" s="61"/>
      <c r="L294" s="62"/>
      <c r="M294" s="62"/>
      <c r="N294" s="62"/>
      <c r="O294" s="286"/>
      <c r="Q294" s="273"/>
      <c r="R294" s="279" t="s">
        <v>311</v>
      </c>
      <c r="S294" s="284"/>
      <c r="T294" s="285"/>
      <c r="U294" s="61"/>
      <c r="V294" s="61"/>
      <c r="W294" s="62"/>
      <c r="X294" s="62"/>
      <c r="Y294" s="62"/>
      <c r="Z294" s="286"/>
      <c r="AB294" s="273"/>
      <c r="AC294" s="279" t="s">
        <v>311</v>
      </c>
      <c r="AD294" s="284"/>
      <c r="AE294" s="285"/>
      <c r="AF294" s="61"/>
      <c r="AG294" s="61"/>
      <c r="AH294" s="62"/>
      <c r="AI294" s="62"/>
      <c r="AJ294" s="62"/>
      <c r="AK294" s="286"/>
      <c r="AL294" s="25"/>
      <c r="AM294" s="314" t="s">
        <v>92</v>
      </c>
      <c r="AN294" s="315" t="s">
        <v>70</v>
      </c>
      <c r="AO294" s="315" t="s">
        <v>79</v>
      </c>
      <c r="AP294" s="319"/>
      <c r="AQ294" s="316"/>
      <c r="AR294" s="56"/>
      <c r="AS294" s="56"/>
      <c r="AT294" s="56"/>
      <c r="AU294" s="56"/>
      <c r="AV294" s="56"/>
      <c r="AW294" s="239"/>
      <c r="AY294" s="263" t="s">
        <v>70</v>
      </c>
      <c r="AZ294" s="263" t="s">
        <v>79</v>
      </c>
      <c r="BA294" s="74"/>
      <c r="BB294" s="337"/>
      <c r="BC294" s="53"/>
      <c r="BD294" s="53"/>
      <c r="BE294" s="53"/>
      <c r="BF294" s="53"/>
      <c r="BG294" s="53"/>
      <c r="BH294" s="246"/>
    </row>
    <row r="295" spans="3:61">
      <c r="C295" s="232"/>
      <c r="F295" s="273"/>
      <c r="G295" s="279" t="s">
        <v>312</v>
      </c>
      <c r="H295" s="284"/>
      <c r="I295" s="285"/>
      <c r="J295" s="61"/>
      <c r="K295" s="62"/>
      <c r="L295" s="62"/>
      <c r="M295" s="62"/>
      <c r="N295" s="62"/>
      <c r="O295" s="286"/>
      <c r="Q295" s="273"/>
      <c r="R295" s="279" t="s">
        <v>312</v>
      </c>
      <c r="S295" s="284"/>
      <c r="T295" s="285"/>
      <c r="U295" s="61"/>
      <c r="V295" s="62"/>
      <c r="W295" s="62"/>
      <c r="X295" s="62"/>
      <c r="Y295" s="62"/>
      <c r="Z295" s="286"/>
      <c r="AB295" s="273"/>
      <c r="AC295" s="279" t="s">
        <v>312</v>
      </c>
      <c r="AD295" s="284"/>
      <c r="AE295" s="285"/>
      <c r="AF295" s="61"/>
      <c r="AG295" s="62"/>
      <c r="AH295" s="62"/>
      <c r="AI295" s="62"/>
      <c r="AJ295" s="62"/>
      <c r="AK295" s="286"/>
      <c r="AL295" s="25"/>
      <c r="AM295" s="314" t="s">
        <v>92</v>
      </c>
      <c r="AN295" s="315" t="s">
        <v>70</v>
      </c>
      <c r="AO295" s="315" t="s">
        <v>78</v>
      </c>
      <c r="AP295" s="319"/>
      <c r="AQ295" s="316"/>
      <c r="AR295" s="56"/>
      <c r="AS295" s="56"/>
      <c r="AT295" s="56"/>
      <c r="AU295" s="56"/>
      <c r="AV295" s="56"/>
      <c r="AW295" s="239"/>
      <c r="AY295" s="263" t="s">
        <v>70</v>
      </c>
      <c r="AZ295" s="263" t="s">
        <v>78</v>
      </c>
      <c r="BA295" s="74"/>
      <c r="BB295" s="337"/>
      <c r="BC295" s="53"/>
      <c r="BD295" s="53"/>
      <c r="BE295" s="53"/>
      <c r="BF295" s="53"/>
      <c r="BG295" s="53"/>
      <c r="BH295" s="246"/>
    </row>
    <row r="296" spans="3:61">
      <c r="C296" s="232"/>
      <c r="F296" s="273"/>
      <c r="G296" s="279" t="s">
        <v>313</v>
      </c>
      <c r="H296" s="284"/>
      <c r="I296" s="285"/>
      <c r="J296" s="61"/>
      <c r="K296" s="62"/>
      <c r="L296" s="62"/>
      <c r="M296" s="62"/>
      <c r="N296" s="62"/>
      <c r="O296" s="286"/>
      <c r="Q296" s="273"/>
      <c r="R296" s="279" t="s">
        <v>313</v>
      </c>
      <c r="S296" s="284"/>
      <c r="T296" s="285"/>
      <c r="U296" s="61"/>
      <c r="V296" s="62"/>
      <c r="W296" s="62"/>
      <c r="X296" s="62"/>
      <c r="Y296" s="62"/>
      <c r="Z296" s="286"/>
      <c r="AB296" s="273"/>
      <c r="AC296" s="279" t="s">
        <v>313</v>
      </c>
      <c r="AD296" s="284"/>
      <c r="AE296" s="285"/>
      <c r="AF296" s="61"/>
      <c r="AG296" s="62"/>
      <c r="AH296" s="62"/>
      <c r="AI296" s="62"/>
      <c r="AJ296" s="62"/>
      <c r="AK296" s="286"/>
      <c r="AL296" s="25"/>
      <c r="AM296" s="314" t="s">
        <v>92</v>
      </c>
      <c r="AN296" s="315" t="s">
        <v>70</v>
      </c>
      <c r="AO296" s="315" t="s">
        <v>77</v>
      </c>
      <c r="AP296" s="319"/>
      <c r="AQ296" s="316"/>
      <c r="AR296" s="56"/>
      <c r="AS296" s="56"/>
      <c r="AT296" s="56"/>
      <c r="AU296" s="56"/>
      <c r="AV296" s="56"/>
      <c r="AW296" s="239"/>
      <c r="AY296" s="263" t="s">
        <v>70</v>
      </c>
      <c r="AZ296" s="263" t="s">
        <v>77</v>
      </c>
      <c r="BA296" s="74"/>
      <c r="BB296" s="337"/>
      <c r="BC296" s="53"/>
      <c r="BD296" s="53"/>
      <c r="BE296" s="53"/>
      <c r="BF296" s="53"/>
      <c r="BG296" s="53"/>
      <c r="BH296" s="246"/>
    </row>
    <row r="297" spans="3:61">
      <c r="C297" s="232"/>
      <c r="F297" s="273"/>
      <c r="G297" s="280" t="s">
        <v>258</v>
      </c>
      <c r="H297" s="287"/>
      <c r="I297" s="288"/>
      <c r="J297" s="65"/>
      <c r="K297" s="65"/>
      <c r="L297" s="66"/>
      <c r="M297" s="66"/>
      <c r="N297" s="66"/>
      <c r="O297" s="289"/>
      <c r="Q297" s="273"/>
      <c r="R297" s="280" t="s">
        <v>258</v>
      </c>
      <c r="S297" s="287"/>
      <c r="T297" s="288"/>
      <c r="U297" s="65"/>
      <c r="V297" s="65"/>
      <c r="W297" s="66"/>
      <c r="X297" s="66"/>
      <c r="Y297" s="66"/>
      <c r="Z297" s="289"/>
      <c r="AB297" s="273"/>
      <c r="AC297" s="280" t="s">
        <v>258</v>
      </c>
      <c r="AD297" s="287"/>
      <c r="AE297" s="288"/>
      <c r="AF297" s="65"/>
      <c r="AG297" s="65"/>
      <c r="AH297" s="66"/>
      <c r="AI297" s="66"/>
      <c r="AJ297" s="66"/>
      <c r="AK297" s="289"/>
      <c r="AL297" s="25"/>
      <c r="AM297" s="314" t="s">
        <v>92</v>
      </c>
      <c r="AN297" s="315" t="s">
        <v>70</v>
      </c>
      <c r="AO297" s="315" t="s">
        <v>76</v>
      </c>
      <c r="AP297" s="319"/>
      <c r="AQ297" s="316"/>
      <c r="AR297" s="56"/>
      <c r="AS297" s="56"/>
      <c r="AT297" s="56"/>
      <c r="AU297" s="56"/>
      <c r="AV297" s="56"/>
      <c r="AW297" s="239"/>
      <c r="AY297" s="263" t="s">
        <v>70</v>
      </c>
      <c r="AZ297" s="263" t="s">
        <v>76</v>
      </c>
      <c r="BA297" s="74"/>
      <c r="BB297" s="337"/>
      <c r="BC297" s="53"/>
      <c r="BD297" s="53"/>
      <c r="BE297" s="53"/>
      <c r="BF297" s="53"/>
      <c r="BG297" s="53"/>
      <c r="BH297" s="246"/>
    </row>
    <row r="298" spans="3:61">
      <c r="C298" s="232"/>
      <c r="F298" s="283" t="s">
        <v>314</v>
      </c>
      <c r="G298" s="278" t="s">
        <v>325</v>
      </c>
      <c r="H298" s="290"/>
      <c r="I298" s="291"/>
      <c r="J298" s="292"/>
      <c r="K298" s="292"/>
      <c r="L298" s="292"/>
      <c r="M298" s="292"/>
      <c r="N298" s="292"/>
      <c r="O298" s="293"/>
      <c r="Q298" s="283" t="s">
        <v>314</v>
      </c>
      <c r="R298" s="278" t="s">
        <v>325</v>
      </c>
      <c r="S298" s="290"/>
      <c r="T298" s="291"/>
      <c r="U298" s="292"/>
      <c r="V298" s="292"/>
      <c r="W298" s="292"/>
      <c r="X298" s="292"/>
      <c r="Y298" s="292"/>
      <c r="Z298" s="293"/>
      <c r="AB298" s="283" t="s">
        <v>314</v>
      </c>
      <c r="AC298" s="278" t="s">
        <v>325</v>
      </c>
      <c r="AD298" s="290"/>
      <c r="AE298" s="291"/>
      <c r="AF298" s="292"/>
      <c r="AG298" s="292"/>
      <c r="AH298" s="292"/>
      <c r="AI298" s="292"/>
      <c r="AJ298" s="292"/>
      <c r="AK298" s="293"/>
      <c r="AM298" s="314" t="s">
        <v>92</v>
      </c>
      <c r="AN298" s="315" t="s">
        <v>70</v>
      </c>
      <c r="AO298" s="315" t="s">
        <v>75</v>
      </c>
      <c r="AP298" s="319"/>
      <c r="AQ298" s="316"/>
      <c r="AR298" s="56"/>
      <c r="AS298" s="56"/>
      <c r="AT298" s="56"/>
      <c r="AU298" s="56"/>
      <c r="AV298" s="56"/>
      <c r="AW298" s="239"/>
      <c r="AY298" s="263" t="s">
        <v>70</v>
      </c>
      <c r="AZ298" s="263" t="s">
        <v>75</v>
      </c>
      <c r="BA298" s="74"/>
      <c r="BB298" s="337"/>
      <c r="BC298" s="53"/>
      <c r="BD298" s="53"/>
      <c r="BE298" s="53"/>
      <c r="BF298" s="53"/>
      <c r="BG298" s="53"/>
      <c r="BH298" s="246"/>
    </row>
    <row r="299" spans="3:61">
      <c r="C299" s="232"/>
      <c r="F299" s="294"/>
      <c r="G299" s="279" t="s">
        <v>302</v>
      </c>
      <c r="H299" s="290"/>
      <c r="I299" s="291"/>
      <c r="J299" s="292"/>
      <c r="K299" s="292"/>
      <c r="L299" s="292"/>
      <c r="M299" s="295"/>
      <c r="N299" s="295"/>
      <c r="O299" s="296"/>
      <c r="Q299" s="294"/>
      <c r="R299" s="279" t="s">
        <v>302</v>
      </c>
      <c r="S299" s="290"/>
      <c r="T299" s="291"/>
      <c r="U299" s="292"/>
      <c r="V299" s="292"/>
      <c r="W299" s="292"/>
      <c r="X299" s="295"/>
      <c r="Y299" s="295"/>
      <c r="Z299" s="296"/>
      <c r="AB299" s="294"/>
      <c r="AC299" s="279" t="s">
        <v>302</v>
      </c>
      <c r="AD299" s="290"/>
      <c r="AE299" s="291"/>
      <c r="AF299" s="292"/>
      <c r="AG299" s="292"/>
      <c r="AH299" s="292"/>
      <c r="AI299" s="295"/>
      <c r="AJ299" s="295"/>
      <c r="AK299" s="296"/>
      <c r="AM299" s="314" t="s">
        <v>92</v>
      </c>
      <c r="AN299" s="315" t="s">
        <v>70</v>
      </c>
      <c r="AO299" s="315" t="s">
        <v>74</v>
      </c>
      <c r="AP299" s="319"/>
      <c r="AQ299" s="316"/>
      <c r="AR299" s="56"/>
      <c r="AS299" s="56"/>
      <c r="AT299" s="56"/>
      <c r="AU299" s="56"/>
      <c r="AV299" s="56"/>
      <c r="AW299" s="239"/>
      <c r="AY299" s="263" t="s">
        <v>70</v>
      </c>
      <c r="AZ299" s="263" t="s">
        <v>74</v>
      </c>
      <c r="BA299" s="74"/>
      <c r="BB299" s="337"/>
      <c r="BC299" s="53"/>
      <c r="BD299" s="53"/>
      <c r="BE299" s="53"/>
      <c r="BF299" s="53"/>
      <c r="BG299" s="53"/>
      <c r="BH299" s="246"/>
    </row>
    <row r="300" spans="3:61">
      <c r="C300" s="232"/>
      <c r="F300" s="294"/>
      <c r="G300" s="279" t="s">
        <v>303</v>
      </c>
      <c r="H300" s="290"/>
      <c r="I300" s="291"/>
      <c r="J300" s="292"/>
      <c r="K300" s="292"/>
      <c r="L300" s="292"/>
      <c r="M300" s="292"/>
      <c r="N300" s="295"/>
      <c r="O300" s="296"/>
      <c r="Q300" s="294"/>
      <c r="R300" s="279" t="s">
        <v>303</v>
      </c>
      <c r="S300" s="290"/>
      <c r="T300" s="291"/>
      <c r="U300" s="292"/>
      <c r="V300" s="292"/>
      <c r="W300" s="292"/>
      <c r="X300" s="292"/>
      <c r="Y300" s="295"/>
      <c r="Z300" s="296"/>
      <c r="AB300" s="294"/>
      <c r="AC300" s="279" t="s">
        <v>303</v>
      </c>
      <c r="AD300" s="290"/>
      <c r="AE300" s="291"/>
      <c r="AF300" s="292"/>
      <c r="AG300" s="292"/>
      <c r="AH300" s="292"/>
      <c r="AI300" s="292"/>
      <c r="AJ300" s="295"/>
      <c r="AK300" s="296"/>
      <c r="AM300" s="314" t="s">
        <v>92</v>
      </c>
      <c r="AN300" s="315" t="s">
        <v>70</v>
      </c>
      <c r="AO300" s="315" t="s">
        <v>73</v>
      </c>
      <c r="AP300" s="319"/>
      <c r="AQ300" s="316"/>
      <c r="AR300" s="56"/>
      <c r="AS300" s="56"/>
      <c r="AT300" s="56"/>
      <c r="AU300" s="56"/>
      <c r="AV300" s="56"/>
      <c r="AW300" s="239"/>
      <c r="AY300" s="263" t="s">
        <v>70</v>
      </c>
      <c r="AZ300" s="263" t="s">
        <v>73</v>
      </c>
      <c r="BA300" s="74"/>
      <c r="BB300" s="337"/>
      <c r="BC300" s="53"/>
      <c r="BD300" s="53"/>
      <c r="BE300" s="53"/>
      <c r="BF300" s="53"/>
      <c r="BG300" s="53"/>
      <c r="BH300" s="246"/>
    </row>
    <row r="301" spans="3:61">
      <c r="C301" s="232"/>
      <c r="F301" s="294"/>
      <c r="G301" s="279" t="s">
        <v>304</v>
      </c>
      <c r="H301" s="290"/>
      <c r="I301" s="291"/>
      <c r="J301" s="292"/>
      <c r="K301" s="292"/>
      <c r="L301" s="292"/>
      <c r="M301" s="292"/>
      <c r="N301" s="292"/>
      <c r="O301" s="296"/>
      <c r="Q301" s="294"/>
      <c r="R301" s="279" t="s">
        <v>304</v>
      </c>
      <c r="S301" s="290"/>
      <c r="T301" s="291"/>
      <c r="U301" s="292"/>
      <c r="V301" s="292"/>
      <c r="W301" s="292"/>
      <c r="X301" s="292"/>
      <c r="Y301" s="292"/>
      <c r="Z301" s="296"/>
      <c r="AB301" s="294"/>
      <c r="AC301" s="279" t="s">
        <v>304</v>
      </c>
      <c r="AD301" s="290"/>
      <c r="AE301" s="291"/>
      <c r="AF301" s="292"/>
      <c r="AG301" s="292"/>
      <c r="AH301" s="292"/>
      <c r="AI301" s="292"/>
      <c r="AJ301" s="292"/>
      <c r="AK301" s="296"/>
      <c r="AM301" s="317" t="s">
        <v>92</v>
      </c>
      <c r="AN301" s="318" t="s">
        <v>70</v>
      </c>
      <c r="AO301" s="318" t="s">
        <v>72</v>
      </c>
      <c r="AP301" s="320"/>
      <c r="AQ301" s="241"/>
      <c r="AR301" s="54"/>
      <c r="AS301" s="54"/>
      <c r="AT301" s="54"/>
      <c r="AU301" s="54"/>
      <c r="AV301" s="54"/>
      <c r="AW301" s="240"/>
      <c r="AY301" s="264" t="s">
        <v>70</v>
      </c>
      <c r="AZ301" s="264" t="s">
        <v>72</v>
      </c>
      <c r="BA301" s="75"/>
      <c r="BB301" s="338"/>
      <c r="BC301" s="55"/>
      <c r="BD301" s="55"/>
      <c r="BE301" s="55"/>
      <c r="BF301" s="55"/>
      <c r="BG301" s="55"/>
      <c r="BH301" s="247"/>
    </row>
    <row r="302" spans="3:61">
      <c r="C302" s="232"/>
      <c r="F302" s="294"/>
      <c r="G302" s="279" t="s">
        <v>305</v>
      </c>
      <c r="H302" s="290"/>
      <c r="I302" s="291"/>
      <c r="J302" s="292"/>
      <c r="K302" s="292"/>
      <c r="L302" s="292"/>
      <c r="M302" s="292"/>
      <c r="N302" s="292"/>
      <c r="O302" s="293"/>
      <c r="Q302" s="294"/>
      <c r="R302" s="279" t="s">
        <v>305</v>
      </c>
      <c r="S302" s="290"/>
      <c r="T302" s="291"/>
      <c r="U302" s="292"/>
      <c r="V302" s="292"/>
      <c r="W302" s="292"/>
      <c r="X302" s="292"/>
      <c r="Y302" s="292"/>
      <c r="Z302" s="293"/>
      <c r="AB302" s="294"/>
      <c r="AC302" s="279" t="s">
        <v>305</v>
      </c>
      <c r="AD302" s="290"/>
      <c r="AE302" s="291"/>
      <c r="AF302" s="292"/>
      <c r="AG302" s="292"/>
      <c r="AH302" s="292"/>
      <c r="AI302" s="292"/>
      <c r="AJ302" s="292"/>
      <c r="AK302" s="293"/>
      <c r="AM302" s="308" t="s">
        <v>92</v>
      </c>
      <c r="AN302" s="314" t="s">
        <v>69</v>
      </c>
      <c r="AO302" s="321" t="s">
        <v>50</v>
      </c>
      <c r="AP302" s="322"/>
      <c r="AQ302" s="323"/>
      <c r="AR302" s="324"/>
      <c r="AS302" s="324"/>
      <c r="AT302" s="324"/>
      <c r="AU302" s="324"/>
      <c r="AV302" s="324"/>
      <c r="AW302" s="325"/>
      <c r="AY302" s="43" t="s">
        <v>69</v>
      </c>
      <c r="AZ302" s="189" t="s">
        <v>50</v>
      </c>
      <c r="BA302" s="76"/>
      <c r="BB302" s="339"/>
      <c r="BC302" s="340"/>
      <c r="BD302" s="340"/>
      <c r="BE302" s="340"/>
      <c r="BF302" s="340"/>
      <c r="BG302" s="340"/>
      <c r="BH302" s="341"/>
      <c r="BI302" s="9"/>
    </row>
    <row r="303" spans="3:61">
      <c r="C303" s="232"/>
      <c r="F303" s="294"/>
      <c r="G303" s="279" t="s">
        <v>306</v>
      </c>
      <c r="H303" s="290"/>
      <c r="I303" s="291"/>
      <c r="J303" s="292"/>
      <c r="K303" s="292"/>
      <c r="L303" s="292"/>
      <c r="M303" s="292"/>
      <c r="N303" s="292"/>
      <c r="O303" s="296"/>
      <c r="Q303" s="294"/>
      <c r="R303" s="279" t="s">
        <v>306</v>
      </c>
      <c r="S303" s="290"/>
      <c r="T303" s="291"/>
      <c r="U303" s="292"/>
      <c r="V303" s="292"/>
      <c r="W303" s="292"/>
      <c r="X303" s="292"/>
      <c r="Y303" s="292"/>
      <c r="Z303" s="296"/>
      <c r="AB303" s="294"/>
      <c r="AC303" s="279" t="s">
        <v>306</v>
      </c>
      <c r="AD303" s="290"/>
      <c r="AE303" s="291"/>
      <c r="AF303" s="292"/>
      <c r="AG303" s="292"/>
      <c r="AH303" s="292"/>
      <c r="AI303" s="292"/>
      <c r="AJ303" s="292"/>
      <c r="AK303" s="296"/>
      <c r="AM303" s="314" t="s">
        <v>92</v>
      </c>
      <c r="AN303" s="314" t="s">
        <v>69</v>
      </c>
      <c r="AO303" s="326" t="s">
        <v>93</v>
      </c>
      <c r="AP303" s="322"/>
      <c r="AQ303" s="323"/>
      <c r="AR303" s="324"/>
      <c r="AS303" s="324"/>
      <c r="AT303" s="324"/>
      <c r="AU303" s="327"/>
      <c r="AV303" s="327"/>
      <c r="AW303" s="328"/>
      <c r="AY303" s="43" t="s">
        <v>69</v>
      </c>
      <c r="AZ303" s="190" t="s">
        <v>93</v>
      </c>
      <c r="BA303" s="76"/>
      <c r="BB303" s="339"/>
      <c r="BC303" s="340"/>
      <c r="BD303" s="340"/>
      <c r="BE303" s="340"/>
      <c r="BF303" s="342"/>
      <c r="BG303" s="342"/>
      <c r="BH303" s="343"/>
      <c r="BI303" s="9"/>
    </row>
    <row r="304" spans="3:61">
      <c r="C304" s="232"/>
      <c r="F304" s="294"/>
      <c r="G304" s="279" t="s">
        <v>307</v>
      </c>
      <c r="H304" s="290"/>
      <c r="I304" s="291"/>
      <c r="J304" s="292"/>
      <c r="K304" s="292"/>
      <c r="L304" s="292"/>
      <c r="M304" s="292"/>
      <c r="N304" s="292"/>
      <c r="O304" s="296"/>
      <c r="Q304" s="294"/>
      <c r="R304" s="279" t="s">
        <v>307</v>
      </c>
      <c r="S304" s="290"/>
      <c r="T304" s="291"/>
      <c r="U304" s="292"/>
      <c r="V304" s="292"/>
      <c r="W304" s="292"/>
      <c r="X304" s="292"/>
      <c r="Y304" s="292"/>
      <c r="Z304" s="296"/>
      <c r="AB304" s="294"/>
      <c r="AC304" s="279" t="s">
        <v>307</v>
      </c>
      <c r="AD304" s="290"/>
      <c r="AE304" s="291"/>
      <c r="AF304" s="292"/>
      <c r="AG304" s="292"/>
      <c r="AH304" s="292"/>
      <c r="AI304" s="292"/>
      <c r="AJ304" s="292"/>
      <c r="AK304" s="296"/>
      <c r="AM304" s="314" t="s">
        <v>92</v>
      </c>
      <c r="AN304" s="314" t="s">
        <v>69</v>
      </c>
      <c r="AO304" s="326" t="s">
        <v>85</v>
      </c>
      <c r="AP304" s="322"/>
      <c r="AQ304" s="323"/>
      <c r="AR304" s="324"/>
      <c r="AS304" s="324"/>
      <c r="AT304" s="324"/>
      <c r="AU304" s="324"/>
      <c r="AV304" s="327"/>
      <c r="AW304" s="328"/>
      <c r="AY304" s="43" t="s">
        <v>69</v>
      </c>
      <c r="AZ304" s="190" t="s">
        <v>85</v>
      </c>
      <c r="BA304" s="76"/>
      <c r="BB304" s="339"/>
      <c r="BC304" s="340"/>
      <c r="BD304" s="340"/>
      <c r="BE304" s="340"/>
      <c r="BF304" s="340"/>
      <c r="BG304" s="342"/>
      <c r="BH304" s="343"/>
      <c r="BI304" s="9"/>
    </row>
    <row r="305" spans="3:61">
      <c r="C305" s="232"/>
      <c r="F305" s="294"/>
      <c r="G305" s="279" t="s">
        <v>308</v>
      </c>
      <c r="H305" s="290"/>
      <c r="I305" s="291"/>
      <c r="J305" s="292"/>
      <c r="K305" s="292"/>
      <c r="L305" s="292"/>
      <c r="M305" s="292"/>
      <c r="N305" s="292"/>
      <c r="O305" s="296"/>
      <c r="Q305" s="294"/>
      <c r="R305" s="279" t="s">
        <v>308</v>
      </c>
      <c r="S305" s="290"/>
      <c r="T305" s="291"/>
      <c r="U305" s="292"/>
      <c r="V305" s="292"/>
      <c r="W305" s="292"/>
      <c r="X305" s="292"/>
      <c r="Y305" s="292"/>
      <c r="Z305" s="296"/>
      <c r="AB305" s="294"/>
      <c r="AC305" s="279" t="s">
        <v>308</v>
      </c>
      <c r="AD305" s="290"/>
      <c r="AE305" s="291"/>
      <c r="AF305" s="292"/>
      <c r="AG305" s="292"/>
      <c r="AH305" s="292"/>
      <c r="AI305" s="292"/>
      <c r="AJ305" s="292"/>
      <c r="AK305" s="296"/>
      <c r="AM305" s="314" t="s">
        <v>92</v>
      </c>
      <c r="AN305" s="314" t="s">
        <v>69</v>
      </c>
      <c r="AO305" s="326" t="s">
        <v>84</v>
      </c>
      <c r="AP305" s="322"/>
      <c r="AQ305" s="323"/>
      <c r="AR305" s="324"/>
      <c r="AS305" s="324"/>
      <c r="AT305" s="324"/>
      <c r="AU305" s="324"/>
      <c r="AV305" s="324"/>
      <c r="AW305" s="328"/>
      <c r="AY305" s="43" t="s">
        <v>69</v>
      </c>
      <c r="AZ305" s="190" t="s">
        <v>84</v>
      </c>
      <c r="BA305" s="76"/>
      <c r="BB305" s="339"/>
      <c r="BC305" s="340"/>
      <c r="BD305" s="340"/>
      <c r="BE305" s="340"/>
      <c r="BF305" s="340"/>
      <c r="BG305" s="340"/>
      <c r="BH305" s="343"/>
      <c r="BI305" s="9"/>
    </row>
    <row r="306" spans="3:61">
      <c r="C306" s="232"/>
      <c r="F306" s="294"/>
      <c r="G306" s="279" t="s">
        <v>309</v>
      </c>
      <c r="H306" s="290"/>
      <c r="I306" s="291"/>
      <c r="J306" s="292"/>
      <c r="K306" s="292"/>
      <c r="L306" s="292"/>
      <c r="M306" s="292"/>
      <c r="N306" s="292"/>
      <c r="O306" s="296"/>
      <c r="Q306" s="294"/>
      <c r="R306" s="279" t="s">
        <v>309</v>
      </c>
      <c r="S306" s="290"/>
      <c r="T306" s="291"/>
      <c r="U306" s="292"/>
      <c r="V306" s="292"/>
      <c r="W306" s="292"/>
      <c r="X306" s="292"/>
      <c r="Y306" s="292"/>
      <c r="Z306" s="296"/>
      <c r="AB306" s="294"/>
      <c r="AC306" s="279" t="s">
        <v>309</v>
      </c>
      <c r="AD306" s="290"/>
      <c r="AE306" s="291"/>
      <c r="AF306" s="292"/>
      <c r="AG306" s="292"/>
      <c r="AH306" s="292"/>
      <c r="AI306" s="292"/>
      <c r="AJ306" s="292"/>
      <c r="AK306" s="296"/>
      <c r="AM306" s="314" t="s">
        <v>92</v>
      </c>
      <c r="AN306" s="314" t="s">
        <v>69</v>
      </c>
      <c r="AO306" s="326" t="s">
        <v>83</v>
      </c>
      <c r="AP306" s="322"/>
      <c r="AQ306" s="323"/>
      <c r="AR306" s="324"/>
      <c r="AS306" s="324"/>
      <c r="AT306" s="324"/>
      <c r="AU306" s="324"/>
      <c r="AV306" s="324"/>
      <c r="AW306" s="325"/>
      <c r="AY306" s="43" t="s">
        <v>69</v>
      </c>
      <c r="AZ306" s="190" t="s">
        <v>83</v>
      </c>
      <c r="BA306" s="76"/>
      <c r="BB306" s="339"/>
      <c r="BC306" s="340"/>
      <c r="BD306" s="340"/>
      <c r="BE306" s="340"/>
      <c r="BF306" s="340"/>
      <c r="BG306" s="340"/>
      <c r="BH306" s="341"/>
      <c r="BI306" s="9"/>
    </row>
    <row r="307" spans="3:61">
      <c r="C307" s="232"/>
      <c r="F307" s="294"/>
      <c r="G307" s="279" t="s">
        <v>310</v>
      </c>
      <c r="H307" s="290"/>
      <c r="I307" s="291"/>
      <c r="J307" s="292"/>
      <c r="K307" s="292"/>
      <c r="L307" s="292"/>
      <c r="M307" s="295"/>
      <c r="N307" s="295"/>
      <c r="O307" s="296"/>
      <c r="Q307" s="294"/>
      <c r="R307" s="279" t="s">
        <v>310</v>
      </c>
      <c r="S307" s="290"/>
      <c r="T307" s="291"/>
      <c r="U307" s="292"/>
      <c r="V307" s="292"/>
      <c r="W307" s="292"/>
      <c r="X307" s="295"/>
      <c r="Y307" s="295"/>
      <c r="Z307" s="296"/>
      <c r="AB307" s="294"/>
      <c r="AC307" s="279" t="s">
        <v>310</v>
      </c>
      <c r="AD307" s="290"/>
      <c r="AE307" s="291"/>
      <c r="AF307" s="292"/>
      <c r="AG307" s="292"/>
      <c r="AH307" s="292"/>
      <c r="AI307" s="295"/>
      <c r="AJ307" s="295"/>
      <c r="AK307" s="296"/>
      <c r="AM307" s="314" t="s">
        <v>92</v>
      </c>
      <c r="AN307" s="314" t="s">
        <v>69</v>
      </c>
      <c r="AO307" s="326" t="s">
        <v>82</v>
      </c>
      <c r="AP307" s="322"/>
      <c r="AQ307" s="323"/>
      <c r="AR307" s="324"/>
      <c r="AS307" s="324"/>
      <c r="AT307" s="324"/>
      <c r="AU307" s="324"/>
      <c r="AV307" s="324"/>
      <c r="AW307" s="328"/>
      <c r="AY307" s="43" t="s">
        <v>69</v>
      </c>
      <c r="AZ307" s="190" t="s">
        <v>82</v>
      </c>
      <c r="BA307" s="76"/>
      <c r="BB307" s="339"/>
      <c r="BC307" s="340"/>
      <c r="BD307" s="340"/>
      <c r="BE307" s="340"/>
      <c r="BF307" s="340"/>
      <c r="BG307" s="340"/>
      <c r="BH307" s="343"/>
      <c r="BI307" s="9"/>
    </row>
    <row r="308" spans="3:61">
      <c r="C308" s="232"/>
      <c r="F308" s="294"/>
      <c r="G308" s="279" t="s">
        <v>311</v>
      </c>
      <c r="H308" s="290"/>
      <c r="I308" s="291"/>
      <c r="J308" s="292"/>
      <c r="K308" s="292"/>
      <c r="L308" s="292"/>
      <c r="M308" s="292"/>
      <c r="N308" s="295"/>
      <c r="O308" s="296"/>
      <c r="Q308" s="294"/>
      <c r="R308" s="279" t="s">
        <v>311</v>
      </c>
      <c r="S308" s="290"/>
      <c r="T308" s="291"/>
      <c r="U308" s="292"/>
      <c r="V308" s="292"/>
      <c r="W308" s="292"/>
      <c r="X308" s="292"/>
      <c r="Y308" s="295"/>
      <c r="Z308" s="296"/>
      <c r="AB308" s="294"/>
      <c r="AC308" s="279" t="s">
        <v>311</v>
      </c>
      <c r="AD308" s="290"/>
      <c r="AE308" s="291"/>
      <c r="AF308" s="292"/>
      <c r="AG308" s="292"/>
      <c r="AH308" s="292"/>
      <c r="AI308" s="292"/>
      <c r="AJ308" s="295"/>
      <c r="AK308" s="296"/>
      <c r="AM308" s="314" t="s">
        <v>92</v>
      </c>
      <c r="AN308" s="314" t="s">
        <v>69</v>
      </c>
      <c r="AO308" s="326" t="s">
        <v>81</v>
      </c>
      <c r="AP308" s="322"/>
      <c r="AQ308" s="323"/>
      <c r="AR308" s="324"/>
      <c r="AS308" s="324"/>
      <c r="AT308" s="324"/>
      <c r="AU308" s="324"/>
      <c r="AV308" s="324"/>
      <c r="AW308" s="328"/>
      <c r="AY308" s="43" t="s">
        <v>69</v>
      </c>
      <c r="AZ308" s="190" t="s">
        <v>81</v>
      </c>
      <c r="BA308" s="76"/>
      <c r="BB308" s="339"/>
      <c r="BC308" s="340"/>
      <c r="BD308" s="340"/>
      <c r="BE308" s="340"/>
      <c r="BF308" s="340"/>
      <c r="BG308" s="340"/>
      <c r="BH308" s="343"/>
      <c r="BI308" s="9"/>
    </row>
    <row r="309" spans="3:61">
      <c r="C309" s="232"/>
      <c r="F309" s="294"/>
      <c r="G309" s="279" t="s">
        <v>312</v>
      </c>
      <c r="H309" s="290"/>
      <c r="I309" s="291"/>
      <c r="J309" s="292"/>
      <c r="K309" s="292"/>
      <c r="L309" s="292"/>
      <c r="M309" s="292"/>
      <c r="N309" s="295"/>
      <c r="O309" s="296"/>
      <c r="Q309" s="294"/>
      <c r="R309" s="279" t="s">
        <v>312</v>
      </c>
      <c r="S309" s="290"/>
      <c r="T309" s="291"/>
      <c r="U309" s="292"/>
      <c r="V309" s="292"/>
      <c r="W309" s="292"/>
      <c r="X309" s="292"/>
      <c r="Y309" s="295"/>
      <c r="Z309" s="296"/>
      <c r="AB309" s="294"/>
      <c r="AC309" s="279" t="s">
        <v>312</v>
      </c>
      <c r="AD309" s="290"/>
      <c r="AE309" s="291"/>
      <c r="AF309" s="292"/>
      <c r="AG309" s="292"/>
      <c r="AH309" s="292"/>
      <c r="AI309" s="292"/>
      <c r="AJ309" s="295"/>
      <c r="AK309" s="296"/>
      <c r="AM309" s="314" t="s">
        <v>92</v>
      </c>
      <c r="AN309" s="314" t="s">
        <v>69</v>
      </c>
      <c r="AO309" s="326" t="s">
        <v>80</v>
      </c>
      <c r="AP309" s="322"/>
      <c r="AQ309" s="323"/>
      <c r="AR309" s="324"/>
      <c r="AS309" s="324"/>
      <c r="AT309" s="324"/>
      <c r="AU309" s="324"/>
      <c r="AV309" s="324"/>
      <c r="AW309" s="328"/>
      <c r="AY309" s="43" t="s">
        <v>69</v>
      </c>
      <c r="AZ309" s="190" t="s">
        <v>80</v>
      </c>
      <c r="BA309" s="76"/>
      <c r="BB309" s="339"/>
      <c r="BC309" s="340"/>
      <c r="BD309" s="340"/>
      <c r="BE309" s="340"/>
      <c r="BF309" s="340"/>
      <c r="BG309" s="340"/>
      <c r="BH309" s="343"/>
      <c r="BI309" s="9"/>
    </row>
    <row r="310" spans="3:61">
      <c r="C310" s="232"/>
      <c r="F310" s="294"/>
      <c r="G310" s="279" t="s">
        <v>313</v>
      </c>
      <c r="H310" s="290"/>
      <c r="I310" s="291"/>
      <c r="J310" s="292"/>
      <c r="K310" s="292"/>
      <c r="L310" s="292"/>
      <c r="M310" s="295"/>
      <c r="N310" s="292"/>
      <c r="O310" s="296"/>
      <c r="Q310" s="294"/>
      <c r="R310" s="279" t="s">
        <v>313</v>
      </c>
      <c r="S310" s="290"/>
      <c r="T310" s="291"/>
      <c r="U310" s="292"/>
      <c r="V310" s="292"/>
      <c r="W310" s="292"/>
      <c r="X310" s="295"/>
      <c r="Y310" s="292"/>
      <c r="Z310" s="296"/>
      <c r="AB310" s="294"/>
      <c r="AC310" s="279" t="s">
        <v>313</v>
      </c>
      <c r="AD310" s="290"/>
      <c r="AE310" s="291"/>
      <c r="AF310" s="292"/>
      <c r="AG310" s="292"/>
      <c r="AH310" s="292"/>
      <c r="AI310" s="295"/>
      <c r="AJ310" s="292"/>
      <c r="AK310" s="296"/>
      <c r="AM310" s="314" t="s">
        <v>92</v>
      </c>
      <c r="AN310" s="314" t="s">
        <v>69</v>
      </c>
      <c r="AO310" s="326" t="s">
        <v>79</v>
      </c>
      <c r="AP310" s="322"/>
      <c r="AQ310" s="323"/>
      <c r="AR310" s="324"/>
      <c r="AS310" s="324"/>
      <c r="AT310" s="324"/>
      <c r="AU310" s="324"/>
      <c r="AV310" s="324"/>
      <c r="AW310" s="328"/>
      <c r="AY310" s="43" t="s">
        <v>69</v>
      </c>
      <c r="AZ310" s="190" t="s">
        <v>79</v>
      </c>
      <c r="BA310" s="76"/>
      <c r="BB310" s="339"/>
      <c r="BC310" s="340"/>
      <c r="BD310" s="340"/>
      <c r="BE310" s="340"/>
      <c r="BF310" s="340"/>
      <c r="BG310" s="340"/>
      <c r="BH310" s="343"/>
      <c r="BI310" s="9"/>
    </row>
    <row r="311" spans="3:61">
      <c r="C311" s="232"/>
      <c r="F311" s="297"/>
      <c r="G311" s="280" t="s">
        <v>258</v>
      </c>
      <c r="H311" s="298"/>
      <c r="I311" s="299"/>
      <c r="J311" s="67"/>
      <c r="K311" s="67"/>
      <c r="L311" s="67"/>
      <c r="M311" s="67"/>
      <c r="N311" s="68"/>
      <c r="O311" s="300"/>
      <c r="Q311" s="297"/>
      <c r="R311" s="280" t="s">
        <v>258</v>
      </c>
      <c r="S311" s="298"/>
      <c r="T311" s="299"/>
      <c r="U311" s="67"/>
      <c r="V311" s="67"/>
      <c r="W311" s="67"/>
      <c r="X311" s="67"/>
      <c r="Y311" s="68"/>
      <c r="Z311" s="300"/>
      <c r="AB311" s="297"/>
      <c r="AC311" s="280" t="s">
        <v>258</v>
      </c>
      <c r="AD311" s="298"/>
      <c r="AE311" s="299"/>
      <c r="AF311" s="67"/>
      <c r="AG311" s="67"/>
      <c r="AH311" s="67"/>
      <c r="AI311" s="67"/>
      <c r="AJ311" s="68"/>
      <c r="AK311" s="300"/>
      <c r="AM311" s="314" t="s">
        <v>92</v>
      </c>
      <c r="AN311" s="314" t="s">
        <v>69</v>
      </c>
      <c r="AO311" s="326" t="s">
        <v>78</v>
      </c>
      <c r="AP311" s="322"/>
      <c r="AQ311" s="323"/>
      <c r="AR311" s="324"/>
      <c r="AS311" s="324"/>
      <c r="AT311" s="324"/>
      <c r="AU311" s="327"/>
      <c r="AV311" s="327"/>
      <c r="AW311" s="328"/>
      <c r="AY311" s="43" t="s">
        <v>69</v>
      </c>
      <c r="AZ311" s="190" t="s">
        <v>78</v>
      </c>
      <c r="BA311" s="76"/>
      <c r="BB311" s="339"/>
      <c r="BC311" s="340"/>
      <c r="BD311" s="340"/>
      <c r="BE311" s="340"/>
      <c r="BF311" s="342"/>
      <c r="BG311" s="342"/>
      <c r="BH311" s="343"/>
      <c r="BI311" s="9"/>
    </row>
    <row r="312" spans="3:61">
      <c r="C312" s="232"/>
      <c r="F312" s="283" t="s">
        <v>38</v>
      </c>
      <c r="G312" s="278" t="s">
        <v>325</v>
      </c>
      <c r="H312" s="290"/>
      <c r="I312" s="291"/>
      <c r="J312" s="292"/>
      <c r="K312" s="292"/>
      <c r="L312" s="292"/>
      <c r="M312" s="292"/>
      <c r="N312" s="292"/>
      <c r="O312" s="286"/>
      <c r="Q312" s="283" t="s">
        <v>38</v>
      </c>
      <c r="R312" s="278" t="s">
        <v>325</v>
      </c>
      <c r="S312" s="290"/>
      <c r="T312" s="291"/>
      <c r="U312" s="292"/>
      <c r="V312" s="292"/>
      <c r="W312" s="292"/>
      <c r="X312" s="292"/>
      <c r="Y312" s="292"/>
      <c r="Z312" s="286"/>
      <c r="AB312" s="278" t="s">
        <v>38</v>
      </c>
      <c r="AC312" s="278" t="s">
        <v>325</v>
      </c>
      <c r="AD312" s="292"/>
      <c r="AE312" s="432"/>
      <c r="AF312" s="433"/>
      <c r="AG312" s="433"/>
      <c r="AH312" s="433"/>
      <c r="AI312" s="433"/>
      <c r="AJ312" s="433"/>
      <c r="AK312" s="333"/>
      <c r="AM312" s="314" t="s">
        <v>92</v>
      </c>
      <c r="AN312" s="314" t="s">
        <v>69</v>
      </c>
      <c r="AO312" s="326" t="s">
        <v>77</v>
      </c>
      <c r="AP312" s="322"/>
      <c r="AQ312" s="323"/>
      <c r="AR312" s="324"/>
      <c r="AS312" s="324"/>
      <c r="AT312" s="324"/>
      <c r="AU312" s="324"/>
      <c r="AV312" s="327"/>
      <c r="AW312" s="328"/>
      <c r="AY312" s="43" t="s">
        <v>69</v>
      </c>
      <c r="AZ312" s="190" t="s">
        <v>77</v>
      </c>
      <c r="BA312" s="76"/>
      <c r="BB312" s="339"/>
      <c r="BC312" s="340"/>
      <c r="BD312" s="340"/>
      <c r="BE312" s="340"/>
      <c r="BF312" s="340"/>
      <c r="BG312" s="342"/>
      <c r="BH312" s="343"/>
      <c r="BI312" s="9"/>
    </row>
    <row r="313" spans="3:61">
      <c r="C313" s="232"/>
      <c r="F313" s="294"/>
      <c r="G313" s="279" t="s">
        <v>302</v>
      </c>
      <c r="H313" s="301"/>
      <c r="I313" s="302"/>
      <c r="J313" s="62"/>
      <c r="K313" s="62"/>
      <c r="L313" s="62"/>
      <c r="M313" s="62"/>
      <c r="N313" s="62"/>
      <c r="O313" s="286"/>
      <c r="Q313" s="294"/>
      <c r="R313" s="279" t="s">
        <v>302</v>
      </c>
      <c r="S313" s="301"/>
      <c r="T313" s="302"/>
      <c r="U313" s="62"/>
      <c r="V313" s="62"/>
      <c r="W313" s="62"/>
      <c r="X313" s="62"/>
      <c r="Y313" s="62"/>
      <c r="Z313" s="286"/>
      <c r="AB313" s="226"/>
      <c r="AC313" s="226"/>
      <c r="AD313" s="62"/>
      <c r="AE313" s="302"/>
      <c r="AF313" s="62"/>
      <c r="AG313" s="62"/>
      <c r="AH313" s="62"/>
      <c r="AI313" s="62"/>
      <c r="AJ313" s="62"/>
      <c r="AK313" s="286"/>
      <c r="AM313" s="314" t="s">
        <v>92</v>
      </c>
      <c r="AN313" s="314" t="s">
        <v>69</v>
      </c>
      <c r="AO313" s="326" t="s">
        <v>76</v>
      </c>
      <c r="AP313" s="322"/>
      <c r="AQ313" s="323"/>
      <c r="AR313" s="324"/>
      <c r="AS313" s="324"/>
      <c r="AT313" s="324"/>
      <c r="AU313" s="324"/>
      <c r="AV313" s="327"/>
      <c r="AW313" s="328"/>
      <c r="AY313" s="43" t="s">
        <v>69</v>
      </c>
      <c r="AZ313" s="190" t="s">
        <v>76</v>
      </c>
      <c r="BA313" s="76"/>
      <c r="BB313" s="339"/>
      <c r="BC313" s="340"/>
      <c r="BD313" s="340"/>
      <c r="BE313" s="340"/>
      <c r="BF313" s="340"/>
      <c r="BG313" s="342"/>
      <c r="BH313" s="343"/>
      <c r="BI313" s="9"/>
    </row>
    <row r="314" spans="3:61">
      <c r="C314" s="232"/>
      <c r="F314" s="294"/>
      <c r="G314" s="279" t="s">
        <v>303</v>
      </c>
      <c r="H314" s="301"/>
      <c r="I314" s="302"/>
      <c r="J314" s="62"/>
      <c r="K314" s="62"/>
      <c r="L314" s="62"/>
      <c r="M314" s="62"/>
      <c r="N314" s="62"/>
      <c r="O314" s="286"/>
      <c r="Q314" s="294"/>
      <c r="R314" s="279" t="s">
        <v>303</v>
      </c>
      <c r="S314" s="301"/>
      <c r="T314" s="302"/>
      <c r="U314" s="62"/>
      <c r="V314" s="62"/>
      <c r="W314" s="62"/>
      <c r="X314" s="62"/>
      <c r="Y314" s="62"/>
      <c r="Z314" s="286"/>
      <c r="AB314" s="279"/>
      <c r="AC314" s="279" t="s">
        <v>302</v>
      </c>
      <c r="AD314" s="62"/>
      <c r="AE314" s="302"/>
      <c r="AF314" s="62"/>
      <c r="AG314" s="62"/>
      <c r="AH314" s="62"/>
      <c r="AI314" s="62"/>
      <c r="AJ314" s="62"/>
      <c r="AK314" s="286"/>
      <c r="AM314" s="314" t="s">
        <v>92</v>
      </c>
      <c r="AN314" s="314" t="s">
        <v>69</v>
      </c>
      <c r="AO314" s="326" t="s">
        <v>75</v>
      </c>
      <c r="AP314" s="322"/>
      <c r="AQ314" s="323"/>
      <c r="AR314" s="324"/>
      <c r="AS314" s="324"/>
      <c r="AT314" s="324"/>
      <c r="AU314" s="327"/>
      <c r="AV314" s="521"/>
      <c r="AW314" s="328"/>
      <c r="AY314" s="43" t="s">
        <v>69</v>
      </c>
      <c r="AZ314" s="190" t="s">
        <v>75</v>
      </c>
      <c r="BA314" s="76"/>
      <c r="BB314" s="339"/>
      <c r="BC314" s="340"/>
      <c r="BD314" s="340"/>
      <c r="BE314" s="340"/>
      <c r="BF314" s="342"/>
      <c r="BG314" s="340"/>
      <c r="BH314" s="343"/>
      <c r="BI314" s="9"/>
    </row>
    <row r="315" spans="3:61">
      <c r="C315" s="232"/>
      <c r="F315" s="294"/>
      <c r="G315" s="279" t="s">
        <v>304</v>
      </c>
      <c r="H315" s="284"/>
      <c r="I315" s="302"/>
      <c r="J315" s="62"/>
      <c r="K315" s="62"/>
      <c r="L315" s="62"/>
      <c r="M315" s="62"/>
      <c r="N315" s="62"/>
      <c r="O315" s="286"/>
      <c r="Q315" s="294"/>
      <c r="R315" s="279" t="s">
        <v>304</v>
      </c>
      <c r="S315" s="301"/>
      <c r="T315" s="302"/>
      <c r="U315" s="62"/>
      <c r="V315" s="62"/>
      <c r="W315" s="62"/>
      <c r="X315" s="62"/>
      <c r="Y315" s="62"/>
      <c r="Z315" s="286"/>
      <c r="AB315" s="279"/>
      <c r="AC315" s="279" t="s">
        <v>303</v>
      </c>
      <c r="AD315" s="62"/>
      <c r="AE315" s="302"/>
      <c r="AF315" s="62"/>
      <c r="AG315" s="62"/>
      <c r="AH315" s="62"/>
      <c r="AI315" s="62"/>
      <c r="AJ315" s="62"/>
      <c r="AK315" s="286"/>
      <c r="AM315" s="314" t="s">
        <v>92</v>
      </c>
      <c r="AN315" s="314" t="s">
        <v>69</v>
      </c>
      <c r="AO315" s="326" t="s">
        <v>74</v>
      </c>
      <c r="AP315" s="322"/>
      <c r="AQ315" s="323"/>
      <c r="AR315" s="324"/>
      <c r="AS315" s="324"/>
      <c r="AT315" s="324"/>
      <c r="AU315" s="324"/>
      <c r="AV315" s="327"/>
      <c r="AW315" s="328"/>
      <c r="AY315" s="43" t="s">
        <v>69</v>
      </c>
      <c r="AZ315" s="190" t="s">
        <v>74</v>
      </c>
      <c r="BA315" s="76"/>
      <c r="BB315" s="339"/>
      <c r="BC315" s="340"/>
      <c r="BD315" s="340"/>
      <c r="BE315" s="340"/>
      <c r="BF315" s="340"/>
      <c r="BG315" s="342"/>
      <c r="BH315" s="343"/>
      <c r="BI315" s="9"/>
    </row>
    <row r="316" spans="3:61">
      <c r="C316" s="232"/>
      <c r="F316" s="294"/>
      <c r="G316" s="279" t="s">
        <v>305</v>
      </c>
      <c r="H316" s="301"/>
      <c r="I316" s="302"/>
      <c r="J316" s="62"/>
      <c r="K316" s="62"/>
      <c r="L316" s="62"/>
      <c r="M316" s="62"/>
      <c r="N316" s="62"/>
      <c r="O316" s="286"/>
      <c r="Q316" s="294"/>
      <c r="R316" s="279" t="s">
        <v>305</v>
      </c>
      <c r="S316" s="301"/>
      <c r="T316" s="302"/>
      <c r="U316" s="62"/>
      <c r="V316" s="62"/>
      <c r="W316" s="62"/>
      <c r="X316" s="62"/>
      <c r="Y316" s="62"/>
      <c r="Z316" s="286"/>
      <c r="AB316" s="279"/>
      <c r="AC316" s="279" t="s">
        <v>304</v>
      </c>
      <c r="AD316" s="62"/>
      <c r="AE316" s="302"/>
      <c r="AF316" s="62"/>
      <c r="AG316" s="62"/>
      <c r="AH316" s="62"/>
      <c r="AI316" s="62"/>
      <c r="AJ316" s="62"/>
      <c r="AK316" s="286"/>
      <c r="AM316" s="314" t="s">
        <v>92</v>
      </c>
      <c r="AN316" s="314" t="s">
        <v>69</v>
      </c>
      <c r="AO316" s="326" t="s">
        <v>73</v>
      </c>
      <c r="AP316" s="319"/>
      <c r="AQ316" s="316"/>
      <c r="AR316" s="56"/>
      <c r="AS316" s="56"/>
      <c r="AT316" s="56"/>
      <c r="AU316" s="56"/>
      <c r="AV316" s="56"/>
      <c r="AW316" s="239"/>
      <c r="AY316" s="43" t="s">
        <v>69</v>
      </c>
      <c r="AZ316" s="190" t="s">
        <v>73</v>
      </c>
      <c r="BA316" s="74"/>
      <c r="BB316" s="337"/>
      <c r="BC316" s="53"/>
      <c r="BD316" s="53"/>
      <c r="BE316" s="53"/>
      <c r="BF316" s="53"/>
      <c r="BG316" s="53"/>
      <c r="BH316" s="246"/>
      <c r="BI316" s="9"/>
    </row>
    <row r="317" spans="3:61">
      <c r="C317" s="232"/>
      <c r="F317" s="294"/>
      <c r="G317" s="279" t="s">
        <v>306</v>
      </c>
      <c r="H317" s="301"/>
      <c r="I317" s="302"/>
      <c r="J317" s="62"/>
      <c r="K317" s="62"/>
      <c r="L317" s="62"/>
      <c r="M317" s="62"/>
      <c r="N317" s="62"/>
      <c r="O317" s="286"/>
      <c r="Q317" s="294"/>
      <c r="R317" s="279" t="s">
        <v>306</v>
      </c>
      <c r="S317" s="301"/>
      <c r="T317" s="302"/>
      <c r="U317" s="62"/>
      <c r="V317" s="62"/>
      <c r="W317" s="62"/>
      <c r="X317" s="62"/>
      <c r="Y317" s="62"/>
      <c r="Z317" s="286"/>
      <c r="AB317" s="279"/>
      <c r="AC317" s="279" t="s">
        <v>305</v>
      </c>
      <c r="AD317" s="62"/>
      <c r="AE317" s="302"/>
      <c r="AF317" s="62"/>
      <c r="AG317" s="62"/>
      <c r="AH317" s="62"/>
      <c r="AI317" s="62"/>
      <c r="AJ317" s="62"/>
      <c r="AK317" s="286"/>
      <c r="AM317" s="317" t="s">
        <v>92</v>
      </c>
      <c r="AN317" s="317" t="s">
        <v>69</v>
      </c>
      <c r="AO317" s="329" t="s">
        <v>72</v>
      </c>
      <c r="AP317" s="320"/>
      <c r="AQ317" s="241"/>
      <c r="AR317" s="54"/>
      <c r="AS317" s="54"/>
      <c r="AT317" s="54"/>
      <c r="AU317" s="54"/>
      <c r="AV317" s="54"/>
      <c r="AW317" s="240"/>
      <c r="AY317" s="44" t="s">
        <v>69</v>
      </c>
      <c r="AZ317" s="192" t="s">
        <v>72</v>
      </c>
      <c r="BA317" s="75"/>
      <c r="BB317" s="338"/>
      <c r="BC317" s="55"/>
      <c r="BD317" s="55"/>
      <c r="BE317" s="55"/>
      <c r="BF317" s="55"/>
      <c r="BG317" s="55"/>
      <c r="BH317" s="247"/>
      <c r="BI317" s="9"/>
    </row>
    <row r="318" spans="3:61">
      <c r="C318" s="232"/>
      <c r="F318" s="294"/>
      <c r="G318" s="279" t="s">
        <v>307</v>
      </c>
      <c r="H318" s="301"/>
      <c r="I318" s="302"/>
      <c r="J318" s="62"/>
      <c r="K318" s="62"/>
      <c r="L318" s="62"/>
      <c r="M318" s="62"/>
      <c r="N318" s="62"/>
      <c r="O318" s="286"/>
      <c r="Q318" s="294"/>
      <c r="R318" s="279" t="s">
        <v>307</v>
      </c>
      <c r="S318" s="301"/>
      <c r="T318" s="302"/>
      <c r="U318" s="62"/>
      <c r="V318" s="62"/>
      <c r="W318" s="62"/>
      <c r="X318" s="62"/>
      <c r="Y318" s="62"/>
      <c r="Z318" s="286"/>
      <c r="AB318" s="279"/>
      <c r="AC318" s="279" t="s">
        <v>306</v>
      </c>
      <c r="AD318" s="62"/>
      <c r="AE318" s="302"/>
      <c r="AF318" s="62"/>
      <c r="AG318" s="62"/>
      <c r="AH318" s="62"/>
      <c r="AI318" s="62"/>
      <c r="AJ318" s="62"/>
      <c r="AK318" s="286"/>
      <c r="AM318" s="308" t="s">
        <v>92</v>
      </c>
      <c r="AN318" s="314" t="s">
        <v>68</v>
      </c>
      <c r="AO318" s="321" t="s">
        <v>50</v>
      </c>
      <c r="AP318" s="322"/>
      <c r="AQ318" s="323"/>
      <c r="AR318" s="324"/>
      <c r="AS318" s="324"/>
      <c r="AT318" s="324"/>
      <c r="AU318" s="521"/>
      <c r="AV318" s="521"/>
      <c r="AW318" s="239"/>
      <c r="AY318" s="43" t="s">
        <v>68</v>
      </c>
      <c r="AZ318" s="189" t="s">
        <v>50</v>
      </c>
      <c r="BA318" s="76"/>
      <c r="BB318" s="339"/>
      <c r="BC318" s="340"/>
      <c r="BD318" s="340"/>
      <c r="BE318" s="340"/>
      <c r="BF318" s="340"/>
      <c r="BG318" s="340"/>
      <c r="BH318" s="246"/>
    </row>
    <row r="319" spans="3:61">
      <c r="C319" s="232"/>
      <c r="F319" s="294"/>
      <c r="G319" s="279" t="s">
        <v>308</v>
      </c>
      <c r="H319" s="301"/>
      <c r="I319" s="302"/>
      <c r="J319" s="62"/>
      <c r="K319" s="62"/>
      <c r="L319" s="62"/>
      <c r="M319" s="62"/>
      <c r="N319" s="62"/>
      <c r="O319" s="286"/>
      <c r="Q319" s="294"/>
      <c r="R319" s="279" t="s">
        <v>308</v>
      </c>
      <c r="S319" s="301"/>
      <c r="T319" s="302"/>
      <c r="U319" s="62"/>
      <c r="V319" s="62"/>
      <c r="W319" s="62"/>
      <c r="X319" s="62"/>
      <c r="Y319" s="62"/>
      <c r="Z319" s="286"/>
      <c r="AB319" s="279"/>
      <c r="AC319" s="279" t="s">
        <v>307</v>
      </c>
      <c r="AD319" s="62"/>
      <c r="AE319" s="302"/>
      <c r="AF319" s="62"/>
      <c r="AG319" s="62"/>
      <c r="AH319" s="62"/>
      <c r="AI319" s="62"/>
      <c r="AJ319" s="62"/>
      <c r="AK319" s="286"/>
      <c r="AM319" s="314" t="s">
        <v>92</v>
      </c>
      <c r="AN319" s="314" t="s">
        <v>68</v>
      </c>
      <c r="AO319" s="326" t="s">
        <v>93</v>
      </c>
      <c r="AP319" s="319"/>
      <c r="AQ319" s="316"/>
      <c r="AR319" s="56"/>
      <c r="AS319" s="56"/>
      <c r="AT319" s="56"/>
      <c r="AU319" s="56"/>
      <c r="AV319" s="56"/>
      <c r="AW319" s="239"/>
      <c r="AY319" s="43" t="s">
        <v>68</v>
      </c>
      <c r="AZ319" s="190" t="s">
        <v>93</v>
      </c>
      <c r="BA319" s="74"/>
      <c r="BB319" s="337"/>
      <c r="BC319" s="53"/>
      <c r="BD319" s="53"/>
      <c r="BE319" s="53"/>
      <c r="BF319" s="53"/>
      <c r="BG319" s="53"/>
      <c r="BH319" s="246"/>
    </row>
    <row r="320" spans="3:61">
      <c r="C320" s="232"/>
      <c r="F320" s="294"/>
      <c r="G320" s="279" t="s">
        <v>309</v>
      </c>
      <c r="H320" s="301"/>
      <c r="I320" s="302"/>
      <c r="J320" s="62"/>
      <c r="K320" s="62"/>
      <c r="L320" s="62"/>
      <c r="M320" s="62"/>
      <c r="N320" s="62"/>
      <c r="O320" s="286"/>
      <c r="Q320" s="294"/>
      <c r="R320" s="279" t="s">
        <v>309</v>
      </c>
      <c r="S320" s="301"/>
      <c r="T320" s="302"/>
      <c r="U320" s="62"/>
      <c r="V320" s="62"/>
      <c r="W320" s="62"/>
      <c r="X320" s="62"/>
      <c r="Y320" s="62"/>
      <c r="Z320" s="286"/>
      <c r="AB320" s="279"/>
      <c r="AC320" s="279" t="s">
        <v>308</v>
      </c>
      <c r="AD320" s="62"/>
      <c r="AE320" s="302"/>
      <c r="AF320" s="62"/>
      <c r="AG320" s="62"/>
      <c r="AH320" s="62"/>
      <c r="AI320" s="62"/>
      <c r="AJ320" s="62"/>
      <c r="AK320" s="286"/>
      <c r="AM320" s="314" t="s">
        <v>92</v>
      </c>
      <c r="AN320" s="314" t="s">
        <v>68</v>
      </c>
      <c r="AO320" s="326" t="s">
        <v>85</v>
      </c>
      <c r="AP320" s="319"/>
      <c r="AQ320" s="316"/>
      <c r="AR320" s="56"/>
      <c r="AS320" s="56"/>
      <c r="AT320" s="56"/>
      <c r="AU320" s="56"/>
      <c r="AV320" s="56"/>
      <c r="AW320" s="239"/>
      <c r="AY320" s="43" t="s">
        <v>68</v>
      </c>
      <c r="AZ320" s="190" t="s">
        <v>85</v>
      </c>
      <c r="BA320" s="74"/>
      <c r="BB320" s="337"/>
      <c r="BC320" s="53"/>
      <c r="BD320" s="53"/>
      <c r="BE320" s="53"/>
      <c r="BF320" s="53"/>
      <c r="BG320" s="53"/>
      <c r="BH320" s="246"/>
    </row>
    <row r="321" spans="3:61">
      <c r="C321" s="232"/>
      <c r="F321" s="294"/>
      <c r="G321" s="279" t="s">
        <v>310</v>
      </c>
      <c r="H321" s="301"/>
      <c r="I321" s="302"/>
      <c r="J321" s="62"/>
      <c r="K321" s="62"/>
      <c r="L321" s="62"/>
      <c r="M321" s="62"/>
      <c r="N321" s="62"/>
      <c r="O321" s="286"/>
      <c r="Q321" s="294"/>
      <c r="R321" s="279" t="s">
        <v>310</v>
      </c>
      <c r="S321" s="301"/>
      <c r="T321" s="302"/>
      <c r="U321" s="62"/>
      <c r="V321" s="62"/>
      <c r="W321" s="62"/>
      <c r="X321" s="62"/>
      <c r="Y321" s="62"/>
      <c r="Z321" s="286"/>
      <c r="AB321" s="279"/>
      <c r="AC321" s="279" t="s">
        <v>309</v>
      </c>
      <c r="AD321" s="62"/>
      <c r="AE321" s="302"/>
      <c r="AF321" s="62"/>
      <c r="AG321" s="62"/>
      <c r="AH321" s="62"/>
      <c r="AI321" s="62"/>
      <c r="AJ321" s="62"/>
      <c r="AK321" s="286"/>
      <c r="AM321" s="314" t="s">
        <v>92</v>
      </c>
      <c r="AN321" s="314" t="s">
        <v>68</v>
      </c>
      <c r="AO321" s="326" t="s">
        <v>84</v>
      </c>
      <c r="AP321" s="319"/>
      <c r="AQ321" s="316"/>
      <c r="AR321" s="56"/>
      <c r="AS321" s="56"/>
      <c r="AT321" s="56"/>
      <c r="AU321" s="56"/>
      <c r="AV321" s="56"/>
      <c r="AW321" s="239"/>
      <c r="AY321" s="43" t="s">
        <v>68</v>
      </c>
      <c r="AZ321" s="190" t="s">
        <v>84</v>
      </c>
      <c r="BA321" s="74"/>
      <c r="BB321" s="337"/>
      <c r="BC321" s="53"/>
      <c r="BD321" s="53"/>
      <c r="BE321" s="53"/>
      <c r="BF321" s="53"/>
      <c r="BG321" s="53"/>
      <c r="BH321" s="246"/>
    </row>
    <row r="322" spans="3:61">
      <c r="C322" s="232"/>
      <c r="F322" s="294"/>
      <c r="G322" s="279" t="s">
        <v>311</v>
      </c>
      <c r="H322" s="301"/>
      <c r="I322" s="302"/>
      <c r="J322" s="62"/>
      <c r="K322" s="62"/>
      <c r="L322" s="62"/>
      <c r="M322" s="62"/>
      <c r="N322" s="62"/>
      <c r="O322" s="286"/>
      <c r="Q322" s="294"/>
      <c r="R322" s="279" t="s">
        <v>311</v>
      </c>
      <c r="S322" s="301"/>
      <c r="T322" s="302"/>
      <c r="U322" s="62"/>
      <c r="V322" s="62"/>
      <c r="W322" s="62"/>
      <c r="X322" s="62"/>
      <c r="Y322" s="62"/>
      <c r="Z322" s="286"/>
      <c r="AB322" s="279"/>
      <c r="AC322" s="279" t="s">
        <v>310</v>
      </c>
      <c r="AD322" s="62"/>
      <c r="AE322" s="302"/>
      <c r="AF322" s="62"/>
      <c r="AG322" s="62"/>
      <c r="AH322" s="62"/>
      <c r="AI322" s="62"/>
      <c r="AJ322" s="62"/>
      <c r="AK322" s="286"/>
      <c r="AM322" s="314" t="s">
        <v>92</v>
      </c>
      <c r="AN322" s="314" t="s">
        <v>68</v>
      </c>
      <c r="AO322" s="326" t="s">
        <v>83</v>
      </c>
      <c r="AP322" s="319"/>
      <c r="AQ322" s="316"/>
      <c r="AR322" s="56"/>
      <c r="AS322" s="56"/>
      <c r="AT322" s="56"/>
      <c r="AU322" s="56"/>
      <c r="AV322" s="56"/>
      <c r="AW322" s="239"/>
      <c r="AY322" s="43" t="s">
        <v>68</v>
      </c>
      <c r="AZ322" s="190" t="s">
        <v>83</v>
      </c>
      <c r="BA322" s="74"/>
      <c r="BB322" s="337"/>
      <c r="BC322" s="53"/>
      <c r="BD322" s="53"/>
      <c r="BE322" s="53"/>
      <c r="BF322" s="53"/>
      <c r="BG322" s="53"/>
      <c r="BH322" s="246"/>
    </row>
    <row r="323" spans="3:61">
      <c r="C323" s="232"/>
      <c r="F323" s="294"/>
      <c r="G323" s="279" t="s">
        <v>312</v>
      </c>
      <c r="H323" s="301"/>
      <c r="I323" s="302"/>
      <c r="J323" s="62"/>
      <c r="K323" s="62"/>
      <c r="L323" s="62"/>
      <c r="M323" s="62"/>
      <c r="N323" s="62"/>
      <c r="O323" s="286"/>
      <c r="Q323" s="294"/>
      <c r="R323" s="279" t="s">
        <v>312</v>
      </c>
      <c r="S323" s="301"/>
      <c r="T323" s="302"/>
      <c r="U323" s="62"/>
      <c r="V323" s="62"/>
      <c r="W323" s="62"/>
      <c r="X323" s="62"/>
      <c r="Y323" s="62"/>
      <c r="Z323" s="286"/>
      <c r="AB323" s="279"/>
      <c r="AC323" s="279" t="s">
        <v>311</v>
      </c>
      <c r="AD323" s="62"/>
      <c r="AE323" s="302"/>
      <c r="AF323" s="62"/>
      <c r="AG323" s="62"/>
      <c r="AH323" s="62"/>
      <c r="AI323" s="62"/>
      <c r="AJ323" s="62"/>
      <c r="AK323" s="286"/>
      <c r="AM323" s="314" t="s">
        <v>92</v>
      </c>
      <c r="AN323" s="314" t="s">
        <v>68</v>
      </c>
      <c r="AO323" s="326" t="s">
        <v>82</v>
      </c>
      <c r="AP323" s="319"/>
      <c r="AQ323" s="316"/>
      <c r="AR323" s="56"/>
      <c r="AS323" s="56"/>
      <c r="AT323" s="56"/>
      <c r="AU323" s="56"/>
      <c r="AV323" s="56"/>
      <c r="AW323" s="239"/>
      <c r="AY323" s="43" t="s">
        <v>68</v>
      </c>
      <c r="AZ323" s="190" t="s">
        <v>82</v>
      </c>
      <c r="BA323" s="74"/>
      <c r="BB323" s="337"/>
      <c r="BC323" s="53"/>
      <c r="BD323" s="53"/>
      <c r="BE323" s="53"/>
      <c r="BF323" s="53"/>
      <c r="BG323" s="53"/>
      <c r="BH323" s="246"/>
    </row>
    <row r="324" spans="3:61">
      <c r="C324" s="232"/>
      <c r="F324" s="294"/>
      <c r="G324" s="279" t="s">
        <v>313</v>
      </c>
      <c r="H324" s="301"/>
      <c r="I324" s="302"/>
      <c r="J324" s="62"/>
      <c r="K324" s="62"/>
      <c r="L324" s="62"/>
      <c r="M324" s="62"/>
      <c r="N324" s="62"/>
      <c r="O324" s="286"/>
      <c r="Q324" s="294"/>
      <c r="R324" s="279" t="s">
        <v>313</v>
      </c>
      <c r="S324" s="301"/>
      <c r="T324" s="302"/>
      <c r="U324" s="62"/>
      <c r="V324" s="62"/>
      <c r="W324" s="62"/>
      <c r="X324" s="62"/>
      <c r="Y324" s="62"/>
      <c r="Z324" s="286"/>
      <c r="AB324" s="279"/>
      <c r="AC324" s="279" t="s">
        <v>312</v>
      </c>
      <c r="AD324" s="62"/>
      <c r="AE324" s="302"/>
      <c r="AF324" s="62"/>
      <c r="AG324" s="62"/>
      <c r="AH324" s="62"/>
      <c r="AI324" s="62"/>
      <c r="AJ324" s="62"/>
      <c r="AK324" s="286"/>
      <c r="AM324" s="314" t="s">
        <v>92</v>
      </c>
      <c r="AN324" s="314" t="s">
        <v>68</v>
      </c>
      <c r="AO324" s="326" t="s">
        <v>81</v>
      </c>
      <c r="AP324" s="319"/>
      <c r="AQ324" s="316"/>
      <c r="AR324" s="56"/>
      <c r="AS324" s="56"/>
      <c r="AT324" s="56"/>
      <c r="AU324" s="56"/>
      <c r="AV324" s="56"/>
      <c r="AW324" s="239"/>
      <c r="AY324" s="43" t="s">
        <v>68</v>
      </c>
      <c r="AZ324" s="190" t="s">
        <v>81</v>
      </c>
      <c r="BA324" s="74"/>
      <c r="BB324" s="337"/>
      <c r="BC324" s="53"/>
      <c r="BD324" s="53"/>
      <c r="BE324" s="53"/>
      <c r="BF324" s="53"/>
      <c r="BG324" s="53"/>
      <c r="BH324" s="246"/>
    </row>
    <row r="325" spans="3:61">
      <c r="C325" s="232"/>
      <c r="F325" s="297"/>
      <c r="G325" s="280" t="s">
        <v>258</v>
      </c>
      <c r="H325" s="303"/>
      <c r="I325" s="304"/>
      <c r="J325" s="66"/>
      <c r="K325" s="66"/>
      <c r="L325" s="66"/>
      <c r="M325" s="66"/>
      <c r="N325" s="66"/>
      <c r="O325" s="289"/>
      <c r="Q325" s="297"/>
      <c r="R325" s="280" t="s">
        <v>258</v>
      </c>
      <c r="S325" s="303"/>
      <c r="T325" s="304"/>
      <c r="U325" s="66"/>
      <c r="V325" s="66"/>
      <c r="W325" s="66"/>
      <c r="X325" s="66"/>
      <c r="Y325" s="66"/>
      <c r="Z325" s="289"/>
      <c r="AB325" s="279"/>
      <c r="AC325" s="279" t="s">
        <v>313</v>
      </c>
      <c r="AD325" s="62"/>
      <c r="AE325" s="302"/>
      <c r="AF325" s="62"/>
      <c r="AG325" s="62"/>
      <c r="AH325" s="62"/>
      <c r="AI325" s="62"/>
      <c r="AJ325" s="62"/>
      <c r="AK325" s="286"/>
      <c r="AM325" s="314" t="s">
        <v>92</v>
      </c>
      <c r="AN325" s="314" t="s">
        <v>68</v>
      </c>
      <c r="AO325" s="326" t="s">
        <v>80</v>
      </c>
      <c r="AP325" s="319"/>
      <c r="AQ325" s="316"/>
      <c r="AR325" s="56"/>
      <c r="AS325" s="56"/>
      <c r="AT325" s="56"/>
      <c r="AU325" s="56"/>
      <c r="AV325" s="56"/>
      <c r="AW325" s="239"/>
      <c r="AY325" s="43" t="s">
        <v>68</v>
      </c>
      <c r="AZ325" s="190" t="s">
        <v>80</v>
      </c>
      <c r="BA325" s="74"/>
      <c r="BB325" s="337"/>
      <c r="BC325" s="53"/>
      <c r="BD325" s="53"/>
      <c r="BE325" s="53"/>
      <c r="BF325" s="53"/>
      <c r="BG325" s="53"/>
      <c r="BH325" s="246"/>
    </row>
    <row r="326" spans="3:61">
      <c r="C326" s="232"/>
      <c r="F326" s="283" t="s">
        <v>64</v>
      </c>
      <c r="G326" s="278" t="s">
        <v>325</v>
      </c>
      <c r="H326" s="284"/>
      <c r="I326" s="285"/>
      <c r="J326" s="61"/>
      <c r="K326" s="61"/>
      <c r="L326" s="61"/>
      <c r="M326" s="61"/>
      <c r="N326" s="61"/>
      <c r="O326" s="286"/>
      <c r="Q326" s="283" t="s">
        <v>64</v>
      </c>
      <c r="R326" s="278" t="s">
        <v>325</v>
      </c>
      <c r="S326" s="284"/>
      <c r="T326" s="285"/>
      <c r="U326" s="61"/>
      <c r="V326" s="61"/>
      <c r="W326" s="61"/>
      <c r="X326" s="61"/>
      <c r="Y326" s="62"/>
      <c r="Z326" s="286"/>
      <c r="AB326" s="280"/>
      <c r="AC326" s="280" t="s">
        <v>258</v>
      </c>
      <c r="AD326" s="66"/>
      <c r="AE326" s="70"/>
      <c r="AF326" s="66"/>
      <c r="AG326" s="66"/>
      <c r="AH326" s="66"/>
      <c r="AI326" s="66"/>
      <c r="AJ326" s="66"/>
      <c r="AK326" s="289"/>
      <c r="AM326" s="314" t="s">
        <v>92</v>
      </c>
      <c r="AN326" s="314" t="s">
        <v>68</v>
      </c>
      <c r="AO326" s="326" t="s">
        <v>79</v>
      </c>
      <c r="AP326" s="319"/>
      <c r="AQ326" s="316"/>
      <c r="AR326" s="56"/>
      <c r="AS326" s="56"/>
      <c r="AT326" s="56"/>
      <c r="AU326" s="56"/>
      <c r="AV326" s="56"/>
      <c r="AW326" s="239"/>
      <c r="AY326" s="43" t="s">
        <v>68</v>
      </c>
      <c r="AZ326" s="190" t="s">
        <v>79</v>
      </c>
      <c r="BA326" s="74"/>
      <c r="BB326" s="337"/>
      <c r="BC326" s="53"/>
      <c r="BD326" s="53"/>
      <c r="BE326" s="53"/>
      <c r="BF326" s="53"/>
      <c r="BG326" s="53"/>
      <c r="BH326" s="246"/>
    </row>
    <row r="327" spans="3:61">
      <c r="C327" s="232"/>
      <c r="F327" s="294"/>
      <c r="G327" s="279" t="s">
        <v>302</v>
      </c>
      <c r="H327" s="284"/>
      <c r="I327" s="285"/>
      <c r="J327" s="62"/>
      <c r="K327" s="62"/>
      <c r="L327" s="62"/>
      <c r="M327" s="62"/>
      <c r="N327" s="62"/>
      <c r="O327" s="286"/>
      <c r="Q327" s="294"/>
      <c r="R327" s="279" t="s">
        <v>302</v>
      </c>
      <c r="S327" s="284"/>
      <c r="T327" s="285"/>
      <c r="U327" s="62"/>
      <c r="V327" s="62"/>
      <c r="W327" s="62"/>
      <c r="X327" s="62"/>
      <c r="Y327" s="62"/>
      <c r="Z327" s="286"/>
      <c r="AB327" s="283" t="s">
        <v>64</v>
      </c>
      <c r="AC327" s="278" t="s">
        <v>325</v>
      </c>
      <c r="AD327" s="285"/>
      <c r="AE327" s="285"/>
      <c r="AF327" s="61"/>
      <c r="AG327" s="61"/>
      <c r="AH327" s="61"/>
      <c r="AI327" s="61"/>
      <c r="AJ327" s="62"/>
      <c r="AK327" s="286"/>
      <c r="AM327" s="314" t="s">
        <v>92</v>
      </c>
      <c r="AN327" s="314" t="s">
        <v>68</v>
      </c>
      <c r="AO327" s="326" t="s">
        <v>78</v>
      </c>
      <c r="AP327" s="319"/>
      <c r="AQ327" s="316"/>
      <c r="AR327" s="56"/>
      <c r="AS327" s="56"/>
      <c r="AT327" s="56"/>
      <c r="AU327" s="56"/>
      <c r="AV327" s="56"/>
      <c r="AW327" s="239"/>
      <c r="AY327" s="43" t="s">
        <v>68</v>
      </c>
      <c r="AZ327" s="190" t="s">
        <v>78</v>
      </c>
      <c r="BA327" s="74"/>
      <c r="BB327" s="337"/>
      <c r="BC327" s="53"/>
      <c r="BD327" s="53"/>
      <c r="BE327" s="53"/>
      <c r="BF327" s="53"/>
      <c r="BG327" s="53"/>
      <c r="BH327" s="246"/>
    </row>
    <row r="328" spans="3:61">
      <c r="C328" s="232"/>
      <c r="F328" s="294"/>
      <c r="G328" s="279" t="s">
        <v>303</v>
      </c>
      <c r="H328" s="284"/>
      <c r="I328" s="285"/>
      <c r="J328" s="61"/>
      <c r="K328" s="61"/>
      <c r="L328" s="61"/>
      <c r="M328" s="62"/>
      <c r="N328" s="62"/>
      <c r="O328" s="286"/>
      <c r="Q328" s="294"/>
      <c r="R328" s="279" t="s">
        <v>303</v>
      </c>
      <c r="S328" s="284"/>
      <c r="T328" s="285"/>
      <c r="U328" s="61"/>
      <c r="V328" s="61"/>
      <c r="W328" s="62"/>
      <c r="X328" s="62"/>
      <c r="Y328" s="62"/>
      <c r="Z328" s="286"/>
      <c r="AB328" s="294"/>
      <c r="AC328" s="279" t="s">
        <v>302</v>
      </c>
      <c r="AD328" s="285"/>
      <c r="AE328" s="285"/>
      <c r="AF328" s="62"/>
      <c r="AG328" s="62"/>
      <c r="AH328" s="62"/>
      <c r="AI328" s="62"/>
      <c r="AJ328" s="62"/>
      <c r="AK328" s="286"/>
      <c r="AM328" s="314" t="s">
        <v>92</v>
      </c>
      <c r="AN328" s="314" t="s">
        <v>68</v>
      </c>
      <c r="AO328" s="326" t="s">
        <v>77</v>
      </c>
      <c r="AP328" s="319"/>
      <c r="AQ328" s="316"/>
      <c r="AR328" s="56"/>
      <c r="AS328" s="56"/>
      <c r="AT328" s="56"/>
      <c r="AU328" s="56"/>
      <c r="AV328" s="56"/>
      <c r="AW328" s="239"/>
      <c r="AY328" s="43" t="s">
        <v>68</v>
      </c>
      <c r="AZ328" s="190" t="s">
        <v>77</v>
      </c>
      <c r="BA328" s="74"/>
      <c r="BB328" s="337"/>
      <c r="BC328" s="53"/>
      <c r="BD328" s="53"/>
      <c r="BE328" s="53"/>
      <c r="BF328" s="53"/>
      <c r="BG328" s="53"/>
      <c r="BH328" s="246"/>
    </row>
    <row r="329" spans="3:61">
      <c r="C329" s="232"/>
      <c r="F329" s="294"/>
      <c r="G329" s="279" t="s">
        <v>304</v>
      </c>
      <c r="H329" s="284"/>
      <c r="I329" s="285"/>
      <c r="J329" s="61"/>
      <c r="K329" s="61"/>
      <c r="L329" s="61"/>
      <c r="M329" s="62"/>
      <c r="N329" s="62"/>
      <c r="O329" s="286"/>
      <c r="Q329" s="294"/>
      <c r="R329" s="279" t="s">
        <v>304</v>
      </c>
      <c r="S329" s="284"/>
      <c r="T329" s="285"/>
      <c r="U329" s="61"/>
      <c r="V329" s="61"/>
      <c r="W329" s="61"/>
      <c r="X329" s="62"/>
      <c r="Y329" s="62"/>
      <c r="Z329" s="286"/>
      <c r="AB329" s="294"/>
      <c r="AC329" s="279" t="s">
        <v>303</v>
      </c>
      <c r="AD329" s="285"/>
      <c r="AE329" s="285"/>
      <c r="AF329" s="61"/>
      <c r="AG329" s="61"/>
      <c r="AH329" s="62"/>
      <c r="AI329" s="62"/>
      <c r="AJ329" s="62"/>
      <c r="AK329" s="286"/>
      <c r="AM329" s="314" t="s">
        <v>92</v>
      </c>
      <c r="AN329" s="314" t="s">
        <v>68</v>
      </c>
      <c r="AO329" s="326" t="s">
        <v>76</v>
      </c>
      <c r="AP329" s="319"/>
      <c r="AQ329" s="316"/>
      <c r="AR329" s="56"/>
      <c r="AS329" s="56"/>
      <c r="AT329" s="56"/>
      <c r="AU329" s="56"/>
      <c r="AV329" s="56"/>
      <c r="AW329" s="239"/>
      <c r="AY329" s="43" t="s">
        <v>68</v>
      </c>
      <c r="AZ329" s="190" t="s">
        <v>76</v>
      </c>
      <c r="BA329" s="74"/>
      <c r="BB329" s="337"/>
      <c r="BC329" s="53"/>
      <c r="BD329" s="53"/>
      <c r="BE329" s="53"/>
      <c r="BF329" s="53"/>
      <c r="BG329" s="53"/>
      <c r="BH329" s="246"/>
    </row>
    <row r="330" spans="3:61">
      <c r="C330" s="232"/>
      <c r="F330" s="294"/>
      <c r="G330" s="279" t="s">
        <v>305</v>
      </c>
      <c r="H330" s="284"/>
      <c r="I330" s="285"/>
      <c r="J330" s="61"/>
      <c r="K330" s="61"/>
      <c r="L330" s="61"/>
      <c r="M330" s="62"/>
      <c r="N330" s="62"/>
      <c r="O330" s="286"/>
      <c r="Q330" s="294"/>
      <c r="R330" s="279" t="s">
        <v>305</v>
      </c>
      <c r="S330" s="284"/>
      <c r="T330" s="285"/>
      <c r="U330" s="61"/>
      <c r="V330" s="61"/>
      <c r="W330" s="61"/>
      <c r="X330" s="62"/>
      <c r="Y330" s="62"/>
      <c r="Z330" s="286"/>
      <c r="AB330" s="294"/>
      <c r="AC330" s="279" t="s">
        <v>304</v>
      </c>
      <c r="AD330" s="285"/>
      <c r="AE330" s="285"/>
      <c r="AF330" s="61"/>
      <c r="AG330" s="61"/>
      <c r="AH330" s="61"/>
      <c r="AI330" s="62"/>
      <c r="AJ330" s="62"/>
      <c r="AK330" s="286"/>
      <c r="AM330" s="314" t="s">
        <v>92</v>
      </c>
      <c r="AN330" s="314" t="s">
        <v>68</v>
      </c>
      <c r="AO330" s="326" t="s">
        <v>75</v>
      </c>
      <c r="AP330" s="319"/>
      <c r="AQ330" s="316"/>
      <c r="AR330" s="56"/>
      <c r="AS330" s="56"/>
      <c r="AT330" s="56"/>
      <c r="AU330" s="56"/>
      <c r="AV330" s="56"/>
      <c r="AW330" s="239"/>
      <c r="AY330" s="43" t="s">
        <v>68</v>
      </c>
      <c r="AZ330" s="190" t="s">
        <v>75</v>
      </c>
      <c r="BA330" s="74"/>
      <c r="BB330" s="337"/>
      <c r="BC330" s="53"/>
      <c r="BD330" s="53"/>
      <c r="BE330" s="53"/>
      <c r="BF330" s="53"/>
      <c r="BG330" s="53"/>
      <c r="BH330" s="246"/>
    </row>
    <row r="331" spans="3:61">
      <c r="C331" s="232"/>
      <c r="F331" s="294"/>
      <c r="G331" s="279" t="s">
        <v>306</v>
      </c>
      <c r="H331" s="284"/>
      <c r="I331" s="285"/>
      <c r="J331" s="61"/>
      <c r="K331" s="61"/>
      <c r="L331" s="61"/>
      <c r="M331" s="62"/>
      <c r="N331" s="62"/>
      <c r="O331" s="286"/>
      <c r="Q331" s="294"/>
      <c r="R331" s="279" t="s">
        <v>306</v>
      </c>
      <c r="S331" s="284"/>
      <c r="T331" s="285"/>
      <c r="U331" s="61"/>
      <c r="V331" s="61"/>
      <c r="W331" s="61"/>
      <c r="X331" s="62"/>
      <c r="Y331" s="62"/>
      <c r="Z331" s="286"/>
      <c r="AB331" s="294"/>
      <c r="AC331" s="279" t="s">
        <v>305</v>
      </c>
      <c r="AD331" s="285"/>
      <c r="AE331" s="285"/>
      <c r="AF331" s="61"/>
      <c r="AG331" s="61"/>
      <c r="AH331" s="61"/>
      <c r="AI331" s="62"/>
      <c r="AJ331" s="62"/>
      <c r="AK331" s="286"/>
      <c r="AM331" s="314" t="s">
        <v>92</v>
      </c>
      <c r="AN331" s="314" t="s">
        <v>68</v>
      </c>
      <c r="AO331" s="326" t="s">
        <v>74</v>
      </c>
      <c r="AP331" s="319"/>
      <c r="AQ331" s="316"/>
      <c r="AR331" s="56"/>
      <c r="AS331" s="56"/>
      <c r="AT331" s="56"/>
      <c r="AU331" s="56"/>
      <c r="AV331" s="56"/>
      <c r="AW331" s="239"/>
      <c r="AY331" s="43" t="s">
        <v>68</v>
      </c>
      <c r="AZ331" s="190" t="s">
        <v>74</v>
      </c>
      <c r="BA331" s="74"/>
      <c r="BB331" s="337"/>
      <c r="BC331" s="53"/>
      <c r="BD331" s="53"/>
      <c r="BE331" s="53"/>
      <c r="BF331" s="53"/>
      <c r="BG331" s="53"/>
      <c r="BH331" s="246"/>
    </row>
    <row r="332" spans="3:61">
      <c r="C332" s="232"/>
      <c r="F332" s="294"/>
      <c r="G332" s="279" t="s">
        <v>307</v>
      </c>
      <c r="H332" s="284"/>
      <c r="I332" s="285"/>
      <c r="J332" s="61"/>
      <c r="K332" s="61"/>
      <c r="L332" s="61"/>
      <c r="M332" s="62"/>
      <c r="N332" s="62"/>
      <c r="O332" s="286"/>
      <c r="Q332" s="294"/>
      <c r="R332" s="279" t="s">
        <v>307</v>
      </c>
      <c r="S332" s="284"/>
      <c r="T332" s="285"/>
      <c r="U332" s="61"/>
      <c r="V332" s="61"/>
      <c r="W332" s="61"/>
      <c r="X332" s="62"/>
      <c r="Y332" s="62"/>
      <c r="Z332" s="286"/>
      <c r="AB332" s="294"/>
      <c r="AC332" s="279" t="s">
        <v>306</v>
      </c>
      <c r="AD332" s="285"/>
      <c r="AE332" s="285"/>
      <c r="AF332" s="61"/>
      <c r="AG332" s="61"/>
      <c r="AH332" s="61"/>
      <c r="AI332" s="62"/>
      <c r="AJ332" s="62"/>
      <c r="AK332" s="286"/>
      <c r="AM332" s="314" t="s">
        <v>92</v>
      </c>
      <c r="AN332" s="314" t="s">
        <v>68</v>
      </c>
      <c r="AO332" s="326" t="s">
        <v>73</v>
      </c>
      <c r="AP332" s="319"/>
      <c r="AQ332" s="316"/>
      <c r="AR332" s="56"/>
      <c r="AS332" s="56"/>
      <c r="AT332" s="56"/>
      <c r="AU332" s="56"/>
      <c r="AV332" s="56"/>
      <c r="AW332" s="239"/>
      <c r="AY332" s="43" t="s">
        <v>68</v>
      </c>
      <c r="AZ332" s="190" t="s">
        <v>73</v>
      </c>
      <c r="BA332" s="74"/>
      <c r="BB332" s="337"/>
      <c r="BC332" s="53"/>
      <c r="BD332" s="53"/>
      <c r="BE332" s="53"/>
      <c r="BF332" s="53"/>
      <c r="BG332" s="53"/>
      <c r="BH332" s="246"/>
    </row>
    <row r="333" spans="3:61">
      <c r="C333" s="232"/>
      <c r="F333" s="294"/>
      <c r="G333" s="279" t="s">
        <v>308</v>
      </c>
      <c r="H333" s="284"/>
      <c r="I333" s="285"/>
      <c r="J333" s="61"/>
      <c r="K333" s="61"/>
      <c r="L333" s="61"/>
      <c r="M333" s="62"/>
      <c r="N333" s="62"/>
      <c r="O333" s="286"/>
      <c r="Q333" s="294"/>
      <c r="R333" s="279" t="s">
        <v>308</v>
      </c>
      <c r="S333" s="284"/>
      <c r="T333" s="285"/>
      <c r="U333" s="61"/>
      <c r="V333" s="61"/>
      <c r="W333" s="62"/>
      <c r="X333" s="62"/>
      <c r="Y333" s="62"/>
      <c r="Z333" s="286"/>
      <c r="AB333" s="294"/>
      <c r="AC333" s="279" t="s">
        <v>307</v>
      </c>
      <c r="AD333" s="285"/>
      <c r="AE333" s="285"/>
      <c r="AF333" s="61"/>
      <c r="AG333" s="61"/>
      <c r="AH333" s="61"/>
      <c r="AI333" s="62"/>
      <c r="AJ333" s="62"/>
      <c r="AK333" s="286"/>
      <c r="AM333" s="317" t="s">
        <v>92</v>
      </c>
      <c r="AN333" s="317" t="s">
        <v>68</v>
      </c>
      <c r="AO333" s="329" t="s">
        <v>72</v>
      </c>
      <c r="AP333" s="320"/>
      <c r="AQ333" s="241"/>
      <c r="AR333" s="54"/>
      <c r="AS333" s="54"/>
      <c r="AT333" s="54"/>
      <c r="AU333" s="54"/>
      <c r="AV333" s="54"/>
      <c r="AW333" s="240"/>
      <c r="AY333" s="44" t="s">
        <v>68</v>
      </c>
      <c r="AZ333" s="192" t="s">
        <v>72</v>
      </c>
      <c r="BA333" s="75"/>
      <c r="BB333" s="338"/>
      <c r="BC333" s="55"/>
      <c r="BD333" s="55"/>
      <c r="BE333" s="55"/>
      <c r="BF333" s="55"/>
      <c r="BG333" s="55"/>
      <c r="BH333" s="247"/>
    </row>
    <row r="334" spans="3:61">
      <c r="C334" s="232"/>
      <c r="F334" s="294"/>
      <c r="G334" s="279" t="s">
        <v>309</v>
      </c>
      <c r="H334" s="284"/>
      <c r="I334" s="285"/>
      <c r="J334" s="61"/>
      <c r="K334" s="61"/>
      <c r="L334" s="62"/>
      <c r="M334" s="62"/>
      <c r="N334" s="62"/>
      <c r="O334" s="286"/>
      <c r="Q334" s="294"/>
      <c r="R334" s="279" t="s">
        <v>309</v>
      </c>
      <c r="S334" s="284"/>
      <c r="T334" s="285"/>
      <c r="U334" s="61"/>
      <c r="V334" s="61"/>
      <c r="W334" s="62"/>
      <c r="X334" s="62"/>
      <c r="Y334" s="62"/>
      <c r="Z334" s="286"/>
      <c r="AB334" s="294"/>
      <c r="AC334" s="279" t="s">
        <v>308</v>
      </c>
      <c r="AD334" s="285"/>
      <c r="AE334" s="285"/>
      <c r="AF334" s="61"/>
      <c r="AG334" s="61"/>
      <c r="AH334" s="62"/>
      <c r="AI334" s="62"/>
      <c r="AJ334" s="62"/>
      <c r="AK334" s="286"/>
      <c r="AM334" s="308" t="s">
        <v>92</v>
      </c>
      <c r="AN334" s="314" t="s">
        <v>94</v>
      </c>
      <c r="AO334" s="321" t="s">
        <v>50</v>
      </c>
      <c r="AP334" s="319"/>
      <c r="AQ334" s="316"/>
      <c r="AR334" s="56"/>
      <c r="AS334" s="56"/>
      <c r="AT334" s="56"/>
      <c r="AU334" s="56"/>
      <c r="AV334" s="56"/>
      <c r="AW334" s="239"/>
      <c r="AY334" s="43" t="s">
        <v>94</v>
      </c>
      <c r="AZ334" s="189" t="s">
        <v>50</v>
      </c>
      <c r="BA334" s="74"/>
      <c r="BB334" s="337"/>
      <c r="BC334" s="53"/>
      <c r="BD334" s="53"/>
      <c r="BE334" s="53"/>
      <c r="BF334" s="53"/>
      <c r="BG334" s="53"/>
      <c r="BH334" s="246"/>
      <c r="BI334" s="9"/>
    </row>
    <row r="335" spans="3:61">
      <c r="C335" s="232"/>
      <c r="F335" s="294"/>
      <c r="G335" s="279" t="s">
        <v>310</v>
      </c>
      <c r="H335" s="284"/>
      <c r="I335" s="285"/>
      <c r="J335" s="61"/>
      <c r="K335" s="61"/>
      <c r="L335" s="62"/>
      <c r="M335" s="62"/>
      <c r="N335" s="62"/>
      <c r="O335" s="286"/>
      <c r="Q335" s="294"/>
      <c r="R335" s="279" t="s">
        <v>310</v>
      </c>
      <c r="S335" s="284"/>
      <c r="T335" s="285"/>
      <c r="U335" s="61"/>
      <c r="V335" s="61"/>
      <c r="W335" s="62"/>
      <c r="X335" s="62"/>
      <c r="Y335" s="62"/>
      <c r="Z335" s="286"/>
      <c r="AB335" s="294"/>
      <c r="AC335" s="279" t="s">
        <v>309</v>
      </c>
      <c r="AD335" s="285"/>
      <c r="AE335" s="285"/>
      <c r="AF335" s="61"/>
      <c r="AG335" s="61"/>
      <c r="AH335" s="62"/>
      <c r="AI335" s="62"/>
      <c r="AJ335" s="62"/>
      <c r="AK335" s="286"/>
      <c r="AM335" s="314" t="s">
        <v>92</v>
      </c>
      <c r="AN335" s="314" t="s">
        <v>67</v>
      </c>
      <c r="AO335" s="326" t="s">
        <v>93</v>
      </c>
      <c r="AP335" s="319"/>
      <c r="AQ335" s="316"/>
      <c r="AR335" s="56"/>
      <c r="AS335" s="56"/>
      <c r="AT335" s="56"/>
      <c r="AU335" s="56"/>
      <c r="AV335" s="56"/>
      <c r="AW335" s="239"/>
      <c r="AY335" s="43" t="s">
        <v>67</v>
      </c>
      <c r="AZ335" s="190" t="s">
        <v>93</v>
      </c>
      <c r="BA335" s="74"/>
      <c r="BB335" s="337"/>
      <c r="BC335" s="53"/>
      <c r="BD335" s="53"/>
      <c r="BE335" s="53"/>
      <c r="BF335" s="53"/>
      <c r="BG335" s="53"/>
      <c r="BH335" s="246"/>
      <c r="BI335" s="9"/>
    </row>
    <row r="336" spans="3:61">
      <c r="C336" s="232"/>
      <c r="F336" s="294"/>
      <c r="G336" s="279" t="s">
        <v>311</v>
      </c>
      <c r="H336" s="284"/>
      <c r="I336" s="285"/>
      <c r="J336" s="61"/>
      <c r="K336" s="62"/>
      <c r="L336" s="62"/>
      <c r="M336" s="62"/>
      <c r="N336" s="62"/>
      <c r="O336" s="286"/>
      <c r="Q336" s="294"/>
      <c r="R336" s="279" t="s">
        <v>311</v>
      </c>
      <c r="S336" s="284"/>
      <c r="T336" s="285"/>
      <c r="U336" s="61"/>
      <c r="V336" s="62"/>
      <c r="W336" s="62"/>
      <c r="X336" s="62"/>
      <c r="Y336" s="62"/>
      <c r="Z336" s="286"/>
      <c r="AB336" s="294"/>
      <c r="AC336" s="279" t="s">
        <v>310</v>
      </c>
      <c r="AD336" s="285"/>
      <c r="AE336" s="285"/>
      <c r="AF336" s="61"/>
      <c r="AG336" s="61"/>
      <c r="AH336" s="62"/>
      <c r="AI336" s="62"/>
      <c r="AJ336" s="62"/>
      <c r="AK336" s="286"/>
      <c r="AM336" s="314" t="s">
        <v>92</v>
      </c>
      <c r="AN336" s="314" t="s">
        <v>67</v>
      </c>
      <c r="AO336" s="326" t="s">
        <v>85</v>
      </c>
      <c r="AP336" s="319"/>
      <c r="AQ336" s="316"/>
      <c r="AR336" s="56"/>
      <c r="AS336" s="56"/>
      <c r="AT336" s="56"/>
      <c r="AU336" s="56"/>
      <c r="AV336" s="56"/>
      <c r="AW336" s="239"/>
      <c r="AY336" s="43" t="s">
        <v>67</v>
      </c>
      <c r="AZ336" s="190" t="s">
        <v>85</v>
      </c>
      <c r="BA336" s="74"/>
      <c r="BB336" s="337"/>
      <c r="BC336" s="53"/>
      <c r="BD336" s="53"/>
      <c r="BE336" s="53"/>
      <c r="BF336" s="53"/>
      <c r="BG336" s="53"/>
      <c r="BH336" s="246"/>
      <c r="BI336" s="9"/>
    </row>
    <row r="337" spans="3:61">
      <c r="C337" s="232"/>
      <c r="F337" s="294"/>
      <c r="G337" s="279" t="s">
        <v>312</v>
      </c>
      <c r="H337" s="284"/>
      <c r="I337" s="285"/>
      <c r="J337" s="61"/>
      <c r="K337" s="62"/>
      <c r="L337" s="62"/>
      <c r="M337" s="62"/>
      <c r="N337" s="62"/>
      <c r="O337" s="286"/>
      <c r="Q337" s="294"/>
      <c r="R337" s="279" t="s">
        <v>312</v>
      </c>
      <c r="S337" s="284"/>
      <c r="T337" s="285"/>
      <c r="U337" s="61"/>
      <c r="V337" s="62"/>
      <c r="W337" s="62"/>
      <c r="X337" s="62"/>
      <c r="Y337" s="62"/>
      <c r="Z337" s="286"/>
      <c r="AB337" s="294"/>
      <c r="AC337" s="279" t="s">
        <v>311</v>
      </c>
      <c r="AD337" s="285"/>
      <c r="AE337" s="285"/>
      <c r="AF337" s="61"/>
      <c r="AG337" s="62"/>
      <c r="AH337" s="62"/>
      <c r="AI337" s="62"/>
      <c r="AJ337" s="62"/>
      <c r="AK337" s="286"/>
      <c r="AM337" s="314" t="s">
        <v>92</v>
      </c>
      <c r="AN337" s="314" t="s">
        <v>67</v>
      </c>
      <c r="AO337" s="326" t="s">
        <v>84</v>
      </c>
      <c r="AP337" s="319"/>
      <c r="AQ337" s="316"/>
      <c r="AR337" s="56"/>
      <c r="AS337" s="56"/>
      <c r="AT337" s="56"/>
      <c r="AU337" s="56"/>
      <c r="AV337" s="56"/>
      <c r="AW337" s="239"/>
      <c r="AY337" s="43" t="s">
        <v>67</v>
      </c>
      <c r="AZ337" s="190" t="s">
        <v>84</v>
      </c>
      <c r="BA337" s="74"/>
      <c r="BB337" s="337"/>
      <c r="BC337" s="53"/>
      <c r="BD337" s="53"/>
      <c r="BE337" s="53"/>
      <c r="BF337" s="53"/>
      <c r="BG337" s="53"/>
      <c r="BH337" s="246"/>
      <c r="BI337" s="9"/>
    </row>
    <row r="338" spans="3:61">
      <c r="C338" s="232"/>
      <c r="F338" s="294"/>
      <c r="G338" s="279" t="s">
        <v>313</v>
      </c>
      <c r="H338" s="284"/>
      <c r="I338" s="285"/>
      <c r="J338" s="61"/>
      <c r="K338" s="62"/>
      <c r="L338" s="62"/>
      <c r="M338" s="62"/>
      <c r="N338" s="62"/>
      <c r="O338" s="286"/>
      <c r="Q338" s="294"/>
      <c r="R338" s="279" t="s">
        <v>313</v>
      </c>
      <c r="S338" s="284"/>
      <c r="T338" s="285"/>
      <c r="U338" s="61"/>
      <c r="V338" s="62"/>
      <c r="W338" s="62"/>
      <c r="X338" s="62"/>
      <c r="Y338" s="62"/>
      <c r="Z338" s="286"/>
      <c r="AB338" s="294"/>
      <c r="AC338" s="279" t="s">
        <v>312</v>
      </c>
      <c r="AD338" s="285"/>
      <c r="AE338" s="285"/>
      <c r="AF338" s="61"/>
      <c r="AG338" s="62"/>
      <c r="AH338" s="62"/>
      <c r="AI338" s="62"/>
      <c r="AJ338" s="62"/>
      <c r="AK338" s="286"/>
      <c r="AM338" s="314" t="s">
        <v>92</v>
      </c>
      <c r="AN338" s="314" t="s">
        <v>67</v>
      </c>
      <c r="AO338" s="326" t="s">
        <v>83</v>
      </c>
      <c r="AP338" s="319"/>
      <c r="AQ338" s="316"/>
      <c r="AR338" s="56"/>
      <c r="AS338" s="56"/>
      <c r="AT338" s="56"/>
      <c r="AU338" s="56"/>
      <c r="AV338" s="56"/>
      <c r="AW338" s="239"/>
      <c r="AY338" s="43" t="s">
        <v>67</v>
      </c>
      <c r="AZ338" s="190" t="s">
        <v>83</v>
      </c>
      <c r="BA338" s="74"/>
      <c r="BB338" s="337"/>
      <c r="BC338" s="53"/>
      <c r="BD338" s="53"/>
      <c r="BE338" s="53"/>
      <c r="BF338" s="53"/>
      <c r="BG338" s="53"/>
      <c r="BH338" s="246"/>
      <c r="BI338" s="9"/>
    </row>
    <row r="339" spans="3:61">
      <c r="C339" s="232"/>
      <c r="F339" s="297"/>
      <c r="G339" s="280" t="s">
        <v>258</v>
      </c>
      <c r="H339" s="287"/>
      <c r="I339" s="288"/>
      <c r="J339" s="66"/>
      <c r="K339" s="66"/>
      <c r="L339" s="66"/>
      <c r="M339" s="66"/>
      <c r="N339" s="66"/>
      <c r="O339" s="289"/>
      <c r="Q339" s="297"/>
      <c r="R339" s="280" t="s">
        <v>258</v>
      </c>
      <c r="S339" s="287"/>
      <c r="T339" s="288"/>
      <c r="U339" s="66"/>
      <c r="V339" s="66"/>
      <c r="W339" s="66"/>
      <c r="X339" s="66"/>
      <c r="Y339" s="66"/>
      <c r="Z339" s="289"/>
      <c r="AB339" s="294"/>
      <c r="AC339" s="279" t="s">
        <v>313</v>
      </c>
      <c r="AD339" s="285"/>
      <c r="AE339" s="285"/>
      <c r="AF339" s="61"/>
      <c r="AG339" s="62"/>
      <c r="AH339" s="62"/>
      <c r="AI339" s="62"/>
      <c r="AJ339" s="62"/>
      <c r="AK339" s="286"/>
      <c r="AM339" s="314" t="s">
        <v>92</v>
      </c>
      <c r="AN339" s="314" t="s">
        <v>67</v>
      </c>
      <c r="AO339" s="326" t="s">
        <v>82</v>
      </c>
      <c r="AP339" s="319"/>
      <c r="AQ339" s="316"/>
      <c r="AR339" s="56"/>
      <c r="AS339" s="56"/>
      <c r="AT339" s="56"/>
      <c r="AU339" s="56"/>
      <c r="AV339" s="56"/>
      <c r="AW339" s="239"/>
      <c r="AY339" s="43" t="s">
        <v>67</v>
      </c>
      <c r="AZ339" s="190" t="s">
        <v>82</v>
      </c>
      <c r="BA339" s="74"/>
      <c r="BB339" s="337"/>
      <c r="BC339" s="53"/>
      <c r="BD339" s="53"/>
      <c r="BE339" s="53"/>
      <c r="BF339" s="53"/>
      <c r="BG339" s="53"/>
      <c r="BH339" s="246"/>
      <c r="BI339" s="9"/>
    </row>
    <row r="340" spans="3:61">
      <c r="C340" s="232"/>
      <c r="F340" s="305" t="s">
        <v>63</v>
      </c>
      <c r="G340" s="278" t="s">
        <v>325</v>
      </c>
      <c r="H340" s="284"/>
      <c r="I340" s="285"/>
      <c r="J340" s="61"/>
      <c r="K340" s="61"/>
      <c r="L340" s="61"/>
      <c r="M340" s="61"/>
      <c r="N340" s="62"/>
      <c r="O340" s="286"/>
      <c r="Q340" s="305" t="s">
        <v>63</v>
      </c>
      <c r="R340" s="278" t="s">
        <v>325</v>
      </c>
      <c r="S340" s="284"/>
      <c r="T340" s="285"/>
      <c r="U340" s="61"/>
      <c r="V340" s="61"/>
      <c r="W340" s="61"/>
      <c r="X340" s="61"/>
      <c r="Y340" s="62"/>
      <c r="Z340" s="286"/>
      <c r="AB340" s="297"/>
      <c r="AC340" s="280" t="s">
        <v>258</v>
      </c>
      <c r="AD340" s="64"/>
      <c r="AE340" s="64"/>
      <c r="AF340" s="66"/>
      <c r="AG340" s="66"/>
      <c r="AH340" s="66"/>
      <c r="AI340" s="66"/>
      <c r="AJ340" s="66"/>
      <c r="AK340" s="289"/>
      <c r="AM340" s="314" t="s">
        <v>92</v>
      </c>
      <c r="AN340" s="314" t="s">
        <v>67</v>
      </c>
      <c r="AO340" s="326" t="s">
        <v>81</v>
      </c>
      <c r="AP340" s="319"/>
      <c r="AQ340" s="316"/>
      <c r="AR340" s="56"/>
      <c r="AS340" s="56"/>
      <c r="AT340" s="56"/>
      <c r="AU340" s="56"/>
      <c r="AV340" s="56"/>
      <c r="AW340" s="239"/>
      <c r="AY340" s="43" t="s">
        <v>67</v>
      </c>
      <c r="AZ340" s="190" t="s">
        <v>81</v>
      </c>
      <c r="BA340" s="74"/>
      <c r="BB340" s="337"/>
      <c r="BC340" s="53"/>
      <c r="BD340" s="53"/>
      <c r="BE340" s="53"/>
      <c r="BF340" s="53"/>
      <c r="BG340" s="53"/>
      <c r="BH340" s="246"/>
      <c r="BI340" s="9"/>
    </row>
    <row r="341" spans="3:61">
      <c r="C341" s="232"/>
      <c r="F341" s="294"/>
      <c r="G341" s="279" t="s">
        <v>302</v>
      </c>
      <c r="H341" s="284"/>
      <c r="I341" s="285"/>
      <c r="J341" s="61"/>
      <c r="K341" s="62"/>
      <c r="L341" s="62"/>
      <c r="M341" s="62"/>
      <c r="N341" s="62"/>
      <c r="O341" s="286"/>
      <c r="Q341" s="294"/>
      <c r="R341" s="279" t="s">
        <v>302</v>
      </c>
      <c r="S341" s="284"/>
      <c r="T341" s="285"/>
      <c r="U341" s="61"/>
      <c r="V341" s="62"/>
      <c r="W341" s="62"/>
      <c r="X341" s="62"/>
      <c r="Y341" s="62"/>
      <c r="Z341" s="286"/>
      <c r="AB341" s="305" t="s">
        <v>63</v>
      </c>
      <c r="AC341" s="278" t="s">
        <v>325</v>
      </c>
      <c r="AD341" s="60"/>
      <c r="AE341" s="331"/>
      <c r="AF341" s="332"/>
      <c r="AG341" s="332"/>
      <c r="AH341" s="332"/>
      <c r="AI341" s="332"/>
      <c r="AJ341" s="434"/>
      <c r="AK341" s="333"/>
      <c r="AM341" s="314" t="s">
        <v>92</v>
      </c>
      <c r="AN341" s="314" t="s">
        <v>67</v>
      </c>
      <c r="AO341" s="326" t="s">
        <v>80</v>
      </c>
      <c r="AP341" s="319"/>
      <c r="AQ341" s="316"/>
      <c r="AR341" s="56"/>
      <c r="AS341" s="56"/>
      <c r="AT341" s="56"/>
      <c r="AU341" s="56"/>
      <c r="AV341" s="56"/>
      <c r="AW341" s="239"/>
      <c r="AY341" s="43" t="s">
        <v>67</v>
      </c>
      <c r="AZ341" s="190" t="s">
        <v>80</v>
      </c>
      <c r="BA341" s="74"/>
      <c r="BB341" s="337"/>
      <c r="BC341" s="53"/>
      <c r="BD341" s="53"/>
      <c r="BE341" s="53"/>
      <c r="BF341" s="53"/>
      <c r="BG341" s="53"/>
      <c r="BH341" s="246"/>
      <c r="BI341" s="9"/>
    </row>
    <row r="342" spans="3:61">
      <c r="C342" s="232"/>
      <c r="F342" s="294"/>
      <c r="G342" s="279" t="s">
        <v>303</v>
      </c>
      <c r="H342" s="284"/>
      <c r="I342" s="285"/>
      <c r="J342" s="61"/>
      <c r="K342" s="61"/>
      <c r="L342" s="61"/>
      <c r="M342" s="62"/>
      <c r="N342" s="62"/>
      <c r="O342" s="286"/>
      <c r="Q342" s="294"/>
      <c r="R342" s="279" t="s">
        <v>303</v>
      </c>
      <c r="S342" s="284"/>
      <c r="T342" s="285"/>
      <c r="U342" s="61"/>
      <c r="V342" s="61"/>
      <c r="W342" s="61"/>
      <c r="X342" s="62"/>
      <c r="Y342" s="62"/>
      <c r="Z342" s="286"/>
      <c r="AB342" s="294"/>
      <c r="AC342" s="279" t="s">
        <v>302</v>
      </c>
      <c r="AD342" s="60"/>
      <c r="AE342" s="285"/>
      <c r="AF342" s="61"/>
      <c r="AG342" s="62"/>
      <c r="AH342" s="62"/>
      <c r="AI342" s="62"/>
      <c r="AJ342" s="62"/>
      <c r="AK342" s="286"/>
      <c r="AM342" s="314" t="s">
        <v>92</v>
      </c>
      <c r="AN342" s="314" t="s">
        <v>67</v>
      </c>
      <c r="AO342" s="326" t="s">
        <v>79</v>
      </c>
      <c r="AP342" s="319"/>
      <c r="AQ342" s="316"/>
      <c r="AR342" s="56"/>
      <c r="AS342" s="56"/>
      <c r="AT342" s="56"/>
      <c r="AU342" s="56"/>
      <c r="AV342" s="56"/>
      <c r="AW342" s="239"/>
      <c r="AY342" s="43" t="s">
        <v>67</v>
      </c>
      <c r="AZ342" s="190" t="s">
        <v>79</v>
      </c>
      <c r="BA342" s="74"/>
      <c r="BB342" s="337"/>
      <c r="BC342" s="53"/>
      <c r="BD342" s="53"/>
      <c r="BE342" s="53"/>
      <c r="BF342" s="53"/>
      <c r="BG342" s="53"/>
      <c r="BH342" s="246"/>
      <c r="BI342" s="9"/>
    </row>
    <row r="343" spans="3:61">
      <c r="C343" s="232"/>
      <c r="F343" s="294"/>
      <c r="G343" s="279" t="s">
        <v>304</v>
      </c>
      <c r="H343" s="284"/>
      <c r="I343" s="285"/>
      <c r="J343" s="61"/>
      <c r="K343" s="61"/>
      <c r="L343" s="61"/>
      <c r="M343" s="62"/>
      <c r="N343" s="62"/>
      <c r="O343" s="286"/>
      <c r="Q343" s="294"/>
      <c r="R343" s="279" t="s">
        <v>304</v>
      </c>
      <c r="S343" s="284"/>
      <c r="T343" s="285"/>
      <c r="U343" s="61"/>
      <c r="V343" s="61"/>
      <c r="W343" s="61"/>
      <c r="X343" s="62"/>
      <c r="Y343" s="62"/>
      <c r="Z343" s="286"/>
      <c r="AB343" s="294"/>
      <c r="AC343" s="279" t="s">
        <v>303</v>
      </c>
      <c r="AD343" s="60"/>
      <c r="AE343" s="285"/>
      <c r="AF343" s="61"/>
      <c r="AG343" s="61"/>
      <c r="AH343" s="62"/>
      <c r="AI343" s="62"/>
      <c r="AJ343" s="62"/>
      <c r="AK343" s="286"/>
      <c r="AM343" s="314" t="s">
        <v>92</v>
      </c>
      <c r="AN343" s="314" t="s">
        <v>67</v>
      </c>
      <c r="AO343" s="326" t="s">
        <v>78</v>
      </c>
      <c r="AP343" s="319"/>
      <c r="AQ343" s="316"/>
      <c r="AR343" s="56"/>
      <c r="AS343" s="56"/>
      <c r="AT343" s="56"/>
      <c r="AU343" s="56"/>
      <c r="AV343" s="56"/>
      <c r="AW343" s="239"/>
      <c r="AY343" s="43" t="s">
        <v>67</v>
      </c>
      <c r="AZ343" s="190" t="s">
        <v>78</v>
      </c>
      <c r="BA343" s="74"/>
      <c r="BB343" s="337"/>
      <c r="BC343" s="53"/>
      <c r="BD343" s="53"/>
      <c r="BE343" s="53"/>
      <c r="BF343" s="53"/>
      <c r="BG343" s="53"/>
      <c r="BH343" s="246"/>
      <c r="BI343" s="9"/>
    </row>
    <row r="344" spans="3:61">
      <c r="C344" s="232"/>
      <c r="F344" s="294"/>
      <c r="G344" s="279" t="s">
        <v>305</v>
      </c>
      <c r="H344" s="284"/>
      <c r="I344" s="285"/>
      <c r="J344" s="61"/>
      <c r="K344" s="61"/>
      <c r="L344" s="61"/>
      <c r="M344" s="62"/>
      <c r="N344" s="62"/>
      <c r="O344" s="286"/>
      <c r="Q344" s="294"/>
      <c r="R344" s="279" t="s">
        <v>305</v>
      </c>
      <c r="S344" s="284"/>
      <c r="T344" s="285"/>
      <c r="U344" s="61"/>
      <c r="V344" s="61"/>
      <c r="W344" s="61"/>
      <c r="X344" s="62"/>
      <c r="Y344" s="62"/>
      <c r="Z344" s="286"/>
      <c r="AB344" s="294"/>
      <c r="AC344" s="279" t="s">
        <v>304</v>
      </c>
      <c r="AD344" s="60"/>
      <c r="AE344" s="285"/>
      <c r="AF344" s="61"/>
      <c r="AG344" s="61"/>
      <c r="AH344" s="61"/>
      <c r="AI344" s="62"/>
      <c r="AJ344" s="62"/>
      <c r="AK344" s="286"/>
      <c r="AM344" s="314" t="s">
        <v>92</v>
      </c>
      <c r="AN344" s="314" t="s">
        <v>67</v>
      </c>
      <c r="AO344" s="326" t="s">
        <v>77</v>
      </c>
      <c r="AP344" s="319"/>
      <c r="AQ344" s="316"/>
      <c r="AR344" s="56"/>
      <c r="AS344" s="56"/>
      <c r="AT344" s="56"/>
      <c r="AU344" s="56"/>
      <c r="AV344" s="56"/>
      <c r="AW344" s="239"/>
      <c r="AY344" s="43" t="s">
        <v>67</v>
      </c>
      <c r="AZ344" s="190" t="s">
        <v>77</v>
      </c>
      <c r="BA344" s="74"/>
      <c r="BB344" s="337"/>
      <c r="BC344" s="53"/>
      <c r="BD344" s="53"/>
      <c r="BE344" s="53"/>
      <c r="BF344" s="53"/>
      <c r="BG344" s="53"/>
      <c r="BH344" s="246"/>
      <c r="BI344" s="9"/>
    </row>
    <row r="345" spans="3:61">
      <c r="C345" s="232"/>
      <c r="F345" s="294"/>
      <c r="G345" s="279" t="s">
        <v>306</v>
      </c>
      <c r="H345" s="284"/>
      <c r="I345" s="285"/>
      <c r="J345" s="61"/>
      <c r="K345" s="61"/>
      <c r="L345" s="61"/>
      <c r="M345" s="62"/>
      <c r="N345" s="62"/>
      <c r="O345" s="286"/>
      <c r="Q345" s="294"/>
      <c r="R345" s="279" t="s">
        <v>306</v>
      </c>
      <c r="S345" s="284"/>
      <c r="T345" s="285"/>
      <c r="U345" s="61"/>
      <c r="V345" s="61"/>
      <c r="W345" s="61"/>
      <c r="X345" s="62"/>
      <c r="Y345" s="62"/>
      <c r="Z345" s="286"/>
      <c r="AB345" s="294"/>
      <c r="AC345" s="279" t="s">
        <v>305</v>
      </c>
      <c r="AD345" s="60"/>
      <c r="AE345" s="285"/>
      <c r="AF345" s="61"/>
      <c r="AG345" s="61"/>
      <c r="AH345" s="61"/>
      <c r="AI345" s="62"/>
      <c r="AJ345" s="62"/>
      <c r="AK345" s="286"/>
      <c r="AM345" s="314" t="s">
        <v>92</v>
      </c>
      <c r="AN345" s="314" t="s">
        <v>67</v>
      </c>
      <c r="AO345" s="326" t="s">
        <v>76</v>
      </c>
      <c r="AP345" s="319"/>
      <c r="AQ345" s="316"/>
      <c r="AR345" s="56"/>
      <c r="AS345" s="56"/>
      <c r="AT345" s="56"/>
      <c r="AU345" s="56"/>
      <c r="AV345" s="56"/>
      <c r="AW345" s="239"/>
      <c r="AY345" s="43" t="s">
        <v>67</v>
      </c>
      <c r="AZ345" s="190" t="s">
        <v>76</v>
      </c>
      <c r="BA345" s="74"/>
      <c r="BB345" s="337"/>
      <c r="BC345" s="53"/>
      <c r="BD345" s="53"/>
      <c r="BE345" s="53"/>
      <c r="BF345" s="53"/>
      <c r="BG345" s="53"/>
      <c r="BH345" s="246"/>
      <c r="BI345" s="9"/>
    </row>
    <row r="346" spans="3:61">
      <c r="C346" s="232"/>
      <c r="F346" s="294"/>
      <c r="G346" s="279" t="s">
        <v>307</v>
      </c>
      <c r="H346" s="284"/>
      <c r="I346" s="285"/>
      <c r="J346" s="61"/>
      <c r="K346" s="61"/>
      <c r="L346" s="61"/>
      <c r="M346" s="62"/>
      <c r="N346" s="62"/>
      <c r="O346" s="286"/>
      <c r="Q346" s="294"/>
      <c r="R346" s="279" t="s">
        <v>307</v>
      </c>
      <c r="S346" s="284"/>
      <c r="T346" s="285"/>
      <c r="U346" s="61"/>
      <c r="V346" s="61"/>
      <c r="W346" s="61"/>
      <c r="X346" s="62"/>
      <c r="Y346" s="62"/>
      <c r="Z346" s="286"/>
      <c r="AB346" s="294"/>
      <c r="AC346" s="279" t="s">
        <v>306</v>
      </c>
      <c r="AD346" s="60"/>
      <c r="AE346" s="285"/>
      <c r="AF346" s="61"/>
      <c r="AG346" s="61"/>
      <c r="AH346" s="61"/>
      <c r="AI346" s="62"/>
      <c r="AJ346" s="62"/>
      <c r="AK346" s="286"/>
      <c r="AM346" s="314" t="s">
        <v>92</v>
      </c>
      <c r="AN346" s="314" t="s">
        <v>67</v>
      </c>
      <c r="AO346" s="326" t="s">
        <v>75</v>
      </c>
      <c r="AP346" s="319"/>
      <c r="AQ346" s="316"/>
      <c r="AR346" s="56"/>
      <c r="AS346" s="56"/>
      <c r="AT346" s="56"/>
      <c r="AU346" s="56"/>
      <c r="AV346" s="56"/>
      <c r="AW346" s="239"/>
      <c r="AY346" s="43" t="s">
        <v>67</v>
      </c>
      <c r="AZ346" s="190" t="s">
        <v>75</v>
      </c>
      <c r="BA346" s="74"/>
      <c r="BB346" s="337"/>
      <c r="BC346" s="53"/>
      <c r="BD346" s="53"/>
      <c r="BE346" s="53"/>
      <c r="BF346" s="53"/>
      <c r="BG346" s="53"/>
      <c r="BH346" s="246"/>
      <c r="BI346" s="9"/>
    </row>
    <row r="347" spans="3:61">
      <c r="C347" s="232"/>
      <c r="F347" s="294"/>
      <c r="G347" s="279" t="s">
        <v>308</v>
      </c>
      <c r="H347" s="284"/>
      <c r="I347" s="285"/>
      <c r="J347" s="61"/>
      <c r="K347" s="62"/>
      <c r="L347" s="62"/>
      <c r="M347" s="62"/>
      <c r="N347" s="62"/>
      <c r="O347" s="286"/>
      <c r="Q347" s="294"/>
      <c r="R347" s="279" t="s">
        <v>308</v>
      </c>
      <c r="S347" s="284"/>
      <c r="T347" s="285"/>
      <c r="U347" s="61"/>
      <c r="V347" s="62"/>
      <c r="W347" s="62"/>
      <c r="X347" s="62"/>
      <c r="Y347" s="62"/>
      <c r="Z347" s="286"/>
      <c r="AB347" s="294"/>
      <c r="AC347" s="279" t="s">
        <v>307</v>
      </c>
      <c r="AD347" s="60"/>
      <c r="AE347" s="285"/>
      <c r="AF347" s="61"/>
      <c r="AG347" s="61"/>
      <c r="AH347" s="61"/>
      <c r="AI347" s="62"/>
      <c r="AJ347" s="62"/>
      <c r="AK347" s="286"/>
      <c r="AM347" s="314" t="s">
        <v>92</v>
      </c>
      <c r="AN347" s="314" t="s">
        <v>67</v>
      </c>
      <c r="AO347" s="326" t="s">
        <v>74</v>
      </c>
      <c r="AP347" s="319"/>
      <c r="AQ347" s="316"/>
      <c r="AR347" s="56"/>
      <c r="AS347" s="56"/>
      <c r="AT347" s="56"/>
      <c r="AU347" s="56"/>
      <c r="AV347" s="56"/>
      <c r="AW347" s="239"/>
      <c r="AY347" s="43" t="s">
        <v>67</v>
      </c>
      <c r="AZ347" s="190" t="s">
        <v>74</v>
      </c>
      <c r="BA347" s="74"/>
      <c r="BB347" s="337"/>
      <c r="BC347" s="53"/>
      <c r="BD347" s="53"/>
      <c r="BE347" s="53"/>
      <c r="BF347" s="53"/>
      <c r="BG347" s="53"/>
      <c r="BH347" s="246"/>
      <c r="BI347" s="9"/>
    </row>
    <row r="348" spans="3:61">
      <c r="C348" s="232"/>
      <c r="F348" s="294"/>
      <c r="G348" s="279" t="s">
        <v>309</v>
      </c>
      <c r="H348" s="284"/>
      <c r="I348" s="285"/>
      <c r="J348" s="61"/>
      <c r="K348" s="62"/>
      <c r="L348" s="62"/>
      <c r="M348" s="62"/>
      <c r="N348" s="62"/>
      <c r="O348" s="286"/>
      <c r="Q348" s="294"/>
      <c r="R348" s="279" t="s">
        <v>309</v>
      </c>
      <c r="S348" s="284"/>
      <c r="T348" s="285"/>
      <c r="U348" s="61"/>
      <c r="V348" s="62"/>
      <c r="W348" s="62"/>
      <c r="X348" s="62"/>
      <c r="Y348" s="62"/>
      <c r="Z348" s="286"/>
      <c r="AB348" s="294"/>
      <c r="AC348" s="279" t="s">
        <v>308</v>
      </c>
      <c r="AD348" s="60"/>
      <c r="AE348" s="285"/>
      <c r="AF348" s="61"/>
      <c r="AG348" s="62"/>
      <c r="AH348" s="62"/>
      <c r="AI348" s="62"/>
      <c r="AJ348" s="62"/>
      <c r="AK348" s="286"/>
      <c r="AM348" s="314" t="s">
        <v>92</v>
      </c>
      <c r="AN348" s="314" t="s">
        <v>67</v>
      </c>
      <c r="AO348" s="326" t="s">
        <v>73</v>
      </c>
      <c r="AP348" s="319"/>
      <c r="AQ348" s="316"/>
      <c r="AR348" s="56"/>
      <c r="AS348" s="56"/>
      <c r="AT348" s="56"/>
      <c r="AU348" s="56"/>
      <c r="AV348" s="56"/>
      <c r="AW348" s="239"/>
      <c r="AY348" s="43" t="s">
        <v>67</v>
      </c>
      <c r="AZ348" s="190" t="s">
        <v>73</v>
      </c>
      <c r="BA348" s="74"/>
      <c r="BB348" s="337"/>
      <c r="BC348" s="53"/>
      <c r="BD348" s="53"/>
      <c r="BE348" s="53"/>
      <c r="BF348" s="53"/>
      <c r="BG348" s="53"/>
      <c r="BH348" s="246"/>
      <c r="BI348" s="9"/>
    </row>
    <row r="349" spans="3:61">
      <c r="C349" s="232"/>
      <c r="F349" s="294"/>
      <c r="G349" s="279" t="s">
        <v>310</v>
      </c>
      <c r="H349" s="284"/>
      <c r="I349" s="285"/>
      <c r="J349" s="61"/>
      <c r="K349" s="62"/>
      <c r="L349" s="62"/>
      <c r="M349" s="62"/>
      <c r="N349" s="62"/>
      <c r="O349" s="286"/>
      <c r="Q349" s="294"/>
      <c r="R349" s="279" t="s">
        <v>310</v>
      </c>
      <c r="S349" s="284"/>
      <c r="T349" s="285"/>
      <c r="U349" s="61"/>
      <c r="V349" s="62"/>
      <c r="W349" s="62"/>
      <c r="X349" s="62"/>
      <c r="Y349" s="62"/>
      <c r="Z349" s="286"/>
      <c r="AB349" s="294"/>
      <c r="AC349" s="279" t="s">
        <v>309</v>
      </c>
      <c r="AD349" s="60"/>
      <c r="AE349" s="285"/>
      <c r="AF349" s="61"/>
      <c r="AG349" s="62"/>
      <c r="AH349" s="62"/>
      <c r="AI349" s="62"/>
      <c r="AJ349" s="62"/>
      <c r="AK349" s="286"/>
      <c r="AM349" s="317" t="s">
        <v>92</v>
      </c>
      <c r="AN349" s="317" t="s">
        <v>67</v>
      </c>
      <c r="AO349" s="329" t="s">
        <v>72</v>
      </c>
      <c r="AP349" s="320"/>
      <c r="AQ349" s="241"/>
      <c r="AR349" s="54"/>
      <c r="AS349" s="54"/>
      <c r="AT349" s="54"/>
      <c r="AU349" s="54"/>
      <c r="AV349" s="54"/>
      <c r="AW349" s="240"/>
      <c r="AY349" s="44" t="s">
        <v>67</v>
      </c>
      <c r="AZ349" s="192" t="s">
        <v>72</v>
      </c>
      <c r="BA349" s="75"/>
      <c r="BB349" s="338"/>
      <c r="BC349" s="55"/>
      <c r="BD349" s="55"/>
      <c r="BE349" s="55"/>
      <c r="BF349" s="55"/>
      <c r="BG349" s="55"/>
      <c r="BH349" s="247"/>
      <c r="BI349" s="9"/>
    </row>
    <row r="350" spans="3:61">
      <c r="C350" s="232"/>
      <c r="F350" s="294"/>
      <c r="G350" s="279" t="s">
        <v>311</v>
      </c>
      <c r="H350" s="284"/>
      <c r="I350" s="285"/>
      <c r="J350" s="62"/>
      <c r="K350" s="62"/>
      <c r="L350" s="62"/>
      <c r="M350" s="62"/>
      <c r="N350" s="62"/>
      <c r="O350" s="286"/>
      <c r="Q350" s="294"/>
      <c r="R350" s="279" t="s">
        <v>311</v>
      </c>
      <c r="S350" s="284"/>
      <c r="T350" s="285"/>
      <c r="U350" s="62"/>
      <c r="V350" s="62"/>
      <c r="W350" s="62"/>
      <c r="X350" s="62"/>
      <c r="Y350" s="62"/>
      <c r="Z350" s="286"/>
      <c r="AB350" s="294"/>
      <c r="AC350" s="279" t="s">
        <v>310</v>
      </c>
      <c r="AD350" s="60"/>
      <c r="AE350" s="285"/>
      <c r="AF350" s="61"/>
      <c r="AG350" s="62"/>
      <c r="AH350" s="62"/>
      <c r="AI350" s="62"/>
      <c r="AJ350" s="62"/>
      <c r="AK350" s="286"/>
      <c r="AM350" s="308" t="s">
        <v>92</v>
      </c>
      <c r="AN350" s="314" t="s">
        <v>66</v>
      </c>
      <c r="AO350" s="321" t="s">
        <v>50</v>
      </c>
      <c r="AP350" s="319"/>
      <c r="AQ350" s="316"/>
      <c r="AR350" s="56"/>
      <c r="AS350" s="56"/>
      <c r="AT350" s="56"/>
      <c r="AU350" s="56"/>
      <c r="AV350" s="56"/>
      <c r="AW350" s="239"/>
      <c r="AY350" s="43" t="s">
        <v>66</v>
      </c>
      <c r="AZ350" s="189" t="s">
        <v>50</v>
      </c>
      <c r="BA350" s="74"/>
      <c r="BB350" s="337"/>
      <c r="BC350" s="53"/>
      <c r="BD350" s="53"/>
      <c r="BE350" s="53"/>
      <c r="BF350" s="53"/>
      <c r="BG350" s="53"/>
      <c r="BH350" s="246"/>
      <c r="BI350" s="9"/>
    </row>
    <row r="351" spans="3:61">
      <c r="C351" s="232"/>
      <c r="F351" s="294"/>
      <c r="G351" s="279" t="s">
        <v>312</v>
      </c>
      <c r="H351" s="284"/>
      <c r="I351" s="285"/>
      <c r="J351" s="62"/>
      <c r="K351" s="62"/>
      <c r="L351" s="62"/>
      <c r="M351" s="62"/>
      <c r="N351" s="62"/>
      <c r="O351" s="286"/>
      <c r="Q351" s="294"/>
      <c r="R351" s="279" t="s">
        <v>312</v>
      </c>
      <c r="S351" s="284"/>
      <c r="T351" s="285"/>
      <c r="U351" s="62"/>
      <c r="V351" s="62"/>
      <c r="W351" s="62"/>
      <c r="X351" s="62"/>
      <c r="Y351" s="62"/>
      <c r="Z351" s="286"/>
      <c r="AB351" s="294"/>
      <c r="AC351" s="279" t="s">
        <v>311</v>
      </c>
      <c r="AD351" s="60"/>
      <c r="AE351" s="285"/>
      <c r="AF351" s="62"/>
      <c r="AG351" s="62"/>
      <c r="AH351" s="62"/>
      <c r="AI351" s="62"/>
      <c r="AJ351" s="62"/>
      <c r="AK351" s="286"/>
      <c r="AM351" s="314" t="s">
        <v>92</v>
      </c>
      <c r="AN351" s="314" t="s">
        <v>66</v>
      </c>
      <c r="AO351" s="326" t="s">
        <v>93</v>
      </c>
      <c r="AP351" s="319"/>
      <c r="AQ351" s="316"/>
      <c r="AR351" s="56"/>
      <c r="AS351" s="56"/>
      <c r="AT351" s="56"/>
      <c r="AU351" s="56"/>
      <c r="AV351" s="56"/>
      <c r="AW351" s="239"/>
      <c r="AY351" s="43" t="s">
        <v>66</v>
      </c>
      <c r="AZ351" s="190" t="s">
        <v>93</v>
      </c>
      <c r="BA351" s="74"/>
      <c r="BB351" s="337"/>
      <c r="BC351" s="53"/>
      <c r="BD351" s="53"/>
      <c r="BE351" s="53"/>
      <c r="BF351" s="53"/>
      <c r="BG351" s="53"/>
      <c r="BH351" s="246"/>
      <c r="BI351" s="9"/>
    </row>
    <row r="352" spans="3:61">
      <c r="C352" s="232"/>
      <c r="F352" s="294"/>
      <c r="G352" s="279" t="s">
        <v>313</v>
      </c>
      <c r="H352" s="284"/>
      <c r="I352" s="285"/>
      <c r="J352" s="62"/>
      <c r="K352" s="62"/>
      <c r="L352" s="62"/>
      <c r="M352" s="62"/>
      <c r="N352" s="62"/>
      <c r="O352" s="286"/>
      <c r="Q352" s="294"/>
      <c r="R352" s="279" t="s">
        <v>313</v>
      </c>
      <c r="S352" s="284"/>
      <c r="T352" s="285"/>
      <c r="U352" s="62"/>
      <c r="V352" s="62"/>
      <c r="W352" s="62"/>
      <c r="X352" s="62"/>
      <c r="Y352" s="62"/>
      <c r="Z352" s="286"/>
      <c r="AB352" s="294"/>
      <c r="AC352" s="279" t="s">
        <v>312</v>
      </c>
      <c r="AD352" s="60"/>
      <c r="AE352" s="285"/>
      <c r="AF352" s="62"/>
      <c r="AG352" s="62"/>
      <c r="AH352" s="62"/>
      <c r="AI352" s="62"/>
      <c r="AJ352" s="62"/>
      <c r="AK352" s="286"/>
      <c r="AM352" s="314" t="s">
        <v>92</v>
      </c>
      <c r="AN352" s="314" t="s">
        <v>66</v>
      </c>
      <c r="AO352" s="326" t="s">
        <v>85</v>
      </c>
      <c r="AP352" s="319"/>
      <c r="AQ352" s="316"/>
      <c r="AR352" s="56"/>
      <c r="AS352" s="56"/>
      <c r="AT352" s="56"/>
      <c r="AU352" s="56"/>
      <c r="AV352" s="56"/>
      <c r="AW352" s="239"/>
      <c r="AY352" s="43" t="s">
        <v>66</v>
      </c>
      <c r="AZ352" s="190" t="s">
        <v>85</v>
      </c>
      <c r="BA352" s="74"/>
      <c r="BB352" s="337"/>
      <c r="BC352" s="53"/>
      <c r="BD352" s="53"/>
      <c r="BE352" s="53"/>
      <c r="BF352" s="53"/>
      <c r="BG352" s="53"/>
      <c r="BH352" s="246"/>
      <c r="BI352" s="9"/>
    </row>
    <row r="353" spans="3:64">
      <c r="C353" s="232"/>
      <c r="F353" s="297"/>
      <c r="G353" s="280" t="s">
        <v>258</v>
      </c>
      <c r="H353" s="287"/>
      <c r="I353" s="288"/>
      <c r="J353" s="66"/>
      <c r="K353" s="66"/>
      <c r="L353" s="66"/>
      <c r="M353" s="66"/>
      <c r="N353" s="66"/>
      <c r="O353" s="289"/>
      <c r="Q353" s="297"/>
      <c r="R353" s="280" t="s">
        <v>258</v>
      </c>
      <c r="S353" s="287"/>
      <c r="T353" s="288"/>
      <c r="U353" s="66"/>
      <c r="V353" s="66"/>
      <c r="W353" s="66"/>
      <c r="X353" s="66"/>
      <c r="Y353" s="66"/>
      <c r="Z353" s="289"/>
      <c r="AB353" s="294"/>
      <c r="AC353" s="279" t="s">
        <v>313</v>
      </c>
      <c r="AD353" s="60"/>
      <c r="AE353" s="285"/>
      <c r="AF353" s="62"/>
      <c r="AG353" s="62"/>
      <c r="AH353" s="62"/>
      <c r="AI353" s="62"/>
      <c r="AJ353" s="62"/>
      <c r="AK353" s="286"/>
      <c r="AM353" s="314" t="s">
        <v>92</v>
      </c>
      <c r="AN353" s="314" t="s">
        <v>66</v>
      </c>
      <c r="AO353" s="326" t="s">
        <v>84</v>
      </c>
      <c r="AP353" s="319"/>
      <c r="AQ353" s="316"/>
      <c r="AR353" s="56"/>
      <c r="AS353" s="56"/>
      <c r="AT353" s="56"/>
      <c r="AU353" s="56"/>
      <c r="AV353" s="56"/>
      <c r="AW353" s="239"/>
      <c r="AY353" s="43" t="s">
        <v>66</v>
      </c>
      <c r="AZ353" s="190" t="s">
        <v>84</v>
      </c>
      <c r="BA353" s="74"/>
      <c r="BB353" s="337"/>
      <c r="BC353" s="53"/>
      <c r="BD353" s="53"/>
      <c r="BE353" s="53"/>
      <c r="BF353" s="53"/>
      <c r="BG353" s="53"/>
      <c r="BH353" s="246"/>
      <c r="BI353" s="9"/>
    </row>
    <row r="354" spans="3:64">
      <c r="C354" s="232"/>
      <c r="F354" s="305" t="s">
        <v>315</v>
      </c>
      <c r="G354" s="278" t="s">
        <v>325</v>
      </c>
      <c r="H354" s="284"/>
      <c r="I354" s="285"/>
      <c r="J354" s="61"/>
      <c r="K354" s="61"/>
      <c r="L354" s="61"/>
      <c r="M354" s="61"/>
      <c r="N354" s="62"/>
      <c r="O354" s="286"/>
      <c r="Q354" s="305" t="s">
        <v>315</v>
      </c>
      <c r="R354" s="278" t="s">
        <v>325</v>
      </c>
      <c r="S354" s="284"/>
      <c r="T354" s="285"/>
      <c r="U354" s="61"/>
      <c r="V354" s="61"/>
      <c r="W354" s="61"/>
      <c r="X354" s="61"/>
      <c r="Y354" s="62"/>
      <c r="Z354" s="286"/>
      <c r="AB354" s="297"/>
      <c r="AC354" s="280" t="s">
        <v>258</v>
      </c>
      <c r="AD354" s="63"/>
      <c r="AE354" s="64"/>
      <c r="AF354" s="66"/>
      <c r="AG354" s="66"/>
      <c r="AH354" s="66"/>
      <c r="AI354" s="66"/>
      <c r="AJ354" s="66"/>
      <c r="AK354" s="289"/>
      <c r="AM354" s="314" t="s">
        <v>92</v>
      </c>
      <c r="AN354" s="314" t="s">
        <v>66</v>
      </c>
      <c r="AO354" s="326" t="s">
        <v>83</v>
      </c>
      <c r="AP354" s="319"/>
      <c r="AQ354" s="316"/>
      <c r="AR354" s="56"/>
      <c r="AS354" s="56"/>
      <c r="AT354" s="56"/>
      <c r="AU354" s="56"/>
      <c r="AV354" s="56"/>
      <c r="AW354" s="239"/>
      <c r="AY354" s="43" t="s">
        <v>66</v>
      </c>
      <c r="AZ354" s="190" t="s">
        <v>83</v>
      </c>
      <c r="BA354" s="74"/>
      <c r="BB354" s="337"/>
      <c r="BC354" s="53"/>
      <c r="BD354" s="53"/>
      <c r="BE354" s="53"/>
      <c r="BF354" s="53"/>
      <c r="BG354" s="53"/>
      <c r="BH354" s="246"/>
      <c r="BI354" s="9"/>
    </row>
    <row r="355" spans="3:64">
      <c r="C355" s="232"/>
      <c r="F355" s="294"/>
      <c r="G355" s="279" t="s">
        <v>302</v>
      </c>
      <c r="H355" s="284"/>
      <c r="I355" s="285"/>
      <c r="J355" s="62"/>
      <c r="K355" s="62"/>
      <c r="L355" s="62"/>
      <c r="M355" s="62"/>
      <c r="N355" s="62"/>
      <c r="O355" s="286"/>
      <c r="Q355" s="294"/>
      <c r="R355" s="279" t="s">
        <v>302</v>
      </c>
      <c r="S355" s="284"/>
      <c r="T355" s="285"/>
      <c r="U355" s="62"/>
      <c r="V355" s="62"/>
      <c r="W355" s="62"/>
      <c r="X355" s="62"/>
      <c r="Y355" s="62"/>
      <c r="Z355" s="286"/>
      <c r="AB355" s="305" t="s">
        <v>315</v>
      </c>
      <c r="AC355" s="278" t="s">
        <v>325</v>
      </c>
      <c r="AD355" s="60"/>
      <c r="AE355" s="285"/>
      <c r="AF355" s="61"/>
      <c r="AG355" s="61"/>
      <c r="AH355" s="61"/>
      <c r="AI355" s="62"/>
      <c r="AJ355" s="62"/>
      <c r="AK355" s="286"/>
      <c r="AM355" s="314" t="s">
        <v>92</v>
      </c>
      <c r="AN355" s="314" t="s">
        <v>66</v>
      </c>
      <c r="AO355" s="326" t="s">
        <v>82</v>
      </c>
      <c r="AP355" s="319"/>
      <c r="AQ355" s="316"/>
      <c r="AR355" s="56"/>
      <c r="AS355" s="56"/>
      <c r="AT355" s="56"/>
      <c r="AU355" s="56"/>
      <c r="AV355" s="56"/>
      <c r="AW355" s="239"/>
      <c r="AY355" s="43" t="s">
        <v>66</v>
      </c>
      <c r="AZ355" s="190" t="s">
        <v>82</v>
      </c>
      <c r="BA355" s="74"/>
      <c r="BB355" s="337"/>
      <c r="BC355" s="53"/>
      <c r="BD355" s="53"/>
      <c r="BE355" s="53"/>
      <c r="BF355" s="53"/>
      <c r="BG355" s="53"/>
      <c r="BH355" s="246"/>
      <c r="BI355" s="9"/>
    </row>
    <row r="356" spans="3:64">
      <c r="C356" s="232"/>
      <c r="F356" s="294"/>
      <c r="G356" s="279" t="s">
        <v>303</v>
      </c>
      <c r="H356" s="284"/>
      <c r="I356" s="285"/>
      <c r="J356" s="61"/>
      <c r="K356" s="61"/>
      <c r="L356" s="62"/>
      <c r="M356" s="62"/>
      <c r="N356" s="62"/>
      <c r="O356" s="286"/>
      <c r="Q356" s="294"/>
      <c r="R356" s="279" t="s">
        <v>303</v>
      </c>
      <c r="S356" s="284"/>
      <c r="T356" s="285"/>
      <c r="U356" s="62"/>
      <c r="V356" s="62"/>
      <c r="W356" s="62"/>
      <c r="X356" s="62"/>
      <c r="Y356" s="62"/>
      <c r="Z356" s="286"/>
      <c r="AB356" s="294"/>
      <c r="AC356" s="279" t="s">
        <v>302</v>
      </c>
      <c r="AD356" s="60"/>
      <c r="AE356" s="285"/>
      <c r="AF356" s="62"/>
      <c r="AG356" s="62"/>
      <c r="AH356" s="62"/>
      <c r="AI356" s="62"/>
      <c r="AJ356" s="62"/>
      <c r="AK356" s="286"/>
      <c r="AM356" s="314" t="s">
        <v>92</v>
      </c>
      <c r="AN356" s="314" t="s">
        <v>66</v>
      </c>
      <c r="AO356" s="326" t="s">
        <v>81</v>
      </c>
      <c r="AP356" s="319"/>
      <c r="AQ356" s="316"/>
      <c r="AR356" s="56"/>
      <c r="AS356" s="56"/>
      <c r="AT356" s="56"/>
      <c r="AU356" s="56"/>
      <c r="AV356" s="56"/>
      <c r="AW356" s="239"/>
      <c r="AY356" s="43" t="s">
        <v>66</v>
      </c>
      <c r="AZ356" s="190" t="s">
        <v>81</v>
      </c>
      <c r="BA356" s="74"/>
      <c r="BB356" s="337"/>
      <c r="BC356" s="53"/>
      <c r="BD356" s="53"/>
      <c r="BE356" s="53"/>
      <c r="BF356" s="53"/>
      <c r="BG356" s="53"/>
      <c r="BH356" s="246"/>
      <c r="BI356" s="9"/>
    </row>
    <row r="357" spans="3:64">
      <c r="C357" s="232"/>
      <c r="F357" s="294"/>
      <c r="G357" s="279" t="s">
        <v>304</v>
      </c>
      <c r="H357" s="284"/>
      <c r="I357" s="285"/>
      <c r="J357" s="61"/>
      <c r="K357" s="61"/>
      <c r="L357" s="61"/>
      <c r="M357" s="62"/>
      <c r="N357" s="62"/>
      <c r="O357" s="286"/>
      <c r="Q357" s="294"/>
      <c r="R357" s="279" t="s">
        <v>304</v>
      </c>
      <c r="S357" s="284"/>
      <c r="T357" s="285"/>
      <c r="U357" s="62"/>
      <c r="V357" s="61"/>
      <c r="W357" s="61"/>
      <c r="X357" s="62"/>
      <c r="Y357" s="62"/>
      <c r="Z357" s="286"/>
      <c r="AB357" s="294"/>
      <c r="AC357" s="279" t="s">
        <v>303</v>
      </c>
      <c r="AD357" s="60"/>
      <c r="AE357" s="285"/>
      <c r="AF357" s="62"/>
      <c r="AG357" s="62"/>
      <c r="AH357" s="62"/>
      <c r="AI357" s="62"/>
      <c r="AJ357" s="62"/>
      <c r="AK357" s="286"/>
      <c r="AM357" s="314" t="s">
        <v>92</v>
      </c>
      <c r="AN357" s="314" t="s">
        <v>66</v>
      </c>
      <c r="AO357" s="326" t="s">
        <v>80</v>
      </c>
      <c r="AP357" s="319"/>
      <c r="AQ357" s="316"/>
      <c r="AR357" s="56"/>
      <c r="AS357" s="56"/>
      <c r="AT357" s="56"/>
      <c r="AU357" s="56"/>
      <c r="AV357" s="56"/>
      <c r="AW357" s="239"/>
      <c r="AY357" s="43" t="s">
        <v>66</v>
      </c>
      <c r="AZ357" s="190" t="s">
        <v>80</v>
      </c>
      <c r="BA357" s="74"/>
      <c r="BB357" s="337"/>
      <c r="BC357" s="53"/>
      <c r="BD357" s="53"/>
      <c r="BE357" s="53"/>
      <c r="BF357" s="53"/>
      <c r="BG357" s="53"/>
      <c r="BH357" s="246"/>
      <c r="BI357" s="9"/>
    </row>
    <row r="358" spans="3:64">
      <c r="C358" s="232"/>
      <c r="F358" s="294"/>
      <c r="G358" s="279" t="s">
        <v>305</v>
      </c>
      <c r="H358" s="284"/>
      <c r="I358" s="285"/>
      <c r="J358" s="61"/>
      <c r="K358" s="61"/>
      <c r="L358" s="61"/>
      <c r="M358" s="62"/>
      <c r="N358" s="62"/>
      <c r="O358" s="286"/>
      <c r="Q358" s="294"/>
      <c r="R358" s="279" t="s">
        <v>305</v>
      </c>
      <c r="S358" s="284"/>
      <c r="T358" s="285"/>
      <c r="U358" s="62"/>
      <c r="V358" s="61"/>
      <c r="W358" s="61"/>
      <c r="X358" s="62"/>
      <c r="Y358" s="62"/>
      <c r="Z358" s="286"/>
      <c r="AB358" s="294"/>
      <c r="AC358" s="279" t="s">
        <v>304</v>
      </c>
      <c r="AD358" s="60"/>
      <c r="AE358" s="285"/>
      <c r="AF358" s="62"/>
      <c r="AG358" s="62"/>
      <c r="AH358" s="62"/>
      <c r="AI358" s="62"/>
      <c r="AJ358" s="62"/>
      <c r="AK358" s="286"/>
      <c r="AM358" s="314" t="s">
        <v>92</v>
      </c>
      <c r="AN358" s="314" t="s">
        <v>66</v>
      </c>
      <c r="AO358" s="326" t="s">
        <v>79</v>
      </c>
      <c r="AP358" s="319"/>
      <c r="AQ358" s="316"/>
      <c r="AR358" s="56"/>
      <c r="AS358" s="56"/>
      <c r="AT358" s="56"/>
      <c r="AU358" s="56"/>
      <c r="AV358" s="56"/>
      <c r="AW358" s="239"/>
      <c r="AY358" s="43" t="s">
        <v>66</v>
      </c>
      <c r="AZ358" s="190" t="s">
        <v>79</v>
      </c>
      <c r="BA358" s="74"/>
      <c r="BB358" s="337"/>
      <c r="BC358" s="53"/>
      <c r="BD358" s="53"/>
      <c r="BE358" s="53"/>
      <c r="BF358" s="53"/>
      <c r="BG358" s="53"/>
      <c r="BH358" s="246"/>
      <c r="BI358" s="9"/>
    </row>
    <row r="359" spans="3:64">
      <c r="C359" s="232"/>
      <c r="F359" s="294"/>
      <c r="G359" s="279" t="s">
        <v>306</v>
      </c>
      <c r="H359" s="284"/>
      <c r="I359" s="285"/>
      <c r="J359" s="62"/>
      <c r="K359" s="62"/>
      <c r="L359" s="61"/>
      <c r="M359" s="62"/>
      <c r="N359" s="62"/>
      <c r="O359" s="286"/>
      <c r="Q359" s="294"/>
      <c r="R359" s="279" t="s">
        <v>306</v>
      </c>
      <c r="S359" s="284"/>
      <c r="T359" s="285"/>
      <c r="U359" s="62"/>
      <c r="V359" s="62"/>
      <c r="W359" s="61"/>
      <c r="X359" s="62"/>
      <c r="Y359" s="62"/>
      <c r="Z359" s="286"/>
      <c r="AB359" s="294"/>
      <c r="AC359" s="279" t="s">
        <v>305</v>
      </c>
      <c r="AD359" s="60"/>
      <c r="AE359" s="302"/>
      <c r="AF359" s="62"/>
      <c r="AG359" s="62"/>
      <c r="AH359" s="62"/>
      <c r="AI359" s="62"/>
      <c r="AJ359" s="62"/>
      <c r="AK359" s="286"/>
      <c r="AM359" s="314" t="s">
        <v>92</v>
      </c>
      <c r="AN359" s="314" t="s">
        <v>66</v>
      </c>
      <c r="AO359" s="326" t="s">
        <v>78</v>
      </c>
      <c r="AP359" s="319"/>
      <c r="AQ359" s="316"/>
      <c r="AR359" s="56"/>
      <c r="AS359" s="56"/>
      <c r="AT359" s="56"/>
      <c r="AU359" s="56"/>
      <c r="AV359" s="56"/>
      <c r="AW359" s="239"/>
      <c r="AY359" s="43" t="s">
        <v>66</v>
      </c>
      <c r="AZ359" s="190" t="s">
        <v>78</v>
      </c>
      <c r="BA359" s="74"/>
      <c r="BB359" s="337"/>
      <c r="BC359" s="53"/>
      <c r="BD359" s="53"/>
      <c r="BE359" s="53"/>
      <c r="BF359" s="53"/>
      <c r="BG359" s="53"/>
      <c r="BH359" s="246"/>
      <c r="BI359" s="9"/>
    </row>
    <row r="360" spans="3:64">
      <c r="C360" s="232"/>
      <c r="F360" s="294"/>
      <c r="G360" s="279" t="s">
        <v>307</v>
      </c>
      <c r="H360" s="284"/>
      <c r="I360" s="285"/>
      <c r="J360" s="62"/>
      <c r="K360" s="62"/>
      <c r="L360" s="62"/>
      <c r="M360" s="62"/>
      <c r="N360" s="62"/>
      <c r="O360" s="286"/>
      <c r="Q360" s="294"/>
      <c r="R360" s="279" t="s">
        <v>307</v>
      </c>
      <c r="S360" s="284"/>
      <c r="T360" s="285"/>
      <c r="U360" s="62"/>
      <c r="V360" s="62"/>
      <c r="W360" s="62"/>
      <c r="X360" s="62"/>
      <c r="Y360" s="62"/>
      <c r="Z360" s="286"/>
      <c r="AB360" s="294"/>
      <c r="AC360" s="279" t="s">
        <v>306</v>
      </c>
      <c r="AD360" s="60"/>
      <c r="AE360" s="285"/>
      <c r="AF360" s="62"/>
      <c r="AG360" s="62"/>
      <c r="AH360" s="62"/>
      <c r="AI360" s="62"/>
      <c r="AJ360" s="62"/>
      <c r="AK360" s="286"/>
      <c r="AM360" s="314" t="s">
        <v>92</v>
      </c>
      <c r="AN360" s="314" t="s">
        <v>66</v>
      </c>
      <c r="AO360" s="326" t="s">
        <v>77</v>
      </c>
      <c r="AP360" s="319"/>
      <c r="AQ360" s="316"/>
      <c r="AR360" s="56"/>
      <c r="AS360" s="56"/>
      <c r="AT360" s="56"/>
      <c r="AU360" s="56"/>
      <c r="AV360" s="56"/>
      <c r="AW360" s="239"/>
      <c r="AY360" s="43" t="s">
        <v>66</v>
      </c>
      <c r="AZ360" s="190" t="s">
        <v>77</v>
      </c>
      <c r="BA360" s="74"/>
      <c r="BB360" s="337"/>
      <c r="BC360" s="53"/>
      <c r="BD360" s="53"/>
      <c r="BE360" s="53"/>
      <c r="BF360" s="53"/>
      <c r="BG360" s="53"/>
      <c r="BH360" s="246"/>
      <c r="BI360" s="9"/>
    </row>
    <row r="361" spans="3:64">
      <c r="C361" s="232"/>
      <c r="F361" s="294"/>
      <c r="G361" s="279" t="s">
        <v>308</v>
      </c>
      <c r="H361" s="284"/>
      <c r="I361" s="285"/>
      <c r="J361" s="62"/>
      <c r="K361" s="62"/>
      <c r="L361" s="62"/>
      <c r="M361" s="62"/>
      <c r="N361" s="62"/>
      <c r="O361" s="286"/>
      <c r="Q361" s="294"/>
      <c r="R361" s="279" t="s">
        <v>308</v>
      </c>
      <c r="S361" s="284"/>
      <c r="T361" s="285"/>
      <c r="U361" s="62"/>
      <c r="V361" s="62"/>
      <c r="W361" s="62"/>
      <c r="X361" s="62"/>
      <c r="Y361" s="62"/>
      <c r="Z361" s="286"/>
      <c r="AB361" s="294"/>
      <c r="AC361" s="279" t="s">
        <v>307</v>
      </c>
      <c r="AD361" s="60"/>
      <c r="AE361" s="285"/>
      <c r="AF361" s="62"/>
      <c r="AG361" s="62"/>
      <c r="AH361" s="62"/>
      <c r="AI361" s="62"/>
      <c r="AJ361" s="62"/>
      <c r="AK361" s="286"/>
      <c r="AM361" s="314" t="s">
        <v>92</v>
      </c>
      <c r="AN361" s="314" t="s">
        <v>66</v>
      </c>
      <c r="AO361" s="326" t="s">
        <v>76</v>
      </c>
      <c r="AP361" s="319"/>
      <c r="AQ361" s="316"/>
      <c r="AR361" s="56"/>
      <c r="AS361" s="56"/>
      <c r="AT361" s="56"/>
      <c r="AU361" s="56"/>
      <c r="AV361" s="56"/>
      <c r="AW361" s="239"/>
      <c r="AY361" s="43" t="s">
        <v>66</v>
      </c>
      <c r="AZ361" s="190" t="s">
        <v>76</v>
      </c>
      <c r="BA361" s="74"/>
      <c r="BB361" s="337"/>
      <c r="BC361" s="53"/>
      <c r="BD361" s="53"/>
      <c r="BE361" s="53"/>
      <c r="BF361" s="53"/>
      <c r="BG361" s="53"/>
      <c r="BH361" s="246"/>
      <c r="BI361" s="9"/>
      <c r="BL361" s="16"/>
    </row>
    <row r="362" spans="3:64">
      <c r="C362" s="232"/>
      <c r="F362" s="294"/>
      <c r="G362" s="279" t="s">
        <v>309</v>
      </c>
      <c r="H362" s="284"/>
      <c r="I362" s="285"/>
      <c r="J362" s="62"/>
      <c r="K362" s="62"/>
      <c r="L362" s="62"/>
      <c r="M362" s="62"/>
      <c r="N362" s="62"/>
      <c r="O362" s="286"/>
      <c r="Q362" s="294"/>
      <c r="R362" s="279" t="s">
        <v>309</v>
      </c>
      <c r="S362" s="284"/>
      <c r="T362" s="285"/>
      <c r="U362" s="62"/>
      <c r="V362" s="62"/>
      <c r="W362" s="62"/>
      <c r="X362" s="62"/>
      <c r="Y362" s="62"/>
      <c r="Z362" s="286"/>
      <c r="AB362" s="294"/>
      <c r="AC362" s="279" t="s">
        <v>308</v>
      </c>
      <c r="AD362" s="60"/>
      <c r="AE362" s="302"/>
      <c r="AF362" s="62"/>
      <c r="AG362" s="62"/>
      <c r="AH362" s="62"/>
      <c r="AI362" s="62"/>
      <c r="AJ362" s="62"/>
      <c r="AK362" s="286"/>
      <c r="AM362" s="314" t="s">
        <v>92</v>
      </c>
      <c r="AN362" s="314" t="s">
        <v>66</v>
      </c>
      <c r="AO362" s="326" t="s">
        <v>75</v>
      </c>
      <c r="AP362" s="319"/>
      <c r="AQ362" s="316"/>
      <c r="AR362" s="56"/>
      <c r="AS362" s="56"/>
      <c r="AT362" s="56"/>
      <c r="AU362" s="56"/>
      <c r="AV362" s="56"/>
      <c r="AW362" s="239"/>
      <c r="AY362" s="43" t="s">
        <v>66</v>
      </c>
      <c r="AZ362" s="190" t="s">
        <v>75</v>
      </c>
      <c r="BA362" s="74"/>
      <c r="BB362" s="337"/>
      <c r="BC362" s="53"/>
      <c r="BD362" s="53"/>
      <c r="BE362" s="53"/>
      <c r="BF362" s="53"/>
      <c r="BG362" s="53"/>
      <c r="BH362" s="246"/>
      <c r="BI362" s="9"/>
      <c r="BL362" s="16"/>
    </row>
    <row r="363" spans="3:64">
      <c r="C363" s="232"/>
      <c r="F363" s="294"/>
      <c r="G363" s="279" t="s">
        <v>310</v>
      </c>
      <c r="H363" s="301"/>
      <c r="I363" s="302"/>
      <c r="J363" s="62"/>
      <c r="K363" s="62"/>
      <c r="L363" s="62"/>
      <c r="M363" s="62"/>
      <c r="N363" s="62"/>
      <c r="O363" s="286"/>
      <c r="Q363" s="294"/>
      <c r="R363" s="279" t="s">
        <v>310</v>
      </c>
      <c r="S363" s="301"/>
      <c r="T363" s="302"/>
      <c r="U363" s="62"/>
      <c r="V363" s="62"/>
      <c r="W363" s="62"/>
      <c r="X363" s="62"/>
      <c r="Y363" s="62"/>
      <c r="Z363" s="286"/>
      <c r="AB363" s="294"/>
      <c r="AC363" s="279" t="s">
        <v>309</v>
      </c>
      <c r="AD363" s="60"/>
      <c r="AE363" s="285"/>
      <c r="AF363" s="62"/>
      <c r="AG363" s="62"/>
      <c r="AH363" s="62"/>
      <c r="AI363" s="62"/>
      <c r="AJ363" s="62"/>
      <c r="AK363" s="286"/>
      <c r="AM363" s="314" t="s">
        <v>92</v>
      </c>
      <c r="AN363" s="314" t="s">
        <v>66</v>
      </c>
      <c r="AO363" s="326" t="s">
        <v>74</v>
      </c>
      <c r="AP363" s="319"/>
      <c r="AQ363" s="316"/>
      <c r="AR363" s="56"/>
      <c r="AS363" s="56"/>
      <c r="AT363" s="56"/>
      <c r="AU363" s="56"/>
      <c r="AV363" s="56"/>
      <c r="AW363" s="239"/>
      <c r="AY363" s="43" t="s">
        <v>66</v>
      </c>
      <c r="AZ363" s="190" t="s">
        <v>74</v>
      </c>
      <c r="BA363" s="74"/>
      <c r="BB363" s="337"/>
      <c r="BC363" s="53"/>
      <c r="BD363" s="53"/>
      <c r="BE363" s="53"/>
      <c r="BF363" s="53"/>
      <c r="BG363" s="53"/>
      <c r="BH363" s="246"/>
      <c r="BI363" s="9"/>
      <c r="BL363" s="16"/>
    </row>
    <row r="364" spans="3:64">
      <c r="C364" s="232"/>
      <c r="F364" s="294"/>
      <c r="G364" s="279" t="s">
        <v>311</v>
      </c>
      <c r="H364" s="301"/>
      <c r="I364" s="302"/>
      <c r="J364" s="62"/>
      <c r="K364" s="62"/>
      <c r="L364" s="62"/>
      <c r="M364" s="62"/>
      <c r="N364" s="62"/>
      <c r="O364" s="286"/>
      <c r="Q364" s="294"/>
      <c r="R364" s="279" t="s">
        <v>311</v>
      </c>
      <c r="S364" s="301"/>
      <c r="T364" s="302"/>
      <c r="U364" s="62"/>
      <c r="V364" s="62"/>
      <c r="W364" s="62"/>
      <c r="X364" s="62"/>
      <c r="Y364" s="62"/>
      <c r="Z364" s="286"/>
      <c r="AB364" s="294"/>
      <c r="AC364" s="279" t="s">
        <v>310</v>
      </c>
      <c r="AD364" s="69"/>
      <c r="AE364" s="302"/>
      <c r="AF364" s="62"/>
      <c r="AG364" s="62"/>
      <c r="AH364" s="62"/>
      <c r="AI364" s="62"/>
      <c r="AJ364" s="62"/>
      <c r="AK364" s="286"/>
      <c r="AM364" s="314" t="s">
        <v>92</v>
      </c>
      <c r="AN364" s="314" t="s">
        <v>66</v>
      </c>
      <c r="AO364" s="326" t="s">
        <v>73</v>
      </c>
      <c r="AP364" s="319"/>
      <c r="AQ364" s="316"/>
      <c r="AR364" s="56"/>
      <c r="AS364" s="56"/>
      <c r="AT364" s="56"/>
      <c r="AU364" s="56"/>
      <c r="AV364" s="56"/>
      <c r="AW364" s="239"/>
      <c r="AY364" s="43" t="s">
        <v>66</v>
      </c>
      <c r="AZ364" s="190" t="s">
        <v>73</v>
      </c>
      <c r="BA364" s="74"/>
      <c r="BB364" s="337"/>
      <c r="BC364" s="53"/>
      <c r="BD364" s="53"/>
      <c r="BE364" s="53"/>
      <c r="BF364" s="53"/>
      <c r="BG364" s="53"/>
      <c r="BH364" s="246"/>
      <c r="BI364" s="9"/>
      <c r="BL364" s="16"/>
    </row>
    <row r="365" spans="3:64">
      <c r="C365" s="232"/>
      <c r="F365" s="294"/>
      <c r="G365" s="279" t="s">
        <v>312</v>
      </c>
      <c r="H365" s="301"/>
      <c r="I365" s="302"/>
      <c r="J365" s="62"/>
      <c r="K365" s="62"/>
      <c r="L365" s="62"/>
      <c r="M365" s="62"/>
      <c r="N365" s="62"/>
      <c r="O365" s="286"/>
      <c r="Q365" s="294"/>
      <c r="R365" s="279" t="s">
        <v>312</v>
      </c>
      <c r="S365" s="301"/>
      <c r="T365" s="302"/>
      <c r="U365" s="62"/>
      <c r="V365" s="62"/>
      <c r="W365" s="62"/>
      <c r="X365" s="62"/>
      <c r="Y365" s="62"/>
      <c r="Z365" s="286"/>
      <c r="AB365" s="294"/>
      <c r="AC365" s="279" t="s">
        <v>311</v>
      </c>
      <c r="AD365" s="69"/>
      <c r="AE365" s="302"/>
      <c r="AF365" s="62"/>
      <c r="AG365" s="62"/>
      <c r="AH365" s="62"/>
      <c r="AI365" s="62"/>
      <c r="AJ365" s="62"/>
      <c r="AK365" s="286"/>
      <c r="AM365" s="317" t="s">
        <v>92</v>
      </c>
      <c r="AN365" s="317" t="s">
        <v>66</v>
      </c>
      <c r="AO365" s="329" t="s">
        <v>72</v>
      </c>
      <c r="AP365" s="320"/>
      <c r="AQ365" s="241"/>
      <c r="AR365" s="54"/>
      <c r="AS365" s="54"/>
      <c r="AT365" s="54"/>
      <c r="AU365" s="54"/>
      <c r="AV365" s="54"/>
      <c r="AW365" s="240"/>
      <c r="AY365" s="44" t="s">
        <v>66</v>
      </c>
      <c r="AZ365" s="192" t="s">
        <v>72</v>
      </c>
      <c r="BA365" s="75"/>
      <c r="BB365" s="338"/>
      <c r="BC365" s="55"/>
      <c r="BD365" s="55"/>
      <c r="BE365" s="55"/>
      <c r="BF365" s="55"/>
      <c r="BG365" s="55"/>
      <c r="BH365" s="247"/>
      <c r="BI365" s="9"/>
      <c r="BL365" s="16"/>
    </row>
    <row r="366" spans="3:64">
      <c r="C366" s="232"/>
      <c r="F366" s="294"/>
      <c r="G366" s="279" t="s">
        <v>313</v>
      </c>
      <c r="H366" s="301"/>
      <c r="I366" s="302"/>
      <c r="J366" s="62"/>
      <c r="K366" s="62"/>
      <c r="L366" s="62"/>
      <c r="M366" s="62"/>
      <c r="N366" s="62"/>
      <c r="O366" s="286"/>
      <c r="Q366" s="294"/>
      <c r="R366" s="279" t="s">
        <v>313</v>
      </c>
      <c r="S366" s="301"/>
      <c r="T366" s="302"/>
      <c r="U366" s="62"/>
      <c r="V366" s="62"/>
      <c r="W366" s="62"/>
      <c r="X366" s="62"/>
      <c r="Y366" s="62"/>
      <c r="Z366" s="286"/>
      <c r="AB366" s="294"/>
      <c r="AC366" s="279" t="s">
        <v>312</v>
      </c>
      <c r="AD366" s="69"/>
      <c r="AE366" s="302"/>
      <c r="AF366" s="62"/>
      <c r="AG366" s="62"/>
      <c r="AH366" s="62"/>
      <c r="AI366" s="62"/>
      <c r="AJ366" s="62"/>
      <c r="AK366" s="286"/>
      <c r="AM366" s="308" t="s">
        <v>92</v>
      </c>
      <c r="AN366" s="314" t="s">
        <v>65</v>
      </c>
      <c r="AO366" s="321" t="s">
        <v>50</v>
      </c>
      <c r="AP366" s="319"/>
      <c r="AQ366" s="316"/>
      <c r="AR366" s="56"/>
      <c r="AS366" s="56"/>
      <c r="AT366" s="56"/>
      <c r="AU366" s="56"/>
      <c r="AV366" s="56"/>
      <c r="AW366" s="239"/>
      <c r="AY366" s="43" t="s">
        <v>65</v>
      </c>
      <c r="AZ366" s="189" t="s">
        <v>50</v>
      </c>
      <c r="BA366" s="74"/>
      <c r="BB366" s="337"/>
      <c r="BC366" s="53"/>
      <c r="BD366" s="53"/>
      <c r="BE366" s="53"/>
      <c r="BF366" s="53"/>
      <c r="BG366" s="53"/>
      <c r="BH366" s="246"/>
      <c r="BI366" s="9"/>
      <c r="BL366" s="16"/>
    </row>
    <row r="367" spans="3:64">
      <c r="C367" s="232"/>
      <c r="F367" s="297"/>
      <c r="G367" s="280" t="s">
        <v>258</v>
      </c>
      <c r="H367" s="287"/>
      <c r="I367" s="288"/>
      <c r="J367" s="66"/>
      <c r="K367" s="66"/>
      <c r="L367" s="66"/>
      <c r="M367" s="66"/>
      <c r="N367" s="66"/>
      <c r="O367" s="289"/>
      <c r="Q367" s="297"/>
      <c r="R367" s="280" t="s">
        <v>258</v>
      </c>
      <c r="S367" s="287"/>
      <c r="T367" s="288"/>
      <c r="U367" s="66"/>
      <c r="V367" s="66"/>
      <c r="W367" s="66"/>
      <c r="X367" s="66"/>
      <c r="Y367" s="66"/>
      <c r="Z367" s="289"/>
      <c r="AB367" s="294"/>
      <c r="AC367" s="279" t="s">
        <v>313</v>
      </c>
      <c r="AD367" s="69"/>
      <c r="AE367" s="302"/>
      <c r="AF367" s="62"/>
      <c r="AG367" s="62"/>
      <c r="AH367" s="62"/>
      <c r="AI367" s="62"/>
      <c r="AJ367" s="62"/>
      <c r="AK367" s="286"/>
      <c r="AM367" s="314" t="s">
        <v>92</v>
      </c>
      <c r="AN367" s="314" t="s">
        <v>65</v>
      </c>
      <c r="AO367" s="326" t="s">
        <v>93</v>
      </c>
      <c r="AP367" s="319"/>
      <c r="AQ367" s="316"/>
      <c r="AR367" s="56"/>
      <c r="AS367" s="56"/>
      <c r="AT367" s="56"/>
      <c r="AU367" s="56"/>
      <c r="AV367" s="56"/>
      <c r="AW367" s="239"/>
      <c r="AY367" s="43" t="s">
        <v>65</v>
      </c>
      <c r="AZ367" s="190" t="s">
        <v>93</v>
      </c>
      <c r="BA367" s="74"/>
      <c r="BB367" s="337"/>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4" t="s">
        <v>92</v>
      </c>
      <c r="AN368" s="314" t="s">
        <v>65</v>
      </c>
      <c r="AO368" s="326" t="s">
        <v>85</v>
      </c>
      <c r="AP368" s="319"/>
      <c r="AQ368" s="316"/>
      <c r="AR368" s="56"/>
      <c r="AS368" s="56"/>
      <c r="AT368" s="56"/>
      <c r="AU368" s="56"/>
      <c r="AV368" s="56"/>
      <c r="AW368" s="239"/>
      <c r="AY368" s="43" t="s">
        <v>65</v>
      </c>
      <c r="AZ368" s="190" t="s">
        <v>85</v>
      </c>
      <c r="BA368" s="74"/>
      <c r="BB368" s="337"/>
      <c r="BC368" s="53"/>
      <c r="BD368" s="53"/>
      <c r="BE368" s="53"/>
      <c r="BF368" s="53"/>
      <c r="BG368" s="53"/>
      <c r="BH368" s="246"/>
      <c r="BI368" s="9"/>
      <c r="BL368" s="16"/>
    </row>
    <row r="369" spans="2:64">
      <c r="C369" s="232"/>
      <c r="AM369" s="314" t="s">
        <v>92</v>
      </c>
      <c r="AN369" s="314" t="s">
        <v>65</v>
      </c>
      <c r="AO369" s="326" t="s">
        <v>84</v>
      </c>
      <c r="AP369" s="319"/>
      <c r="AQ369" s="316"/>
      <c r="AR369" s="56"/>
      <c r="AS369" s="56"/>
      <c r="AT369" s="56"/>
      <c r="AU369" s="56"/>
      <c r="AV369" s="56"/>
      <c r="AW369" s="239"/>
      <c r="AY369" s="43" t="s">
        <v>65</v>
      </c>
      <c r="AZ369" s="190" t="s">
        <v>84</v>
      </c>
      <c r="BA369" s="74"/>
      <c r="BB369" s="337"/>
      <c r="BC369" s="53"/>
      <c r="BD369" s="53"/>
      <c r="BE369" s="53"/>
      <c r="BF369" s="53"/>
      <c r="BG369" s="53"/>
      <c r="BH369" s="246"/>
      <c r="BI369" s="9"/>
      <c r="BL369" s="16"/>
    </row>
    <row r="370" spans="2:64">
      <c r="C370" s="232"/>
      <c r="AM370" s="314" t="s">
        <v>92</v>
      </c>
      <c r="AN370" s="314" t="s">
        <v>65</v>
      </c>
      <c r="AO370" s="326" t="s">
        <v>83</v>
      </c>
      <c r="AP370" s="319"/>
      <c r="AQ370" s="316"/>
      <c r="AR370" s="56"/>
      <c r="AS370" s="56"/>
      <c r="AT370" s="56"/>
      <c r="AU370" s="56"/>
      <c r="AV370" s="56"/>
      <c r="AW370" s="239"/>
      <c r="AY370" s="43" t="s">
        <v>65</v>
      </c>
      <c r="AZ370" s="190" t="s">
        <v>83</v>
      </c>
      <c r="BA370" s="74"/>
      <c r="BB370" s="337"/>
      <c r="BC370" s="53"/>
      <c r="BD370" s="53"/>
      <c r="BE370" s="53"/>
      <c r="BF370" s="53"/>
      <c r="BG370" s="53"/>
      <c r="BH370" s="246"/>
      <c r="BI370" s="9"/>
      <c r="BL370" s="16"/>
    </row>
    <row r="371" spans="2:64">
      <c r="C371" s="232"/>
      <c r="AM371" s="314" t="s">
        <v>92</v>
      </c>
      <c r="AN371" s="314" t="s">
        <v>65</v>
      </c>
      <c r="AO371" s="326" t="s">
        <v>82</v>
      </c>
      <c r="AP371" s="319"/>
      <c r="AQ371" s="316"/>
      <c r="AR371" s="56"/>
      <c r="AS371" s="56"/>
      <c r="AT371" s="56"/>
      <c r="AU371" s="56"/>
      <c r="AV371" s="56"/>
      <c r="AW371" s="239"/>
      <c r="AY371" s="43" t="s">
        <v>65</v>
      </c>
      <c r="AZ371" s="190" t="s">
        <v>82</v>
      </c>
      <c r="BA371" s="74"/>
      <c r="BB371" s="337"/>
      <c r="BC371" s="53"/>
      <c r="BD371" s="53"/>
      <c r="BE371" s="53"/>
      <c r="BF371" s="53"/>
      <c r="BG371" s="53"/>
      <c r="BH371" s="246"/>
      <c r="BI371" s="9"/>
      <c r="BL371" s="16"/>
    </row>
    <row r="372" spans="2:64">
      <c r="C372" s="232"/>
      <c r="AM372" s="314" t="s">
        <v>92</v>
      </c>
      <c r="AN372" s="314" t="s">
        <v>65</v>
      </c>
      <c r="AO372" s="326" t="s">
        <v>81</v>
      </c>
      <c r="AP372" s="319"/>
      <c r="AQ372" s="316"/>
      <c r="AR372" s="56"/>
      <c r="AS372" s="56"/>
      <c r="AT372" s="56"/>
      <c r="AU372" s="56"/>
      <c r="AV372" s="56"/>
      <c r="AW372" s="239"/>
      <c r="AY372" s="43" t="s">
        <v>65</v>
      </c>
      <c r="AZ372" s="190" t="s">
        <v>81</v>
      </c>
      <c r="BA372" s="74"/>
      <c r="BB372" s="337"/>
      <c r="BC372" s="53"/>
      <c r="BD372" s="53"/>
      <c r="BE372" s="53"/>
      <c r="BF372" s="53"/>
      <c r="BG372" s="53"/>
      <c r="BH372" s="246"/>
      <c r="BI372" s="9"/>
      <c r="BL372" s="16"/>
    </row>
    <row r="373" spans="2:64">
      <c r="C373" s="232"/>
      <c r="AM373" s="314" t="s">
        <v>92</v>
      </c>
      <c r="AN373" s="314" t="s">
        <v>65</v>
      </c>
      <c r="AO373" s="326" t="s">
        <v>80</v>
      </c>
      <c r="AP373" s="319"/>
      <c r="AQ373" s="316"/>
      <c r="AR373" s="56"/>
      <c r="AS373" s="56"/>
      <c r="AT373" s="56"/>
      <c r="AU373" s="56"/>
      <c r="AV373" s="56"/>
      <c r="AW373" s="239"/>
      <c r="AY373" s="43" t="s">
        <v>65</v>
      </c>
      <c r="AZ373" s="190" t="s">
        <v>80</v>
      </c>
      <c r="BA373" s="74"/>
      <c r="BB373" s="337"/>
      <c r="BC373" s="53"/>
      <c r="BD373" s="53"/>
      <c r="BE373" s="53"/>
      <c r="BF373" s="53"/>
      <c r="BG373" s="53"/>
      <c r="BH373" s="246"/>
      <c r="BI373" s="9"/>
      <c r="BL373" s="16"/>
    </row>
    <row r="374" spans="2:64">
      <c r="C374" s="232"/>
      <c r="AM374" s="314" t="s">
        <v>92</v>
      </c>
      <c r="AN374" s="314" t="s">
        <v>65</v>
      </c>
      <c r="AO374" s="326" t="s">
        <v>79</v>
      </c>
      <c r="AP374" s="319"/>
      <c r="AQ374" s="316"/>
      <c r="AR374" s="56"/>
      <c r="AS374" s="56"/>
      <c r="AT374" s="56"/>
      <c r="AU374" s="56"/>
      <c r="AV374" s="56"/>
      <c r="AW374" s="239"/>
      <c r="AY374" s="43" t="s">
        <v>65</v>
      </c>
      <c r="AZ374" s="190" t="s">
        <v>79</v>
      </c>
      <c r="BA374" s="74"/>
      <c r="BB374" s="337"/>
      <c r="BC374" s="53"/>
      <c r="BD374" s="53"/>
      <c r="BE374" s="53"/>
      <c r="BF374" s="53"/>
      <c r="BG374" s="53"/>
      <c r="BH374" s="246"/>
      <c r="BI374" s="9"/>
      <c r="BL374" s="16"/>
    </row>
    <row r="375" spans="2:64">
      <c r="C375" s="232"/>
      <c r="AM375" s="314" t="s">
        <v>92</v>
      </c>
      <c r="AN375" s="314" t="s">
        <v>65</v>
      </c>
      <c r="AO375" s="326" t="s">
        <v>78</v>
      </c>
      <c r="AP375" s="319"/>
      <c r="AQ375" s="316"/>
      <c r="AR375" s="56"/>
      <c r="AS375" s="56"/>
      <c r="AT375" s="56"/>
      <c r="AU375" s="56"/>
      <c r="AV375" s="56"/>
      <c r="AW375" s="239"/>
      <c r="AY375" s="43" t="s">
        <v>65</v>
      </c>
      <c r="AZ375" s="190" t="s">
        <v>78</v>
      </c>
      <c r="BA375" s="74"/>
      <c r="BB375" s="337"/>
      <c r="BC375" s="53"/>
      <c r="BD375" s="53"/>
      <c r="BE375" s="53"/>
      <c r="BF375" s="53"/>
      <c r="BG375" s="53"/>
      <c r="BH375" s="246"/>
      <c r="BI375" s="9"/>
      <c r="BL375" s="16"/>
    </row>
    <row r="376" spans="2:64">
      <c r="C376" s="232"/>
      <c r="AM376" s="314" t="s">
        <v>92</v>
      </c>
      <c r="AN376" s="314" t="s">
        <v>65</v>
      </c>
      <c r="AO376" s="326" t="s">
        <v>77</v>
      </c>
      <c r="AP376" s="319"/>
      <c r="AQ376" s="316"/>
      <c r="AR376" s="56"/>
      <c r="AS376" s="56"/>
      <c r="AT376" s="56"/>
      <c r="AU376" s="56"/>
      <c r="AV376" s="56"/>
      <c r="AW376" s="239"/>
      <c r="AY376" s="43" t="s">
        <v>65</v>
      </c>
      <c r="AZ376" s="190" t="s">
        <v>77</v>
      </c>
      <c r="BA376" s="74"/>
      <c r="BB376" s="337"/>
      <c r="BC376" s="53"/>
      <c r="BD376" s="53"/>
      <c r="BE376" s="53"/>
      <c r="BF376" s="53"/>
      <c r="BG376" s="53"/>
      <c r="BH376" s="246"/>
      <c r="BI376" s="9"/>
      <c r="BL376" s="16"/>
    </row>
    <row r="377" spans="2:64">
      <c r="C377" s="232"/>
      <c r="AM377" s="314" t="s">
        <v>92</v>
      </c>
      <c r="AN377" s="314" t="s">
        <v>65</v>
      </c>
      <c r="AO377" s="326" t="s">
        <v>76</v>
      </c>
      <c r="AP377" s="319"/>
      <c r="AQ377" s="316"/>
      <c r="AR377" s="56"/>
      <c r="AS377" s="56"/>
      <c r="AT377" s="56"/>
      <c r="AU377" s="56"/>
      <c r="AV377" s="56"/>
      <c r="AW377" s="239"/>
      <c r="AY377" s="43" t="s">
        <v>65</v>
      </c>
      <c r="AZ377" s="190" t="s">
        <v>76</v>
      </c>
      <c r="BA377" s="74"/>
      <c r="BB377" s="337"/>
      <c r="BC377" s="53"/>
      <c r="BD377" s="53"/>
      <c r="BE377" s="53"/>
      <c r="BF377" s="53"/>
      <c r="BG377" s="53"/>
      <c r="BH377" s="246"/>
      <c r="BI377" s="9"/>
      <c r="BL377" s="16"/>
    </row>
    <row r="378" spans="2:64">
      <c r="C378" s="232"/>
      <c r="AM378" s="314" t="s">
        <v>92</v>
      </c>
      <c r="AN378" s="314" t="s">
        <v>65</v>
      </c>
      <c r="AO378" s="326" t="s">
        <v>75</v>
      </c>
      <c r="AP378" s="319"/>
      <c r="AQ378" s="316"/>
      <c r="AR378" s="56"/>
      <c r="AS378" s="56"/>
      <c r="AT378" s="56"/>
      <c r="AU378" s="56"/>
      <c r="AV378" s="56"/>
      <c r="AW378" s="239"/>
      <c r="AY378" s="43" t="s">
        <v>65</v>
      </c>
      <c r="AZ378" s="190" t="s">
        <v>75</v>
      </c>
      <c r="BA378" s="74"/>
      <c r="BB378" s="337"/>
      <c r="BC378" s="53"/>
      <c r="BD378" s="53"/>
      <c r="BE378" s="53"/>
      <c r="BF378" s="53"/>
      <c r="BG378" s="53"/>
      <c r="BH378" s="246"/>
      <c r="BI378" s="9"/>
      <c r="BL378" s="16"/>
    </row>
    <row r="379" spans="2:64">
      <c r="C379" s="232"/>
      <c r="AM379" s="314" t="s">
        <v>92</v>
      </c>
      <c r="AN379" s="314" t="s">
        <v>65</v>
      </c>
      <c r="AO379" s="326" t="s">
        <v>74</v>
      </c>
      <c r="AP379" s="319"/>
      <c r="AQ379" s="316"/>
      <c r="AR379" s="56"/>
      <c r="AS379" s="56"/>
      <c r="AT379" s="56"/>
      <c r="AU379" s="56"/>
      <c r="AV379" s="56"/>
      <c r="AW379" s="239"/>
      <c r="AY379" s="43" t="s">
        <v>65</v>
      </c>
      <c r="AZ379" s="190" t="s">
        <v>74</v>
      </c>
      <c r="BA379" s="74"/>
      <c r="BB379" s="337"/>
      <c r="BC379" s="53"/>
      <c r="BD379" s="53"/>
      <c r="BE379" s="53"/>
      <c r="BF379" s="53"/>
      <c r="BG379" s="53"/>
      <c r="BH379" s="246"/>
      <c r="BI379" s="9"/>
      <c r="BL379" s="16"/>
    </row>
    <row r="380" spans="2:64">
      <c r="C380" s="232"/>
      <c r="AM380" s="314" t="s">
        <v>92</v>
      </c>
      <c r="AN380" s="314" t="s">
        <v>65</v>
      </c>
      <c r="AO380" s="326" t="s">
        <v>73</v>
      </c>
      <c r="AP380" s="319"/>
      <c r="AQ380" s="316"/>
      <c r="AR380" s="56"/>
      <c r="AS380" s="56"/>
      <c r="AT380" s="56"/>
      <c r="AU380" s="56"/>
      <c r="AV380" s="56"/>
      <c r="AW380" s="239"/>
      <c r="AY380" s="43" t="s">
        <v>65</v>
      </c>
      <c r="AZ380" s="190" t="s">
        <v>73</v>
      </c>
      <c r="BA380" s="74"/>
      <c r="BB380" s="337"/>
      <c r="BC380" s="53"/>
      <c r="BD380" s="53"/>
      <c r="BE380" s="53"/>
      <c r="BF380" s="53"/>
      <c r="BG380" s="53"/>
      <c r="BH380" s="246"/>
      <c r="BI380" s="9"/>
      <c r="BL380" s="16"/>
    </row>
    <row r="381" spans="2:64">
      <c r="C381" s="232"/>
      <c r="AM381" s="317" t="s">
        <v>92</v>
      </c>
      <c r="AN381" s="317" t="s">
        <v>65</v>
      </c>
      <c r="AO381" s="329" t="s">
        <v>72</v>
      </c>
      <c r="AP381" s="320"/>
      <c r="AQ381" s="241"/>
      <c r="AR381" s="54"/>
      <c r="AS381" s="54"/>
      <c r="AT381" s="54"/>
      <c r="AU381" s="54"/>
      <c r="AV381" s="54"/>
      <c r="AW381" s="240"/>
      <c r="AY381" s="44" t="s">
        <v>65</v>
      </c>
      <c r="AZ381" s="192" t="s">
        <v>72</v>
      </c>
      <c r="BA381" s="75"/>
      <c r="BB381" s="338"/>
      <c r="BC381" s="55"/>
      <c r="BD381" s="55"/>
      <c r="BE381" s="55"/>
      <c r="BF381" s="55"/>
      <c r="BG381" s="55"/>
      <c r="BH381" s="247"/>
      <c r="BI381" s="9"/>
      <c r="BL381" s="16"/>
    </row>
    <row r="383" spans="2:64">
      <c r="B383" s="15" t="s">
        <v>1020</v>
      </c>
      <c r="C383" s="232"/>
      <c r="D383" s="167" t="s">
        <v>329</v>
      </c>
      <c r="E383" s="15" t="s">
        <v>804</v>
      </c>
    </row>
    <row r="384" spans="2:64">
      <c r="C384" s="232"/>
      <c r="D384" s="10"/>
      <c r="E384" s="10"/>
      <c r="F384" s="10"/>
      <c r="G384" s="10"/>
      <c r="H384" s="10"/>
      <c r="I384" s="194"/>
      <c r="J384" s="194"/>
      <c r="K384" s="194"/>
      <c r="L384" s="194"/>
    </row>
    <row r="385" spans="3:55">
      <c r="C385" s="232"/>
      <c r="D385" s="10"/>
      <c r="E385" s="371" t="s">
        <v>224</v>
      </c>
      <c r="F385" s="217" t="s">
        <v>333</v>
      </c>
      <c r="G385" s="218"/>
      <c r="H385" s="218"/>
      <c r="I385" s="509"/>
      <c r="J385" s="509"/>
      <c r="K385" s="509"/>
      <c r="L385" s="510"/>
    </row>
    <row r="386" spans="3:55">
      <c r="C386" s="232"/>
      <c r="D386" s="10"/>
      <c r="E386" s="371" t="s">
        <v>223</v>
      </c>
      <c r="F386" s="495" t="s">
        <v>1084</v>
      </c>
      <c r="G386" s="495" t="s">
        <v>1085</v>
      </c>
      <c r="H386" s="495"/>
      <c r="I386" s="562"/>
      <c r="J386" s="562"/>
      <c r="K386" s="562"/>
      <c r="L386" s="563"/>
    </row>
    <row r="387" spans="3:55">
      <c r="C387" s="232"/>
      <c r="D387" s="10"/>
      <c r="E387" s="168"/>
      <c r="F387" s="10" t="s">
        <v>1086</v>
      </c>
      <c r="G387" s="10" t="s">
        <v>1087</v>
      </c>
      <c r="H387" s="10"/>
      <c r="I387" s="194"/>
      <c r="J387" s="194"/>
      <c r="K387" s="194"/>
      <c r="L387" s="191"/>
    </row>
    <row r="388" spans="3:55">
      <c r="C388" s="232"/>
      <c r="D388" s="10"/>
      <c r="E388" s="168"/>
      <c r="F388" s="10" t="s">
        <v>242</v>
      </c>
      <c r="G388" s="10" t="s">
        <v>91</v>
      </c>
      <c r="H388" s="10"/>
      <c r="I388" s="194"/>
      <c r="J388" s="194"/>
      <c r="K388" s="194"/>
      <c r="L388" s="191"/>
    </row>
    <row r="389" spans="3:55">
      <c r="C389" s="232"/>
      <c r="D389" s="10"/>
      <c r="E389" s="168"/>
      <c r="F389" s="10" t="s">
        <v>243</v>
      </c>
      <c r="G389" s="10" t="s">
        <v>90</v>
      </c>
      <c r="H389" s="10"/>
      <c r="I389" s="194"/>
      <c r="J389" s="194"/>
      <c r="K389" s="194"/>
      <c r="L389" s="191"/>
    </row>
    <row r="390" spans="3:55">
      <c r="C390" s="232"/>
      <c r="D390" s="10"/>
      <c r="E390" s="372"/>
      <c r="F390" s="501" t="s">
        <v>227</v>
      </c>
      <c r="G390" s="501" t="s">
        <v>88</v>
      </c>
      <c r="H390" s="501"/>
      <c r="I390" s="507"/>
      <c r="J390" s="507"/>
      <c r="K390" s="507"/>
      <c r="L390" s="193"/>
    </row>
    <row r="391" spans="3:55">
      <c r="C391" s="232"/>
      <c r="D391" s="10"/>
      <c r="I391" s="194"/>
      <c r="J391" s="194"/>
      <c r="K391" s="194"/>
      <c r="L391" s="194"/>
    </row>
    <row r="392" spans="3:55">
      <c r="C392" s="232"/>
      <c r="D392" s="10"/>
      <c r="F392" s="222"/>
      <c r="G392" s="1" t="s">
        <v>284</v>
      </c>
      <c r="I392" s="194"/>
      <c r="J392" s="194"/>
      <c r="K392" s="194"/>
      <c r="L392" s="194"/>
    </row>
    <row r="393" spans="3:55">
      <c r="C393" s="232"/>
      <c r="D393" s="10"/>
      <c r="AD393" s="17"/>
      <c r="AE393" s="17"/>
      <c r="AJ393" s="2"/>
      <c r="AR393" s="2"/>
      <c r="AU393" s="2"/>
      <c r="AZ393" s="22"/>
      <c r="BC393" s="22"/>
    </row>
    <row r="394" spans="3:55">
      <c r="C394" s="232"/>
      <c r="D394" s="10"/>
      <c r="F394" s="15" t="s">
        <v>1084</v>
      </c>
      <c r="G394" s="17"/>
      <c r="J394" s="15" t="s">
        <v>1086</v>
      </c>
      <c r="L394" s="2"/>
      <c r="N394" s="15" t="s">
        <v>242</v>
      </c>
      <c r="R394" s="15" t="s">
        <v>243</v>
      </c>
      <c r="U394" s="20"/>
      <c r="AK394" s="15" t="s">
        <v>227</v>
      </c>
    </row>
    <row r="395" spans="3:55">
      <c r="C395" s="232"/>
      <c r="D395" s="10"/>
      <c r="F395" s="858" t="s">
        <v>318</v>
      </c>
      <c r="G395" s="858" t="s">
        <v>330</v>
      </c>
      <c r="H395" s="859" t="s">
        <v>89</v>
      </c>
      <c r="I395" s="10"/>
      <c r="J395" s="858" t="s">
        <v>318</v>
      </c>
      <c r="K395" s="858" t="s">
        <v>330</v>
      </c>
      <c r="L395" s="859" t="s">
        <v>89</v>
      </c>
      <c r="M395" s="10"/>
      <c r="N395" s="858" t="s">
        <v>318</v>
      </c>
      <c r="O395" s="858" t="s">
        <v>330</v>
      </c>
      <c r="P395" s="859" t="s">
        <v>89</v>
      </c>
      <c r="Q395" s="10"/>
      <c r="R395" s="863"/>
      <c r="S395" s="863" t="s">
        <v>331</v>
      </c>
      <c r="T395" s="884" t="s">
        <v>87</v>
      </c>
      <c r="U395" s="885"/>
      <c r="V395" s="885"/>
      <c r="W395" s="885"/>
      <c r="X395" s="885"/>
      <c r="Y395" s="885"/>
      <c r="Z395" s="885"/>
      <c r="AA395" s="885"/>
      <c r="AB395" s="885"/>
      <c r="AC395" s="885"/>
      <c r="AD395" s="885"/>
      <c r="AE395" s="885"/>
      <c r="AF395" s="885"/>
      <c r="AG395" s="885"/>
      <c r="AH395" s="885"/>
      <c r="AI395" s="886"/>
      <c r="AK395" s="863"/>
      <c r="AL395" s="863" t="s">
        <v>331</v>
      </c>
      <c r="AM395" s="884" t="s">
        <v>87</v>
      </c>
      <c r="AN395" s="885"/>
      <c r="AO395" s="885"/>
      <c r="AP395" s="885"/>
      <c r="AQ395" s="885"/>
      <c r="AR395" s="885"/>
      <c r="AS395" s="885"/>
      <c r="AT395" s="885"/>
      <c r="AU395" s="885"/>
      <c r="AV395" s="885"/>
      <c r="AW395" s="885"/>
      <c r="AX395" s="885"/>
      <c r="AY395" s="885"/>
      <c r="AZ395" s="885"/>
      <c r="BA395" s="885"/>
      <c r="BB395" s="886"/>
    </row>
    <row r="396" spans="3:55" ht="37.5">
      <c r="C396" s="232"/>
      <c r="D396" s="10"/>
      <c r="F396" s="858"/>
      <c r="G396" s="858"/>
      <c r="H396" s="859"/>
      <c r="J396" s="858"/>
      <c r="K396" s="858"/>
      <c r="L396" s="859"/>
      <c r="N396" s="858"/>
      <c r="O396" s="858"/>
      <c r="P396" s="859"/>
      <c r="R396" s="893"/>
      <c r="S396" s="864"/>
      <c r="T396" s="346" t="s">
        <v>50</v>
      </c>
      <c r="U396" s="347" t="s">
        <v>86</v>
      </c>
      <c r="V396" s="348" t="s">
        <v>85</v>
      </c>
      <c r="W396" s="348" t="s">
        <v>84</v>
      </c>
      <c r="X396" s="348" t="s">
        <v>83</v>
      </c>
      <c r="Y396" s="348" t="s">
        <v>82</v>
      </c>
      <c r="Z396" s="348" t="s">
        <v>81</v>
      </c>
      <c r="AA396" s="348" t="s">
        <v>80</v>
      </c>
      <c r="AB396" s="348" t="s">
        <v>79</v>
      </c>
      <c r="AC396" s="348" t="s">
        <v>78</v>
      </c>
      <c r="AD396" s="348" t="s">
        <v>77</v>
      </c>
      <c r="AE396" s="348" t="s">
        <v>76</v>
      </c>
      <c r="AF396" s="348" t="s">
        <v>75</v>
      </c>
      <c r="AG396" s="348" t="s">
        <v>74</v>
      </c>
      <c r="AH396" s="348" t="s">
        <v>73</v>
      </c>
      <c r="AI396" s="349" t="s">
        <v>72</v>
      </c>
      <c r="AK396" s="864"/>
      <c r="AL396" s="864"/>
      <c r="AM396" s="346" t="s">
        <v>50</v>
      </c>
      <c r="AN396" s="347" t="s">
        <v>86</v>
      </c>
      <c r="AO396" s="348" t="s">
        <v>85</v>
      </c>
      <c r="AP396" s="348" t="s">
        <v>84</v>
      </c>
      <c r="AQ396" s="348" t="s">
        <v>83</v>
      </c>
      <c r="AR396" s="348" t="s">
        <v>82</v>
      </c>
      <c r="AS396" s="348" t="s">
        <v>81</v>
      </c>
      <c r="AT396" s="348" t="s">
        <v>80</v>
      </c>
      <c r="AU396" s="348" t="s">
        <v>79</v>
      </c>
      <c r="AV396" s="348" t="s">
        <v>78</v>
      </c>
      <c r="AW396" s="348" t="s">
        <v>77</v>
      </c>
      <c r="AX396" s="348" t="s">
        <v>76</v>
      </c>
      <c r="AY396" s="348" t="s">
        <v>75</v>
      </c>
      <c r="AZ396" s="348" t="s">
        <v>74</v>
      </c>
      <c r="BA396" s="348" t="s">
        <v>73</v>
      </c>
      <c r="BB396" s="349" t="s">
        <v>72</v>
      </c>
    </row>
    <row r="397" spans="3:55">
      <c r="C397" s="232"/>
      <c r="D397" s="10"/>
      <c r="F397" s="283" t="s">
        <v>301</v>
      </c>
      <c r="G397" s="278" t="s">
        <v>325</v>
      </c>
      <c r="H397" s="330"/>
      <c r="J397" s="283" t="s">
        <v>301</v>
      </c>
      <c r="K397" s="278" t="s">
        <v>325</v>
      </c>
      <c r="L397" s="330"/>
      <c r="N397" s="283" t="s">
        <v>301</v>
      </c>
      <c r="O397" s="278" t="s">
        <v>325</v>
      </c>
      <c r="P397" s="330"/>
      <c r="R397" s="315" t="s">
        <v>316</v>
      </c>
      <c r="S397" s="310" t="s">
        <v>71</v>
      </c>
      <c r="T397" s="311"/>
      <c r="U397" s="312"/>
      <c r="V397" s="312"/>
      <c r="W397" s="312"/>
      <c r="X397" s="312"/>
      <c r="Y397" s="312"/>
      <c r="Z397" s="312"/>
      <c r="AA397" s="312"/>
      <c r="AB397" s="312"/>
      <c r="AC397" s="312"/>
      <c r="AD397" s="312"/>
      <c r="AE397" s="312"/>
      <c r="AF397" s="312"/>
      <c r="AG397" s="312"/>
      <c r="AH397" s="312"/>
      <c r="AI397" s="313"/>
      <c r="AK397" s="310" t="s">
        <v>316</v>
      </c>
      <c r="AL397" s="310" t="s">
        <v>71</v>
      </c>
      <c r="AM397" s="311"/>
      <c r="AN397" s="312"/>
      <c r="AO397" s="312"/>
      <c r="AP397" s="312"/>
      <c r="AQ397" s="312"/>
      <c r="AR397" s="312"/>
      <c r="AS397" s="312"/>
      <c r="AT397" s="312"/>
      <c r="AU397" s="312"/>
      <c r="AV397" s="312"/>
      <c r="AW397" s="312"/>
      <c r="AX397" s="312"/>
      <c r="AY397" s="312"/>
      <c r="AZ397" s="312"/>
      <c r="BA397" s="312"/>
      <c r="BB397" s="313"/>
    </row>
    <row r="398" spans="3:55">
      <c r="C398" s="232"/>
      <c r="D398" s="10"/>
      <c r="F398" s="344"/>
      <c r="G398" s="279" t="s">
        <v>302</v>
      </c>
      <c r="H398" s="284"/>
      <c r="J398" s="344"/>
      <c r="K398" s="279" t="s">
        <v>302</v>
      </c>
      <c r="L398" s="284"/>
      <c r="N398" s="344"/>
      <c r="O398" s="279" t="s">
        <v>302</v>
      </c>
      <c r="P398" s="301"/>
      <c r="R398" s="315" t="s">
        <v>316</v>
      </c>
      <c r="S398" s="315" t="s">
        <v>70</v>
      </c>
      <c r="T398" s="350"/>
      <c r="U398" s="56"/>
      <c r="V398" s="56"/>
      <c r="W398" s="56"/>
      <c r="X398" s="56"/>
      <c r="Y398" s="56"/>
      <c r="Z398" s="56"/>
      <c r="AA398" s="56"/>
      <c r="AB398" s="56"/>
      <c r="AC398" s="56"/>
      <c r="AD398" s="56"/>
      <c r="AE398" s="56"/>
      <c r="AF398" s="56"/>
      <c r="AG398" s="56"/>
      <c r="AH398" s="56"/>
      <c r="AI398" s="239"/>
      <c r="AK398" s="315" t="s">
        <v>316</v>
      </c>
      <c r="AL398" s="315" t="s">
        <v>70</v>
      </c>
      <c r="AM398" s="350"/>
      <c r="AN398" s="56"/>
      <c r="AO398" s="56"/>
      <c r="AP398" s="56"/>
      <c r="AQ398" s="56"/>
      <c r="AR398" s="56"/>
      <c r="AS398" s="56"/>
      <c r="AT398" s="56"/>
      <c r="AU398" s="56"/>
      <c r="AV398" s="56"/>
      <c r="AW398" s="56"/>
      <c r="AX398" s="56"/>
      <c r="AY398" s="56"/>
      <c r="AZ398" s="56"/>
      <c r="BA398" s="56"/>
      <c r="BB398" s="239"/>
    </row>
    <row r="399" spans="3:55">
      <c r="C399" s="232"/>
      <c r="D399" s="10"/>
      <c r="F399" s="344"/>
      <c r="G399" s="279" t="s">
        <v>303</v>
      </c>
      <c r="H399" s="284"/>
      <c r="J399" s="344"/>
      <c r="K399" s="279" t="s">
        <v>303</v>
      </c>
      <c r="L399" s="284"/>
      <c r="N399" s="344"/>
      <c r="O399" s="279" t="s">
        <v>303</v>
      </c>
      <c r="P399" s="284"/>
      <c r="R399" s="326" t="s">
        <v>316</v>
      </c>
      <c r="S399" s="314" t="s">
        <v>69</v>
      </c>
      <c r="T399" s="350"/>
      <c r="U399" s="56"/>
      <c r="V399" s="56"/>
      <c r="W399" s="56"/>
      <c r="X399" s="56"/>
      <c r="Y399" s="56"/>
      <c r="Z399" s="56"/>
      <c r="AA399" s="56"/>
      <c r="AB399" s="56"/>
      <c r="AC399" s="56"/>
      <c r="AD399" s="56"/>
      <c r="AE399" s="56"/>
      <c r="AF399" s="56"/>
      <c r="AG399" s="56"/>
      <c r="AH399" s="56"/>
      <c r="AI399" s="239"/>
      <c r="AK399" s="326" t="s">
        <v>316</v>
      </c>
      <c r="AL399" s="314" t="s">
        <v>69</v>
      </c>
      <c r="AM399" s="350"/>
      <c r="AN399" s="56"/>
      <c r="AO399" s="56"/>
      <c r="AP399" s="56"/>
      <c r="AQ399" s="56"/>
      <c r="AR399" s="56"/>
      <c r="AS399" s="56"/>
      <c r="AT399" s="56"/>
      <c r="AU399" s="56"/>
      <c r="AV399" s="56"/>
      <c r="AW399" s="56"/>
      <c r="AX399" s="56"/>
      <c r="AY399" s="56"/>
      <c r="AZ399" s="56"/>
      <c r="BA399" s="56"/>
      <c r="BB399" s="239"/>
    </row>
    <row r="400" spans="3:55">
      <c r="C400" s="232"/>
      <c r="D400" s="10"/>
      <c r="F400" s="344"/>
      <c r="G400" s="279" t="s">
        <v>304</v>
      </c>
      <c r="H400" s="284"/>
      <c r="J400" s="344"/>
      <c r="K400" s="279" t="s">
        <v>304</v>
      </c>
      <c r="L400" s="284"/>
      <c r="N400" s="344"/>
      <c r="O400" s="279" t="s">
        <v>304</v>
      </c>
      <c r="P400" s="284"/>
      <c r="R400" s="326" t="s">
        <v>316</v>
      </c>
      <c r="S400" s="314" t="s">
        <v>68</v>
      </c>
      <c r="T400" s="350"/>
      <c r="U400" s="56"/>
      <c r="V400" s="56"/>
      <c r="W400" s="56"/>
      <c r="X400" s="56"/>
      <c r="Y400" s="56"/>
      <c r="Z400" s="56"/>
      <c r="AA400" s="56"/>
      <c r="AB400" s="56"/>
      <c r="AC400" s="56"/>
      <c r="AD400" s="56"/>
      <c r="AE400" s="56"/>
      <c r="AF400" s="56"/>
      <c r="AG400" s="56"/>
      <c r="AH400" s="56"/>
      <c r="AI400" s="239"/>
      <c r="AK400" s="326" t="s">
        <v>316</v>
      </c>
      <c r="AL400" s="314" t="s">
        <v>68</v>
      </c>
      <c r="AM400" s="350"/>
      <c r="AN400" s="56"/>
      <c r="AO400" s="56"/>
      <c r="AP400" s="56"/>
      <c r="AQ400" s="56"/>
      <c r="AR400" s="56"/>
      <c r="AS400" s="56"/>
      <c r="AT400" s="56"/>
      <c r="AU400" s="56"/>
      <c r="AV400" s="56"/>
      <c r="AW400" s="56"/>
      <c r="AX400" s="56"/>
      <c r="AY400" s="56"/>
      <c r="AZ400" s="56"/>
      <c r="BA400" s="56"/>
      <c r="BB400" s="239"/>
    </row>
    <row r="401" spans="3:54">
      <c r="C401" s="232"/>
      <c r="D401" s="10"/>
      <c r="F401" s="344"/>
      <c r="G401" s="279" t="s">
        <v>305</v>
      </c>
      <c r="H401" s="284"/>
      <c r="J401" s="344"/>
      <c r="K401" s="279" t="s">
        <v>305</v>
      </c>
      <c r="L401" s="284"/>
      <c r="N401" s="344"/>
      <c r="O401" s="279" t="s">
        <v>305</v>
      </c>
      <c r="P401" s="284"/>
      <c r="R401" s="326" t="s">
        <v>316</v>
      </c>
      <c r="S401" s="314" t="s">
        <v>67</v>
      </c>
      <c r="T401" s="350"/>
      <c r="U401" s="56"/>
      <c r="V401" s="56"/>
      <c r="W401" s="56"/>
      <c r="X401" s="56"/>
      <c r="Y401" s="56"/>
      <c r="Z401" s="56"/>
      <c r="AA401" s="56"/>
      <c r="AB401" s="56"/>
      <c r="AC401" s="56"/>
      <c r="AD401" s="56"/>
      <c r="AE401" s="56"/>
      <c r="AF401" s="56"/>
      <c r="AG401" s="56"/>
      <c r="AH401" s="56"/>
      <c r="AI401" s="239"/>
      <c r="AK401" s="326" t="s">
        <v>316</v>
      </c>
      <c r="AL401" s="314" t="s">
        <v>67</v>
      </c>
      <c r="AM401" s="350"/>
      <c r="AN401" s="56"/>
      <c r="AO401" s="56"/>
      <c r="AP401" s="56"/>
      <c r="AQ401" s="56"/>
      <c r="AR401" s="56"/>
      <c r="AS401" s="56"/>
      <c r="AT401" s="56"/>
      <c r="AU401" s="56"/>
      <c r="AV401" s="56"/>
      <c r="AW401" s="56"/>
      <c r="AX401" s="56"/>
      <c r="AY401" s="56"/>
      <c r="AZ401" s="56"/>
      <c r="BA401" s="56"/>
      <c r="BB401" s="239"/>
    </row>
    <row r="402" spans="3:54">
      <c r="C402" s="232"/>
      <c r="D402" s="10"/>
      <c r="F402" s="344"/>
      <c r="G402" s="279" t="s">
        <v>306</v>
      </c>
      <c r="H402" s="284"/>
      <c r="J402" s="344"/>
      <c r="K402" s="279" t="s">
        <v>306</v>
      </c>
      <c r="L402" s="284"/>
      <c r="N402" s="344"/>
      <c r="O402" s="279" t="s">
        <v>306</v>
      </c>
      <c r="P402" s="284"/>
      <c r="R402" s="326" t="s">
        <v>316</v>
      </c>
      <c r="S402" s="314" t="s">
        <v>66</v>
      </c>
      <c r="T402" s="350"/>
      <c r="U402" s="56"/>
      <c r="V402" s="56"/>
      <c r="W402" s="56"/>
      <c r="X402" s="56"/>
      <c r="Y402" s="56"/>
      <c r="Z402" s="56"/>
      <c r="AA402" s="56"/>
      <c r="AB402" s="56"/>
      <c r="AC402" s="56"/>
      <c r="AD402" s="56"/>
      <c r="AE402" s="56"/>
      <c r="AF402" s="56"/>
      <c r="AG402" s="56"/>
      <c r="AH402" s="56"/>
      <c r="AI402" s="239"/>
      <c r="AK402" s="326" t="s">
        <v>316</v>
      </c>
      <c r="AL402" s="314" t="s">
        <v>66</v>
      </c>
      <c r="AM402" s="350"/>
      <c r="AN402" s="56"/>
      <c r="AO402" s="56"/>
      <c r="AP402" s="56"/>
      <c r="AQ402" s="56"/>
      <c r="AR402" s="56"/>
      <c r="AS402" s="56"/>
      <c r="AT402" s="56"/>
      <c r="AU402" s="56"/>
      <c r="AV402" s="56"/>
      <c r="AW402" s="56"/>
      <c r="AX402" s="56"/>
      <c r="AY402" s="56"/>
      <c r="AZ402" s="56"/>
      <c r="BA402" s="56"/>
      <c r="BB402" s="239"/>
    </row>
    <row r="403" spans="3:54">
      <c r="C403" s="232"/>
      <c r="D403" s="10"/>
      <c r="F403" s="344"/>
      <c r="G403" s="279" t="s">
        <v>307</v>
      </c>
      <c r="H403" s="284"/>
      <c r="J403" s="344"/>
      <c r="K403" s="279" t="s">
        <v>307</v>
      </c>
      <c r="L403" s="284"/>
      <c r="N403" s="344"/>
      <c r="O403" s="279" t="s">
        <v>307</v>
      </c>
      <c r="P403" s="284"/>
      <c r="R403" s="329" t="s">
        <v>316</v>
      </c>
      <c r="S403" s="317" t="s">
        <v>65</v>
      </c>
      <c r="T403" s="351"/>
      <c r="U403" s="54"/>
      <c r="V403" s="54"/>
      <c r="W403" s="54"/>
      <c r="X403" s="54"/>
      <c r="Y403" s="54"/>
      <c r="Z403" s="54"/>
      <c r="AA403" s="54"/>
      <c r="AB403" s="54"/>
      <c r="AC403" s="54"/>
      <c r="AD403" s="54"/>
      <c r="AE403" s="54"/>
      <c r="AF403" s="54"/>
      <c r="AG403" s="54"/>
      <c r="AH403" s="54"/>
      <c r="AI403" s="240"/>
      <c r="AK403" s="329" t="s">
        <v>316</v>
      </c>
      <c r="AL403" s="317" t="s">
        <v>65</v>
      </c>
      <c r="AM403" s="351"/>
      <c r="AN403" s="54"/>
      <c r="AO403" s="54"/>
      <c r="AP403" s="54"/>
      <c r="AQ403" s="54"/>
      <c r="AR403" s="54"/>
      <c r="AS403" s="54"/>
      <c r="AT403" s="54"/>
      <c r="AU403" s="54"/>
      <c r="AV403" s="54"/>
      <c r="AW403" s="54"/>
      <c r="AX403" s="54"/>
      <c r="AY403" s="54"/>
      <c r="AZ403" s="54"/>
      <c r="BA403" s="54"/>
      <c r="BB403" s="240"/>
    </row>
    <row r="404" spans="3:54">
      <c r="C404" s="232"/>
      <c r="D404" s="10"/>
      <c r="F404" s="344"/>
      <c r="G404" s="279" t="s">
        <v>308</v>
      </c>
      <c r="H404" s="284"/>
      <c r="J404" s="344"/>
      <c r="K404" s="279" t="s">
        <v>308</v>
      </c>
      <c r="L404" s="284"/>
      <c r="N404" s="344"/>
      <c r="O404" s="279" t="s">
        <v>308</v>
      </c>
      <c r="P404" s="284"/>
      <c r="R404" s="17"/>
      <c r="V404" s="18"/>
    </row>
    <row r="405" spans="3:54">
      <c r="C405" s="232"/>
      <c r="D405" s="10"/>
      <c r="F405" s="344"/>
      <c r="G405" s="279" t="s">
        <v>309</v>
      </c>
      <c r="H405" s="284"/>
      <c r="J405" s="344"/>
      <c r="K405" s="279" t="s">
        <v>309</v>
      </c>
      <c r="L405" s="284"/>
      <c r="N405" s="344"/>
      <c r="O405" s="279" t="s">
        <v>309</v>
      </c>
      <c r="P405" s="284"/>
      <c r="R405" s="17"/>
      <c r="V405" s="18"/>
    </row>
    <row r="406" spans="3:54">
      <c r="C406" s="232"/>
      <c r="D406" s="10"/>
      <c r="F406" s="344"/>
      <c r="G406" s="279" t="s">
        <v>310</v>
      </c>
      <c r="H406" s="284"/>
      <c r="J406" s="344"/>
      <c r="K406" s="279" t="s">
        <v>310</v>
      </c>
      <c r="L406" s="284"/>
      <c r="N406" s="344"/>
      <c r="O406" s="279" t="s">
        <v>310</v>
      </c>
      <c r="P406" s="284"/>
    </row>
    <row r="407" spans="3:54">
      <c r="C407" s="232"/>
      <c r="D407" s="10"/>
      <c r="F407" s="344"/>
      <c r="G407" s="279" t="s">
        <v>311</v>
      </c>
      <c r="H407" s="284"/>
      <c r="J407" s="344"/>
      <c r="K407" s="279" t="s">
        <v>311</v>
      </c>
      <c r="L407" s="284"/>
      <c r="N407" s="344"/>
      <c r="O407" s="279" t="s">
        <v>311</v>
      </c>
      <c r="P407" s="284"/>
    </row>
    <row r="408" spans="3:54">
      <c r="C408" s="232"/>
      <c r="D408" s="10"/>
      <c r="F408" s="344"/>
      <c r="G408" s="279" t="s">
        <v>312</v>
      </c>
      <c r="H408" s="284"/>
      <c r="J408" s="344"/>
      <c r="K408" s="279" t="s">
        <v>312</v>
      </c>
      <c r="L408" s="284"/>
      <c r="N408" s="344"/>
      <c r="O408" s="279" t="s">
        <v>312</v>
      </c>
      <c r="P408" s="284"/>
    </row>
    <row r="409" spans="3:54">
      <c r="C409" s="232"/>
      <c r="D409" s="10"/>
      <c r="F409" s="344"/>
      <c r="G409" s="279" t="s">
        <v>313</v>
      </c>
      <c r="H409" s="284"/>
      <c r="J409" s="344"/>
      <c r="K409" s="279" t="s">
        <v>313</v>
      </c>
      <c r="L409" s="284"/>
      <c r="N409" s="344"/>
      <c r="O409" s="279" t="s">
        <v>313</v>
      </c>
      <c r="P409" s="284"/>
    </row>
    <row r="410" spans="3:54">
      <c r="C410" s="232"/>
      <c r="D410" s="10"/>
      <c r="F410" s="345"/>
      <c r="G410" s="280" t="s">
        <v>258</v>
      </c>
      <c r="H410" s="303"/>
      <c r="J410" s="345"/>
      <c r="K410" s="280" t="s">
        <v>258</v>
      </c>
      <c r="L410" s="303"/>
      <c r="N410" s="345"/>
      <c r="O410" s="280" t="s">
        <v>258</v>
      </c>
      <c r="P410" s="303"/>
    </row>
    <row r="411" spans="3:54">
      <c r="C411" s="232"/>
      <c r="D411" s="10"/>
      <c r="F411" s="283" t="s">
        <v>314</v>
      </c>
      <c r="G411" s="278" t="s">
        <v>325</v>
      </c>
      <c r="H411" s="330"/>
      <c r="J411" s="283" t="s">
        <v>314</v>
      </c>
      <c r="K411" s="278" t="s">
        <v>325</v>
      </c>
      <c r="L411" s="330"/>
      <c r="N411" s="283" t="s">
        <v>314</v>
      </c>
      <c r="O411" s="278" t="s">
        <v>325</v>
      </c>
      <c r="P411" s="330"/>
    </row>
    <row r="412" spans="3:54">
      <c r="C412" s="232"/>
      <c r="D412" s="10"/>
      <c r="F412" s="294"/>
      <c r="G412" s="279" t="s">
        <v>302</v>
      </c>
      <c r="H412" s="301"/>
      <c r="J412" s="294"/>
      <c r="K412" s="279" t="s">
        <v>302</v>
      </c>
      <c r="L412" s="301"/>
      <c r="N412" s="294"/>
      <c r="O412" s="279" t="s">
        <v>302</v>
      </c>
      <c r="P412" s="301"/>
    </row>
    <row r="413" spans="3:54">
      <c r="C413" s="232"/>
      <c r="D413" s="10"/>
      <c r="F413" s="294"/>
      <c r="G413" s="279" t="s">
        <v>303</v>
      </c>
      <c r="H413" s="301"/>
      <c r="J413" s="294"/>
      <c r="K413" s="279" t="s">
        <v>303</v>
      </c>
      <c r="L413" s="301"/>
      <c r="N413" s="294"/>
      <c r="O413" s="279" t="s">
        <v>303</v>
      </c>
      <c r="P413" s="301"/>
    </row>
    <row r="414" spans="3:54">
      <c r="C414" s="232"/>
      <c r="D414" s="10"/>
      <c r="F414" s="294"/>
      <c r="G414" s="279" t="s">
        <v>304</v>
      </c>
      <c r="H414" s="301"/>
      <c r="J414" s="294"/>
      <c r="K414" s="279" t="s">
        <v>304</v>
      </c>
      <c r="L414" s="301"/>
      <c r="N414" s="294"/>
      <c r="O414" s="279" t="s">
        <v>304</v>
      </c>
      <c r="P414" s="301"/>
    </row>
    <row r="415" spans="3:54">
      <c r="C415" s="232"/>
      <c r="D415" s="10"/>
      <c r="F415" s="294"/>
      <c r="G415" s="279" t="s">
        <v>305</v>
      </c>
      <c r="H415" s="301"/>
      <c r="J415" s="294"/>
      <c r="K415" s="279" t="s">
        <v>305</v>
      </c>
      <c r="L415" s="301"/>
      <c r="N415" s="294"/>
      <c r="O415" s="279" t="s">
        <v>305</v>
      </c>
      <c r="P415" s="301"/>
    </row>
    <row r="416" spans="3:54">
      <c r="C416" s="232"/>
      <c r="D416" s="10"/>
      <c r="F416" s="294"/>
      <c r="G416" s="279" t="s">
        <v>306</v>
      </c>
      <c r="H416" s="301"/>
      <c r="J416" s="294"/>
      <c r="K416" s="279" t="s">
        <v>306</v>
      </c>
      <c r="L416" s="301"/>
      <c r="N416" s="294"/>
      <c r="O416" s="279" t="s">
        <v>306</v>
      </c>
      <c r="P416" s="301"/>
    </row>
    <row r="417" spans="3:28">
      <c r="C417" s="232"/>
      <c r="D417" s="10"/>
      <c r="F417" s="294"/>
      <c r="G417" s="279" t="s">
        <v>307</v>
      </c>
      <c r="H417" s="301"/>
      <c r="J417" s="294"/>
      <c r="K417" s="279" t="s">
        <v>307</v>
      </c>
      <c r="L417" s="301"/>
      <c r="N417" s="294"/>
      <c r="O417" s="279" t="s">
        <v>307</v>
      </c>
      <c r="P417" s="301"/>
    </row>
    <row r="418" spans="3:28">
      <c r="C418" s="232"/>
      <c r="D418" s="10"/>
      <c r="F418" s="294"/>
      <c r="G418" s="279" t="s">
        <v>308</v>
      </c>
      <c r="H418" s="301"/>
      <c r="J418" s="294"/>
      <c r="K418" s="279" t="s">
        <v>308</v>
      </c>
      <c r="L418" s="301"/>
      <c r="N418" s="294"/>
      <c r="O418" s="279" t="s">
        <v>308</v>
      </c>
      <c r="P418" s="301"/>
    </row>
    <row r="419" spans="3:28">
      <c r="C419" s="232"/>
      <c r="D419" s="10"/>
      <c r="F419" s="294"/>
      <c r="G419" s="279" t="s">
        <v>309</v>
      </c>
      <c r="H419" s="301"/>
      <c r="J419" s="294"/>
      <c r="K419" s="279" t="s">
        <v>309</v>
      </c>
      <c r="L419" s="301"/>
      <c r="N419" s="294"/>
      <c r="O419" s="279" t="s">
        <v>309</v>
      </c>
      <c r="P419" s="301"/>
    </row>
    <row r="420" spans="3:28">
      <c r="C420" s="232"/>
      <c r="D420" s="10"/>
      <c r="F420" s="294"/>
      <c r="G420" s="279" t="s">
        <v>310</v>
      </c>
      <c r="H420" s="301"/>
      <c r="J420" s="294"/>
      <c r="K420" s="279" t="s">
        <v>310</v>
      </c>
      <c r="L420" s="301"/>
      <c r="N420" s="294"/>
      <c r="O420" s="279" t="s">
        <v>310</v>
      </c>
      <c r="P420" s="301"/>
      <c r="R420" s="17"/>
      <c r="S420" s="16"/>
    </row>
    <row r="421" spans="3:28">
      <c r="C421" s="232"/>
      <c r="D421" s="10"/>
      <c r="F421" s="294"/>
      <c r="G421" s="279" t="s">
        <v>311</v>
      </c>
      <c r="H421" s="301"/>
      <c r="J421" s="294"/>
      <c r="K421" s="279" t="s">
        <v>311</v>
      </c>
      <c r="L421" s="301"/>
      <c r="N421" s="294"/>
      <c r="O421" s="279" t="s">
        <v>311</v>
      </c>
      <c r="P421" s="284"/>
      <c r="R421" s="17"/>
      <c r="S421" s="16"/>
      <c r="U421" s="19"/>
      <c r="V421" s="18"/>
      <c r="X421" s="17"/>
      <c r="AB421" s="18"/>
    </row>
    <row r="422" spans="3:28">
      <c r="C422" s="232"/>
      <c r="D422" s="10"/>
      <c r="F422" s="294"/>
      <c r="G422" s="279" t="s">
        <v>312</v>
      </c>
      <c r="H422" s="301"/>
      <c r="J422" s="294"/>
      <c r="K422" s="279" t="s">
        <v>312</v>
      </c>
      <c r="L422" s="301"/>
      <c r="N422" s="294"/>
      <c r="O422" s="279" t="s">
        <v>312</v>
      </c>
      <c r="P422" s="301"/>
      <c r="R422" s="17"/>
      <c r="S422" s="16"/>
      <c r="U422" s="19"/>
      <c r="V422" s="18"/>
      <c r="X422" s="17"/>
      <c r="AB422" s="18"/>
    </row>
    <row r="423" spans="3:28">
      <c r="C423" s="232"/>
      <c r="D423" s="10"/>
      <c r="F423" s="294"/>
      <c r="G423" s="279" t="s">
        <v>313</v>
      </c>
      <c r="H423" s="301"/>
      <c r="J423" s="294"/>
      <c r="K423" s="279" t="s">
        <v>313</v>
      </c>
      <c r="L423" s="301"/>
      <c r="N423" s="294"/>
      <c r="O423" s="279" t="s">
        <v>313</v>
      </c>
      <c r="P423" s="284"/>
      <c r="R423" s="17"/>
      <c r="S423" s="16"/>
      <c r="U423" s="19"/>
      <c r="V423" s="18"/>
      <c r="X423" s="17"/>
      <c r="AB423" s="18"/>
    </row>
    <row r="424" spans="3:28">
      <c r="C424" s="232"/>
      <c r="D424" s="10"/>
      <c r="F424" s="297"/>
      <c r="G424" s="280" t="s">
        <v>258</v>
      </c>
      <c r="H424" s="303"/>
      <c r="J424" s="297"/>
      <c r="K424" s="280" t="s">
        <v>258</v>
      </c>
      <c r="L424" s="303"/>
      <c r="N424" s="297"/>
      <c r="O424" s="280" t="s">
        <v>258</v>
      </c>
      <c r="P424" s="303"/>
      <c r="R424" s="17"/>
      <c r="U424" s="19"/>
      <c r="V424" s="18"/>
      <c r="X424" s="17"/>
      <c r="AB424" s="18"/>
    </row>
    <row r="425" spans="3:28">
      <c r="C425" s="232"/>
      <c r="D425" s="10"/>
      <c r="F425" s="283" t="s">
        <v>38</v>
      </c>
      <c r="G425" s="278" t="s">
        <v>325</v>
      </c>
      <c r="H425" s="330"/>
      <c r="J425" s="283" t="s">
        <v>38</v>
      </c>
      <c r="K425" s="278" t="s">
        <v>325</v>
      </c>
      <c r="L425" s="330"/>
      <c r="N425" s="283" t="s">
        <v>38</v>
      </c>
      <c r="O425" s="278" t="s">
        <v>325</v>
      </c>
      <c r="P425" s="330"/>
      <c r="R425" s="17"/>
      <c r="S425" s="16"/>
      <c r="U425" s="19"/>
      <c r="V425" s="18"/>
      <c r="X425" s="17"/>
      <c r="AB425" s="18"/>
    </row>
    <row r="426" spans="3:28">
      <c r="C426" s="232"/>
      <c r="D426" s="10"/>
      <c r="F426" s="294"/>
      <c r="G426" s="279" t="s">
        <v>302</v>
      </c>
      <c r="H426" s="301"/>
      <c r="J426" s="294"/>
      <c r="K426" s="279" t="s">
        <v>302</v>
      </c>
      <c r="L426" s="301"/>
      <c r="N426" s="294"/>
      <c r="O426" s="279" t="s">
        <v>302</v>
      </c>
      <c r="P426" s="301"/>
      <c r="R426" s="17"/>
      <c r="S426" s="16"/>
      <c r="U426" s="19"/>
      <c r="V426" s="18"/>
      <c r="X426" s="17"/>
      <c r="AB426" s="18"/>
    </row>
    <row r="427" spans="3:28">
      <c r="C427" s="232"/>
      <c r="D427" s="10"/>
      <c r="F427" s="294"/>
      <c r="G427" s="279" t="s">
        <v>303</v>
      </c>
      <c r="H427" s="301"/>
      <c r="J427" s="294"/>
      <c r="K427" s="279" t="s">
        <v>303</v>
      </c>
      <c r="L427" s="301"/>
      <c r="N427" s="294"/>
      <c r="O427" s="279" t="s">
        <v>303</v>
      </c>
      <c r="P427" s="301"/>
      <c r="R427" s="17"/>
      <c r="S427" s="16"/>
      <c r="U427" s="19"/>
      <c r="V427" s="18"/>
      <c r="X427" s="17"/>
      <c r="AB427" s="18"/>
    </row>
    <row r="428" spans="3:28">
      <c r="C428" s="232"/>
      <c r="D428" s="10"/>
      <c r="F428" s="294"/>
      <c r="G428" s="279" t="s">
        <v>304</v>
      </c>
      <c r="H428" s="301"/>
      <c r="J428" s="294"/>
      <c r="K428" s="279" t="s">
        <v>304</v>
      </c>
      <c r="L428" s="301"/>
      <c r="N428" s="294"/>
      <c r="O428" s="279" t="s">
        <v>304</v>
      </c>
      <c r="P428" s="301"/>
      <c r="R428" s="17"/>
      <c r="S428" s="16"/>
      <c r="U428" s="19"/>
      <c r="V428" s="18"/>
      <c r="X428" s="20"/>
      <c r="AB428" s="18"/>
    </row>
    <row r="429" spans="3:28">
      <c r="C429" s="232"/>
      <c r="D429" s="10"/>
      <c r="F429" s="294"/>
      <c r="G429" s="279" t="s">
        <v>305</v>
      </c>
      <c r="H429" s="301"/>
      <c r="J429" s="294"/>
      <c r="K429" s="279" t="s">
        <v>305</v>
      </c>
      <c r="L429" s="301"/>
      <c r="N429" s="294"/>
      <c r="O429" s="279" t="s">
        <v>305</v>
      </c>
      <c r="P429" s="301"/>
      <c r="R429" s="17"/>
      <c r="S429" s="16"/>
      <c r="U429" s="19"/>
      <c r="V429" s="18"/>
      <c r="X429" s="20"/>
      <c r="AB429" s="145"/>
    </row>
    <row r="430" spans="3:28">
      <c r="C430" s="232"/>
      <c r="D430" s="10"/>
      <c r="F430" s="294"/>
      <c r="G430" s="279" t="s">
        <v>306</v>
      </c>
      <c r="H430" s="301"/>
      <c r="J430" s="294"/>
      <c r="K430" s="279" t="s">
        <v>306</v>
      </c>
      <c r="L430" s="301"/>
      <c r="N430" s="294"/>
      <c r="O430" s="279" t="s">
        <v>306</v>
      </c>
      <c r="P430" s="301"/>
      <c r="R430" s="17"/>
      <c r="S430" s="16"/>
      <c r="U430" s="19"/>
      <c r="V430" s="18"/>
      <c r="X430" s="17"/>
      <c r="AB430" s="145"/>
    </row>
    <row r="431" spans="3:28">
      <c r="C431" s="232"/>
      <c r="D431" s="10"/>
      <c r="F431" s="294"/>
      <c r="G431" s="279" t="s">
        <v>307</v>
      </c>
      <c r="H431" s="301"/>
      <c r="J431" s="294"/>
      <c r="K431" s="279" t="s">
        <v>307</v>
      </c>
      <c r="L431" s="301"/>
      <c r="N431" s="294"/>
      <c r="O431" s="279" t="s">
        <v>307</v>
      </c>
      <c r="P431" s="301"/>
      <c r="R431" s="17"/>
      <c r="S431" s="16"/>
      <c r="U431" s="19"/>
      <c r="V431" s="18"/>
      <c r="X431" s="17"/>
      <c r="AB431" s="145"/>
    </row>
    <row r="432" spans="3:28">
      <c r="C432" s="232"/>
      <c r="D432" s="10"/>
      <c r="F432" s="294"/>
      <c r="G432" s="279" t="s">
        <v>308</v>
      </c>
      <c r="H432" s="301"/>
      <c r="J432" s="294"/>
      <c r="K432" s="279" t="s">
        <v>308</v>
      </c>
      <c r="L432" s="301"/>
      <c r="N432" s="294"/>
      <c r="O432" s="279" t="s">
        <v>308</v>
      </c>
      <c r="P432" s="301"/>
      <c r="R432" s="17"/>
      <c r="S432" s="16"/>
      <c r="U432" s="19"/>
      <c r="V432" s="18"/>
      <c r="X432" s="17"/>
      <c r="AB432" s="145"/>
    </row>
    <row r="433" spans="3:28">
      <c r="C433" s="232"/>
      <c r="D433" s="10"/>
      <c r="F433" s="294"/>
      <c r="G433" s="279" t="s">
        <v>309</v>
      </c>
      <c r="H433" s="301"/>
      <c r="J433" s="294"/>
      <c r="K433" s="279" t="s">
        <v>309</v>
      </c>
      <c r="L433" s="301"/>
      <c r="N433" s="294"/>
      <c r="O433" s="279" t="s">
        <v>309</v>
      </c>
      <c r="P433" s="301"/>
      <c r="R433" s="17"/>
      <c r="S433" s="16"/>
      <c r="U433" s="19"/>
      <c r="V433" s="18"/>
      <c r="X433" s="17"/>
      <c r="AB433" s="145"/>
    </row>
    <row r="434" spans="3:28">
      <c r="C434" s="232"/>
      <c r="D434" s="10"/>
      <c r="F434" s="294"/>
      <c r="G434" s="279" t="s">
        <v>310</v>
      </c>
      <c r="H434" s="301"/>
      <c r="J434" s="294"/>
      <c r="K434" s="279" t="s">
        <v>310</v>
      </c>
      <c r="L434" s="301"/>
      <c r="N434" s="294"/>
      <c r="O434" s="279" t="s">
        <v>310</v>
      </c>
      <c r="P434" s="301"/>
      <c r="R434" s="17"/>
      <c r="S434" s="16"/>
      <c r="U434" s="19"/>
      <c r="V434" s="18"/>
      <c r="X434" s="17"/>
      <c r="AB434" s="145"/>
    </row>
    <row r="435" spans="3:28">
      <c r="C435" s="232"/>
      <c r="D435" s="10"/>
      <c r="F435" s="294"/>
      <c r="G435" s="279" t="s">
        <v>311</v>
      </c>
      <c r="H435" s="301"/>
      <c r="J435" s="294"/>
      <c r="K435" s="279" t="s">
        <v>311</v>
      </c>
      <c r="L435" s="301"/>
      <c r="N435" s="294"/>
      <c r="O435" s="279" t="s">
        <v>311</v>
      </c>
      <c r="P435" s="301"/>
      <c r="R435" s="17"/>
      <c r="S435" s="16"/>
      <c r="U435" s="19"/>
      <c r="V435" s="18"/>
      <c r="X435" s="17"/>
      <c r="AB435" s="145"/>
    </row>
    <row r="436" spans="3:28">
      <c r="C436" s="232"/>
      <c r="D436" s="10"/>
      <c r="F436" s="294"/>
      <c r="G436" s="279" t="s">
        <v>312</v>
      </c>
      <c r="H436" s="301"/>
      <c r="J436" s="294"/>
      <c r="K436" s="279" t="s">
        <v>312</v>
      </c>
      <c r="L436" s="301"/>
      <c r="N436" s="294"/>
      <c r="O436" s="279" t="s">
        <v>312</v>
      </c>
      <c r="P436" s="301"/>
      <c r="R436" s="17"/>
      <c r="S436" s="16"/>
      <c r="U436" s="19"/>
      <c r="V436" s="18"/>
      <c r="X436" s="17"/>
      <c r="AB436" s="145"/>
    </row>
    <row r="437" spans="3:28">
      <c r="C437" s="232"/>
      <c r="D437" s="10"/>
      <c r="F437" s="294"/>
      <c r="G437" s="279" t="s">
        <v>313</v>
      </c>
      <c r="H437" s="301"/>
      <c r="J437" s="294"/>
      <c r="K437" s="279" t="s">
        <v>313</v>
      </c>
      <c r="L437" s="301"/>
      <c r="N437" s="294"/>
      <c r="O437" s="279" t="s">
        <v>313</v>
      </c>
      <c r="P437" s="301"/>
      <c r="R437" s="17"/>
      <c r="S437" s="16"/>
      <c r="U437" s="19"/>
      <c r="V437" s="18"/>
      <c r="X437" s="17"/>
      <c r="AB437" s="145"/>
    </row>
    <row r="438" spans="3:28">
      <c r="C438" s="232"/>
      <c r="D438" s="10"/>
      <c r="F438" s="297"/>
      <c r="G438" s="280" t="s">
        <v>258</v>
      </c>
      <c r="H438" s="303"/>
      <c r="J438" s="297"/>
      <c r="K438" s="280" t="s">
        <v>258</v>
      </c>
      <c r="L438" s="303"/>
      <c r="N438" s="297"/>
      <c r="O438" s="280" t="s">
        <v>258</v>
      </c>
      <c r="P438" s="303"/>
      <c r="R438" s="17"/>
      <c r="U438" s="19"/>
      <c r="V438" s="18"/>
      <c r="X438" s="17"/>
      <c r="AB438" s="145"/>
    </row>
    <row r="439" spans="3:28">
      <c r="C439" s="232"/>
      <c r="D439" s="10"/>
      <c r="F439" s="283" t="s">
        <v>64</v>
      </c>
      <c r="G439" s="278" t="s">
        <v>325</v>
      </c>
      <c r="H439" s="330"/>
      <c r="J439" s="283" t="s">
        <v>64</v>
      </c>
      <c r="K439" s="278" t="s">
        <v>325</v>
      </c>
      <c r="L439" s="330"/>
      <c r="N439" s="283" t="s">
        <v>64</v>
      </c>
      <c r="O439" s="278" t="s">
        <v>325</v>
      </c>
      <c r="P439" s="330"/>
      <c r="R439" s="17"/>
      <c r="S439" s="16"/>
      <c r="U439" s="19"/>
      <c r="V439" s="18"/>
      <c r="X439" s="17"/>
      <c r="AB439" s="145"/>
    </row>
    <row r="440" spans="3:28">
      <c r="C440" s="232"/>
      <c r="D440" s="10"/>
      <c r="F440" s="294"/>
      <c r="G440" s="279" t="s">
        <v>302</v>
      </c>
      <c r="H440" s="301"/>
      <c r="J440" s="294"/>
      <c r="K440" s="279" t="s">
        <v>302</v>
      </c>
      <c r="L440" s="301"/>
      <c r="N440" s="294"/>
      <c r="O440" s="279" t="s">
        <v>302</v>
      </c>
      <c r="P440" s="301"/>
      <c r="R440" s="17"/>
      <c r="S440" s="16"/>
      <c r="U440" s="19"/>
      <c r="V440" s="18"/>
      <c r="X440" s="17"/>
      <c r="AB440" s="145"/>
    </row>
    <row r="441" spans="3:28">
      <c r="C441" s="232"/>
      <c r="D441" s="10"/>
      <c r="F441" s="294"/>
      <c r="G441" s="279" t="s">
        <v>303</v>
      </c>
      <c r="H441" s="284"/>
      <c r="J441" s="294"/>
      <c r="K441" s="279" t="s">
        <v>303</v>
      </c>
      <c r="L441" s="284"/>
      <c r="N441" s="294"/>
      <c r="O441" s="279" t="s">
        <v>303</v>
      </c>
      <c r="P441" s="284"/>
      <c r="R441" s="17"/>
      <c r="S441" s="16"/>
      <c r="U441" s="19"/>
      <c r="V441" s="18"/>
      <c r="X441" s="17"/>
      <c r="AB441" s="145"/>
    </row>
    <row r="442" spans="3:28">
      <c r="C442" s="232"/>
      <c r="D442" s="10"/>
      <c r="F442" s="294"/>
      <c r="G442" s="279" t="s">
        <v>304</v>
      </c>
      <c r="H442" s="284"/>
      <c r="J442" s="294"/>
      <c r="K442" s="279" t="s">
        <v>304</v>
      </c>
      <c r="L442" s="284"/>
      <c r="N442" s="294"/>
      <c r="O442" s="279" t="s">
        <v>304</v>
      </c>
      <c r="P442" s="284"/>
      <c r="R442" s="17"/>
      <c r="S442" s="16"/>
      <c r="U442" s="19"/>
      <c r="V442" s="18"/>
      <c r="X442" s="17"/>
      <c r="AB442" s="145"/>
    </row>
    <row r="443" spans="3:28">
      <c r="C443" s="232"/>
      <c r="D443" s="10"/>
      <c r="F443" s="294"/>
      <c r="G443" s="279" t="s">
        <v>305</v>
      </c>
      <c r="H443" s="284"/>
      <c r="J443" s="294"/>
      <c r="K443" s="279" t="s">
        <v>305</v>
      </c>
      <c r="L443" s="284"/>
      <c r="N443" s="294"/>
      <c r="O443" s="279" t="s">
        <v>305</v>
      </c>
      <c r="P443" s="284"/>
      <c r="R443" s="17"/>
      <c r="S443" s="16"/>
      <c r="U443" s="19"/>
      <c r="V443" s="18"/>
      <c r="X443" s="17"/>
      <c r="AB443" s="145"/>
    </row>
    <row r="444" spans="3:28">
      <c r="C444" s="232"/>
      <c r="D444" s="10"/>
      <c r="F444" s="294"/>
      <c r="G444" s="279" t="s">
        <v>306</v>
      </c>
      <c r="H444" s="284"/>
      <c r="J444" s="294"/>
      <c r="K444" s="279" t="s">
        <v>306</v>
      </c>
      <c r="L444" s="284"/>
      <c r="N444" s="294"/>
      <c r="O444" s="279" t="s">
        <v>306</v>
      </c>
      <c r="P444" s="284"/>
      <c r="R444" s="17"/>
      <c r="S444" s="16"/>
      <c r="U444" s="19"/>
      <c r="V444" s="18"/>
      <c r="X444" s="20"/>
      <c r="AB444" s="145"/>
    </row>
    <row r="445" spans="3:28">
      <c r="C445" s="232"/>
      <c r="D445" s="10"/>
      <c r="F445" s="294"/>
      <c r="G445" s="279" t="s">
        <v>307</v>
      </c>
      <c r="H445" s="301"/>
      <c r="J445" s="294"/>
      <c r="K445" s="279" t="s">
        <v>307</v>
      </c>
      <c r="L445" s="301"/>
      <c r="N445" s="294"/>
      <c r="O445" s="279" t="s">
        <v>307</v>
      </c>
      <c r="P445" s="301"/>
      <c r="R445" s="17"/>
      <c r="S445" s="16"/>
      <c r="U445" s="19"/>
      <c r="V445" s="18"/>
      <c r="X445" s="20"/>
      <c r="AB445" s="18"/>
    </row>
    <row r="446" spans="3:28">
      <c r="C446" s="232"/>
      <c r="D446" s="10"/>
      <c r="F446" s="294"/>
      <c r="G446" s="279" t="s">
        <v>308</v>
      </c>
      <c r="H446" s="301"/>
      <c r="J446" s="294"/>
      <c r="K446" s="279" t="s">
        <v>308</v>
      </c>
      <c r="L446" s="301"/>
      <c r="N446" s="294"/>
      <c r="O446" s="279" t="s">
        <v>308</v>
      </c>
      <c r="P446" s="301"/>
      <c r="R446" s="17"/>
      <c r="S446" s="16"/>
      <c r="U446" s="19"/>
      <c r="V446" s="18"/>
      <c r="X446" s="17"/>
      <c r="AB446" s="18"/>
    </row>
    <row r="447" spans="3:28">
      <c r="C447" s="232"/>
      <c r="D447" s="10"/>
      <c r="F447" s="294"/>
      <c r="G447" s="279" t="s">
        <v>309</v>
      </c>
      <c r="H447" s="284"/>
      <c r="J447" s="294"/>
      <c r="K447" s="279" t="s">
        <v>309</v>
      </c>
      <c r="L447" s="284"/>
      <c r="N447" s="294"/>
      <c r="O447" s="279" t="s">
        <v>309</v>
      </c>
      <c r="P447" s="301"/>
      <c r="R447" s="17"/>
      <c r="S447" s="16"/>
      <c r="U447" s="19"/>
      <c r="V447" s="18"/>
      <c r="X447" s="17"/>
      <c r="AB447" s="18"/>
    </row>
    <row r="448" spans="3:28">
      <c r="C448" s="232"/>
      <c r="D448" s="10"/>
      <c r="F448" s="294"/>
      <c r="G448" s="279" t="s">
        <v>310</v>
      </c>
      <c r="H448" s="284"/>
      <c r="J448" s="294"/>
      <c r="K448" s="279" t="s">
        <v>310</v>
      </c>
      <c r="L448" s="284"/>
      <c r="N448" s="294"/>
      <c r="O448" s="279" t="s">
        <v>310</v>
      </c>
      <c r="P448" s="284"/>
      <c r="R448" s="17"/>
      <c r="S448" s="16"/>
      <c r="U448" s="19"/>
      <c r="V448" s="18"/>
      <c r="X448" s="17"/>
      <c r="AB448" s="18"/>
    </row>
    <row r="449" spans="3:28">
      <c r="C449" s="232"/>
      <c r="D449" s="10"/>
      <c r="F449" s="294"/>
      <c r="G449" s="279" t="s">
        <v>311</v>
      </c>
      <c r="H449" s="284"/>
      <c r="J449" s="294"/>
      <c r="K449" s="279" t="s">
        <v>311</v>
      </c>
      <c r="L449" s="284"/>
      <c r="N449" s="294"/>
      <c r="O449" s="279" t="s">
        <v>311</v>
      </c>
      <c r="P449" s="284"/>
      <c r="R449" s="17"/>
      <c r="S449" s="16"/>
      <c r="U449" s="19"/>
      <c r="V449" s="18"/>
      <c r="X449" s="17"/>
      <c r="AB449" s="18"/>
    </row>
    <row r="450" spans="3:28">
      <c r="C450" s="232"/>
      <c r="D450" s="10"/>
      <c r="F450" s="294"/>
      <c r="G450" s="279" t="s">
        <v>312</v>
      </c>
      <c r="H450" s="284"/>
      <c r="J450" s="294"/>
      <c r="K450" s="279" t="s">
        <v>312</v>
      </c>
      <c r="L450" s="284"/>
      <c r="N450" s="294"/>
      <c r="O450" s="279" t="s">
        <v>312</v>
      </c>
      <c r="P450" s="284"/>
      <c r="R450" s="17"/>
      <c r="S450" s="16"/>
      <c r="U450" s="19"/>
      <c r="V450" s="18"/>
      <c r="X450" s="17"/>
      <c r="AB450" s="18"/>
    </row>
    <row r="451" spans="3:28">
      <c r="C451" s="232"/>
      <c r="D451" s="10"/>
      <c r="F451" s="294"/>
      <c r="G451" s="279" t="s">
        <v>313</v>
      </c>
      <c r="H451" s="284"/>
      <c r="J451" s="294"/>
      <c r="K451" s="279" t="s">
        <v>313</v>
      </c>
      <c r="L451" s="284"/>
      <c r="N451" s="294"/>
      <c r="O451" s="279" t="s">
        <v>313</v>
      </c>
      <c r="P451" s="284"/>
      <c r="R451" s="17"/>
      <c r="S451" s="16"/>
      <c r="U451" s="19"/>
      <c r="V451" s="18"/>
      <c r="X451" s="17"/>
      <c r="AB451" s="18"/>
    </row>
    <row r="452" spans="3:28">
      <c r="C452" s="232"/>
      <c r="D452" s="10"/>
      <c r="F452" s="297"/>
      <c r="G452" s="280" t="s">
        <v>258</v>
      </c>
      <c r="H452" s="303"/>
      <c r="J452" s="297"/>
      <c r="K452" s="280" t="s">
        <v>258</v>
      </c>
      <c r="L452" s="303"/>
      <c r="N452" s="297"/>
      <c r="O452" s="280" t="s">
        <v>258</v>
      </c>
      <c r="P452" s="303"/>
      <c r="R452" s="17"/>
      <c r="U452" s="19"/>
      <c r="V452" s="18"/>
      <c r="X452" s="17"/>
      <c r="AB452" s="18"/>
    </row>
    <row r="453" spans="3:28">
      <c r="C453" s="232"/>
      <c r="D453" s="10"/>
      <c r="F453" s="305" t="s">
        <v>63</v>
      </c>
      <c r="G453" s="278" t="s">
        <v>325</v>
      </c>
      <c r="H453" s="330"/>
      <c r="J453" s="305" t="s">
        <v>63</v>
      </c>
      <c r="K453" s="278" t="s">
        <v>325</v>
      </c>
      <c r="L453" s="330"/>
      <c r="N453" s="305" t="s">
        <v>63</v>
      </c>
      <c r="O453" s="278" t="s">
        <v>325</v>
      </c>
      <c r="P453" s="330"/>
      <c r="R453" s="17"/>
      <c r="S453" s="16"/>
      <c r="U453" s="19"/>
      <c r="V453" s="18"/>
      <c r="X453" s="17"/>
      <c r="AB453" s="18"/>
    </row>
    <row r="454" spans="3:28">
      <c r="C454" s="232"/>
      <c r="D454" s="10"/>
      <c r="F454" s="294"/>
      <c r="G454" s="279" t="s">
        <v>302</v>
      </c>
      <c r="H454" s="301"/>
      <c r="J454" s="294"/>
      <c r="K454" s="279" t="s">
        <v>302</v>
      </c>
      <c r="L454" s="301"/>
      <c r="N454" s="294"/>
      <c r="O454" s="279" t="s">
        <v>302</v>
      </c>
      <c r="P454" s="301"/>
      <c r="R454" s="17"/>
      <c r="S454" s="16"/>
      <c r="U454" s="19"/>
      <c r="V454" s="18"/>
      <c r="X454" s="17"/>
      <c r="AB454" s="18"/>
    </row>
    <row r="455" spans="3:28">
      <c r="C455" s="232"/>
      <c r="D455" s="10"/>
      <c r="F455" s="294"/>
      <c r="G455" s="279" t="s">
        <v>303</v>
      </c>
      <c r="H455" s="284"/>
      <c r="J455" s="294"/>
      <c r="K455" s="279" t="s">
        <v>303</v>
      </c>
      <c r="L455" s="284"/>
      <c r="N455" s="294"/>
      <c r="O455" s="279" t="s">
        <v>303</v>
      </c>
      <c r="P455" s="284"/>
      <c r="R455" s="17"/>
      <c r="S455" s="16"/>
      <c r="U455" s="19"/>
      <c r="V455" s="18"/>
      <c r="X455" s="17"/>
      <c r="AB455" s="18"/>
    </row>
    <row r="456" spans="3:28">
      <c r="C456" s="232"/>
      <c r="D456" s="10"/>
      <c r="F456" s="294"/>
      <c r="G456" s="279" t="s">
        <v>304</v>
      </c>
      <c r="H456" s="284"/>
      <c r="J456" s="294"/>
      <c r="K456" s="279" t="s">
        <v>304</v>
      </c>
      <c r="L456" s="284"/>
      <c r="N456" s="294"/>
      <c r="O456" s="279" t="s">
        <v>304</v>
      </c>
      <c r="P456" s="284"/>
      <c r="R456" s="17"/>
      <c r="S456" s="16"/>
      <c r="U456" s="19"/>
      <c r="V456" s="18"/>
      <c r="X456" s="17"/>
      <c r="AB456" s="18"/>
    </row>
    <row r="457" spans="3:28">
      <c r="C457" s="232"/>
      <c r="D457" s="10"/>
      <c r="F457" s="294"/>
      <c r="G457" s="279" t="s">
        <v>305</v>
      </c>
      <c r="H457" s="284"/>
      <c r="J457" s="294"/>
      <c r="K457" s="279" t="s">
        <v>305</v>
      </c>
      <c r="L457" s="284"/>
      <c r="N457" s="294"/>
      <c r="O457" s="279" t="s">
        <v>305</v>
      </c>
      <c r="P457" s="284"/>
      <c r="R457" s="17"/>
      <c r="S457" s="16"/>
      <c r="U457" s="19"/>
      <c r="V457" s="18"/>
      <c r="X457" s="17"/>
      <c r="AB457" s="18"/>
    </row>
    <row r="458" spans="3:28">
      <c r="C458" s="232"/>
      <c r="D458" s="10"/>
      <c r="F458" s="294"/>
      <c r="G458" s="279" t="s">
        <v>306</v>
      </c>
      <c r="H458" s="284"/>
      <c r="J458" s="294"/>
      <c r="K458" s="279" t="s">
        <v>306</v>
      </c>
      <c r="L458" s="284"/>
      <c r="N458" s="294"/>
      <c r="O458" s="279" t="s">
        <v>306</v>
      </c>
      <c r="P458" s="284"/>
      <c r="R458" s="17"/>
      <c r="S458" s="16"/>
      <c r="U458" s="19"/>
      <c r="V458" s="18"/>
      <c r="X458" s="17"/>
      <c r="AB458" s="18"/>
    </row>
    <row r="459" spans="3:28">
      <c r="C459" s="232"/>
      <c r="D459" s="10"/>
      <c r="F459" s="294"/>
      <c r="G459" s="279" t="s">
        <v>307</v>
      </c>
      <c r="H459" s="284"/>
      <c r="J459" s="294"/>
      <c r="K459" s="279" t="s">
        <v>307</v>
      </c>
      <c r="L459" s="284"/>
      <c r="N459" s="294"/>
      <c r="O459" s="279" t="s">
        <v>307</v>
      </c>
      <c r="P459" s="284"/>
      <c r="R459" s="17"/>
      <c r="S459" s="16"/>
      <c r="U459" s="19"/>
      <c r="V459" s="18"/>
      <c r="X459" s="17"/>
      <c r="AB459" s="18"/>
    </row>
    <row r="460" spans="3:28">
      <c r="C460" s="232"/>
      <c r="D460" s="10"/>
      <c r="F460" s="294"/>
      <c r="G460" s="279" t="s">
        <v>308</v>
      </c>
      <c r="H460" s="301"/>
      <c r="J460" s="294"/>
      <c r="K460" s="279" t="s">
        <v>308</v>
      </c>
      <c r="L460" s="301"/>
      <c r="N460" s="294"/>
      <c r="O460" s="279" t="s">
        <v>308</v>
      </c>
      <c r="P460" s="301"/>
      <c r="R460" s="17"/>
      <c r="S460" s="16"/>
      <c r="U460" s="19"/>
      <c r="V460" s="18"/>
      <c r="X460" s="20"/>
      <c r="AB460" s="18"/>
    </row>
    <row r="461" spans="3:28">
      <c r="C461" s="232"/>
      <c r="D461" s="10"/>
      <c r="F461" s="294"/>
      <c r="G461" s="279" t="s">
        <v>309</v>
      </c>
      <c r="H461" s="301"/>
      <c r="J461" s="294"/>
      <c r="K461" s="279" t="s">
        <v>309</v>
      </c>
      <c r="L461" s="301"/>
      <c r="N461" s="294"/>
      <c r="O461" s="279" t="s">
        <v>309</v>
      </c>
      <c r="P461" s="301"/>
      <c r="R461" s="17"/>
      <c r="S461" s="16"/>
      <c r="V461" s="18"/>
      <c r="X461" s="20"/>
      <c r="AB461" s="18"/>
    </row>
    <row r="462" spans="3:28">
      <c r="C462" s="232"/>
      <c r="D462" s="10"/>
      <c r="F462" s="294"/>
      <c r="G462" s="279" t="s">
        <v>310</v>
      </c>
      <c r="H462" s="301"/>
      <c r="J462" s="294"/>
      <c r="K462" s="279" t="s">
        <v>310</v>
      </c>
      <c r="L462" s="301"/>
      <c r="N462" s="294"/>
      <c r="O462" s="279" t="s">
        <v>310</v>
      </c>
      <c r="P462" s="284"/>
      <c r="R462" s="17"/>
      <c r="S462" s="16"/>
      <c r="U462" s="19"/>
      <c r="V462" s="18"/>
      <c r="X462" s="17"/>
      <c r="AB462" s="18"/>
    </row>
    <row r="463" spans="3:28">
      <c r="C463" s="232"/>
      <c r="D463" s="10"/>
      <c r="F463" s="294"/>
      <c r="G463" s="279" t="s">
        <v>311</v>
      </c>
      <c r="H463" s="301"/>
      <c r="J463" s="294"/>
      <c r="K463" s="279" t="s">
        <v>311</v>
      </c>
      <c r="L463" s="301"/>
      <c r="N463" s="294"/>
      <c r="O463" s="279" t="s">
        <v>311</v>
      </c>
      <c r="P463" s="301"/>
      <c r="R463" s="17"/>
      <c r="S463" s="16"/>
      <c r="U463" s="19"/>
      <c r="V463" s="18"/>
      <c r="X463" s="17"/>
      <c r="AB463" s="18"/>
    </row>
    <row r="464" spans="3:28">
      <c r="C464" s="232"/>
      <c r="D464" s="10"/>
      <c r="F464" s="294"/>
      <c r="G464" s="279" t="s">
        <v>312</v>
      </c>
      <c r="H464" s="301"/>
      <c r="J464" s="294"/>
      <c r="K464" s="279" t="s">
        <v>312</v>
      </c>
      <c r="L464" s="301"/>
      <c r="N464" s="294"/>
      <c r="O464" s="279" t="s">
        <v>312</v>
      </c>
      <c r="P464" s="301"/>
      <c r="R464" s="17"/>
      <c r="S464" s="16"/>
      <c r="U464" s="19"/>
      <c r="V464" s="18"/>
      <c r="X464" s="17"/>
      <c r="AB464" s="18"/>
    </row>
    <row r="465" spans="3:28">
      <c r="C465" s="232"/>
      <c r="D465" s="10"/>
      <c r="F465" s="294"/>
      <c r="G465" s="279" t="s">
        <v>313</v>
      </c>
      <c r="H465" s="301"/>
      <c r="J465" s="294"/>
      <c r="K465" s="279" t="s">
        <v>313</v>
      </c>
      <c r="L465" s="301"/>
      <c r="N465" s="294"/>
      <c r="O465" s="279" t="s">
        <v>313</v>
      </c>
      <c r="P465" s="301"/>
      <c r="R465" s="17"/>
      <c r="S465" s="16"/>
      <c r="U465" s="19"/>
      <c r="V465" s="18"/>
      <c r="X465" s="17"/>
      <c r="AB465" s="18"/>
    </row>
    <row r="466" spans="3:28">
      <c r="C466" s="232"/>
      <c r="D466" s="10"/>
      <c r="F466" s="297"/>
      <c r="G466" s="280" t="s">
        <v>258</v>
      </c>
      <c r="H466" s="303"/>
      <c r="J466" s="297"/>
      <c r="K466" s="280" t="s">
        <v>258</v>
      </c>
      <c r="L466" s="303"/>
      <c r="N466" s="297"/>
      <c r="O466" s="280" t="s">
        <v>258</v>
      </c>
      <c r="P466" s="303"/>
      <c r="R466" s="17"/>
      <c r="U466" s="19"/>
      <c r="V466" s="18"/>
      <c r="X466" s="17"/>
      <c r="AB466" s="18"/>
    </row>
    <row r="467" spans="3:28">
      <c r="C467" s="232"/>
      <c r="D467" s="10"/>
      <c r="F467" s="305" t="s">
        <v>315</v>
      </c>
      <c r="G467" s="278" t="s">
        <v>325</v>
      </c>
      <c r="H467" s="330"/>
      <c r="J467" s="305" t="s">
        <v>315</v>
      </c>
      <c r="K467" s="278" t="s">
        <v>325</v>
      </c>
      <c r="L467" s="330"/>
      <c r="N467" s="305" t="s">
        <v>315</v>
      </c>
      <c r="O467" s="278" t="s">
        <v>325</v>
      </c>
      <c r="P467" s="330"/>
      <c r="R467" s="17"/>
      <c r="S467" s="16"/>
      <c r="U467" s="19"/>
      <c r="V467" s="18"/>
      <c r="X467" s="17"/>
      <c r="AB467" s="18"/>
    </row>
    <row r="468" spans="3:28">
      <c r="C468" s="232"/>
      <c r="D468" s="10"/>
      <c r="F468" s="294"/>
      <c r="G468" s="279" t="s">
        <v>302</v>
      </c>
      <c r="H468" s="301"/>
      <c r="J468" s="294"/>
      <c r="K468" s="279" t="s">
        <v>302</v>
      </c>
      <c r="L468" s="301"/>
      <c r="N468" s="294"/>
      <c r="O468" s="279" t="s">
        <v>302</v>
      </c>
      <c r="P468" s="301"/>
      <c r="R468" s="17"/>
      <c r="S468" s="16"/>
      <c r="U468" s="19"/>
      <c r="V468" s="18"/>
      <c r="X468" s="17"/>
      <c r="AB468" s="18"/>
    </row>
    <row r="469" spans="3:28">
      <c r="C469" s="232"/>
      <c r="D469" s="10"/>
      <c r="F469" s="294"/>
      <c r="G469" s="279" t="s">
        <v>303</v>
      </c>
      <c r="H469" s="301"/>
      <c r="J469" s="294"/>
      <c r="K469" s="279" t="s">
        <v>303</v>
      </c>
      <c r="L469" s="301"/>
      <c r="N469" s="294"/>
      <c r="O469" s="279" t="s">
        <v>303</v>
      </c>
      <c r="P469" s="301"/>
      <c r="R469" s="17"/>
      <c r="S469" s="16"/>
      <c r="U469" s="19"/>
      <c r="V469" s="18"/>
      <c r="X469" s="17"/>
      <c r="AB469" s="18"/>
    </row>
    <row r="470" spans="3:28">
      <c r="C470" s="232"/>
      <c r="D470" s="10"/>
      <c r="F470" s="294"/>
      <c r="G470" s="279" t="s">
        <v>304</v>
      </c>
      <c r="H470" s="301"/>
      <c r="J470" s="294"/>
      <c r="K470" s="279" t="s">
        <v>304</v>
      </c>
      <c r="L470" s="301"/>
      <c r="N470" s="294"/>
      <c r="O470" s="279" t="s">
        <v>304</v>
      </c>
      <c r="P470" s="301"/>
      <c r="R470" s="17"/>
      <c r="S470" s="16"/>
      <c r="U470" s="19"/>
      <c r="V470" s="18"/>
      <c r="X470" s="17"/>
      <c r="AB470" s="18"/>
    </row>
    <row r="471" spans="3:28">
      <c r="C471" s="232"/>
      <c r="D471" s="10"/>
      <c r="F471" s="294"/>
      <c r="G471" s="279" t="s">
        <v>305</v>
      </c>
      <c r="H471" s="301"/>
      <c r="J471" s="294"/>
      <c r="K471" s="279" t="s">
        <v>305</v>
      </c>
      <c r="L471" s="301"/>
      <c r="N471" s="294"/>
      <c r="O471" s="279" t="s">
        <v>305</v>
      </c>
      <c r="P471" s="301"/>
      <c r="R471" s="17"/>
      <c r="S471" s="16"/>
      <c r="U471" s="19"/>
      <c r="V471" s="18"/>
      <c r="X471" s="17"/>
      <c r="AB471" s="18"/>
    </row>
    <row r="472" spans="3:28">
      <c r="C472" s="232"/>
      <c r="D472" s="10"/>
      <c r="F472" s="294"/>
      <c r="G472" s="279" t="s">
        <v>306</v>
      </c>
      <c r="H472" s="301"/>
      <c r="J472" s="294"/>
      <c r="K472" s="279" t="s">
        <v>306</v>
      </c>
      <c r="L472" s="301"/>
      <c r="N472" s="294"/>
      <c r="O472" s="279" t="s">
        <v>306</v>
      </c>
      <c r="P472" s="301"/>
      <c r="R472" s="17"/>
      <c r="S472" s="16"/>
      <c r="U472" s="19"/>
      <c r="V472" s="18"/>
      <c r="X472" s="17"/>
      <c r="AB472" s="18"/>
    </row>
    <row r="473" spans="3:28">
      <c r="C473" s="232"/>
      <c r="D473" s="10"/>
      <c r="F473" s="294"/>
      <c r="G473" s="279" t="s">
        <v>307</v>
      </c>
      <c r="H473" s="301"/>
      <c r="J473" s="294"/>
      <c r="K473" s="279" t="s">
        <v>307</v>
      </c>
      <c r="L473" s="301"/>
      <c r="N473" s="294"/>
      <c r="O473" s="279" t="s">
        <v>307</v>
      </c>
      <c r="P473" s="301"/>
      <c r="R473" s="17"/>
      <c r="S473" s="16"/>
      <c r="U473" s="19"/>
      <c r="V473" s="18"/>
      <c r="X473" s="17"/>
      <c r="AB473" s="18"/>
    </row>
    <row r="474" spans="3:28">
      <c r="C474" s="232"/>
      <c r="D474" s="10"/>
      <c r="F474" s="294"/>
      <c r="G474" s="279" t="s">
        <v>308</v>
      </c>
      <c r="H474" s="301"/>
      <c r="J474" s="294"/>
      <c r="K474" s="279" t="s">
        <v>308</v>
      </c>
      <c r="L474" s="301"/>
      <c r="N474" s="294"/>
      <c r="O474" s="279" t="s">
        <v>308</v>
      </c>
      <c r="P474" s="301"/>
      <c r="R474" s="17"/>
      <c r="S474" s="16"/>
      <c r="U474" s="19"/>
      <c r="V474" s="18"/>
      <c r="X474" s="17"/>
      <c r="AB474" s="18"/>
    </row>
    <row r="475" spans="3:28">
      <c r="C475" s="232"/>
      <c r="D475" s="10"/>
      <c r="F475" s="294"/>
      <c r="G475" s="279" t="s">
        <v>309</v>
      </c>
      <c r="H475" s="301"/>
      <c r="J475" s="294"/>
      <c r="K475" s="279" t="s">
        <v>309</v>
      </c>
      <c r="L475" s="301"/>
      <c r="N475" s="294"/>
      <c r="O475" s="279" t="s">
        <v>309</v>
      </c>
      <c r="P475" s="301"/>
      <c r="R475" s="17"/>
      <c r="S475" s="16"/>
      <c r="U475" s="19"/>
      <c r="V475" s="18"/>
      <c r="X475" s="17"/>
      <c r="AB475" s="18"/>
    </row>
    <row r="476" spans="3:28">
      <c r="C476" s="232"/>
      <c r="D476" s="10"/>
      <c r="F476" s="294"/>
      <c r="G476" s="279" t="s">
        <v>310</v>
      </c>
      <c r="H476" s="301"/>
      <c r="J476" s="294"/>
      <c r="K476" s="279" t="s">
        <v>310</v>
      </c>
      <c r="L476" s="301"/>
      <c r="N476" s="294"/>
      <c r="O476" s="279" t="s">
        <v>310</v>
      </c>
      <c r="P476" s="301"/>
      <c r="R476" s="17"/>
      <c r="S476" s="16"/>
      <c r="U476" s="19"/>
      <c r="V476" s="18"/>
      <c r="X476" s="20"/>
      <c r="AB476" s="18"/>
    </row>
    <row r="477" spans="3:28">
      <c r="C477" s="232"/>
      <c r="D477" s="10"/>
      <c r="F477" s="294"/>
      <c r="G477" s="279" t="s">
        <v>311</v>
      </c>
      <c r="H477" s="301"/>
      <c r="J477" s="294"/>
      <c r="K477" s="279" t="s">
        <v>311</v>
      </c>
      <c r="L477" s="301"/>
      <c r="N477" s="294"/>
      <c r="O477" s="279" t="s">
        <v>311</v>
      </c>
      <c r="P477" s="301"/>
      <c r="R477" s="17"/>
      <c r="S477" s="16"/>
      <c r="V477" s="18"/>
      <c r="X477" s="20"/>
      <c r="AB477" s="18"/>
    </row>
    <row r="478" spans="3:28">
      <c r="C478" s="232"/>
      <c r="D478" s="10"/>
      <c r="F478" s="294"/>
      <c r="G478" s="279" t="s">
        <v>312</v>
      </c>
      <c r="H478" s="301"/>
      <c r="J478" s="294"/>
      <c r="K478" s="279" t="s">
        <v>312</v>
      </c>
      <c r="L478" s="301"/>
      <c r="N478" s="294"/>
      <c r="O478" s="279" t="s">
        <v>312</v>
      </c>
      <c r="P478" s="301"/>
      <c r="R478" s="17"/>
      <c r="S478" s="16"/>
      <c r="U478" s="19"/>
      <c r="V478" s="18"/>
      <c r="X478" s="17"/>
      <c r="AB478" s="18"/>
    </row>
    <row r="479" spans="3:28">
      <c r="C479" s="232"/>
      <c r="D479" s="10"/>
      <c r="F479" s="294"/>
      <c r="G479" s="279" t="s">
        <v>313</v>
      </c>
      <c r="H479" s="301"/>
      <c r="J479" s="294"/>
      <c r="K479" s="279" t="s">
        <v>313</v>
      </c>
      <c r="L479" s="301"/>
      <c r="N479" s="294"/>
      <c r="O479" s="279" t="s">
        <v>313</v>
      </c>
      <c r="P479" s="301"/>
      <c r="R479" s="17"/>
      <c r="S479" s="16"/>
      <c r="U479" s="19"/>
      <c r="V479" s="18"/>
      <c r="X479" s="17"/>
      <c r="AB479" s="18"/>
    </row>
    <row r="480" spans="3:28">
      <c r="C480" s="232"/>
      <c r="D480" s="10"/>
      <c r="F480" s="297"/>
      <c r="G480" s="280" t="s">
        <v>258</v>
      </c>
      <c r="H480" s="303"/>
      <c r="J480" s="297"/>
      <c r="K480" s="280" t="s">
        <v>258</v>
      </c>
      <c r="L480" s="303"/>
      <c r="N480" s="297"/>
      <c r="O480" s="280" t="s">
        <v>258</v>
      </c>
      <c r="P480" s="303"/>
      <c r="R480" s="17"/>
      <c r="U480" s="19"/>
      <c r="V480" s="18"/>
      <c r="X480" s="17"/>
    </row>
    <row r="481" spans="1:80">
      <c r="H481" s="2"/>
      <c r="J481" s="17"/>
      <c r="O481" s="2"/>
      <c r="Q481" s="17"/>
    </row>
    <row r="482" spans="1:80">
      <c r="B482" s="167" t="s">
        <v>1020</v>
      </c>
      <c r="C482" s="232"/>
      <c r="D482" s="167" t="s">
        <v>332</v>
      </c>
      <c r="E482" s="15" t="s">
        <v>892</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852</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52"/>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15" t="s">
        <v>1080</v>
      </c>
      <c r="K489" s="2"/>
      <c r="L489" s="2"/>
      <c r="M489" s="2"/>
      <c r="N489" s="2"/>
      <c r="O489" s="2"/>
      <c r="P489" s="2"/>
      <c r="R489" s="15" t="s">
        <v>1081</v>
      </c>
      <c r="Z489" s="17"/>
      <c r="AA489" s="17"/>
      <c r="AB489" s="17"/>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462" t="s">
        <v>62</v>
      </c>
      <c r="G490" s="463" t="s">
        <v>61</v>
      </c>
      <c r="H490" s="851" t="s">
        <v>60</v>
      </c>
      <c r="I490" s="852"/>
      <c r="J490" s="156" t="s">
        <v>40</v>
      </c>
      <c r="K490" s="87" t="s">
        <v>590</v>
      </c>
      <c r="L490" s="458" t="s">
        <v>591</v>
      </c>
      <c r="M490" s="458" t="s">
        <v>592</v>
      </c>
      <c r="N490" s="458" t="s">
        <v>593</v>
      </c>
      <c r="O490" s="458" t="s">
        <v>588</v>
      </c>
      <c r="P490" s="459" t="s">
        <v>589</v>
      </c>
      <c r="R490" s="462" t="s">
        <v>62</v>
      </c>
      <c r="S490" s="463" t="s">
        <v>61</v>
      </c>
      <c r="T490" s="851" t="s">
        <v>60</v>
      </c>
      <c r="U490" s="852"/>
      <c r="V490" s="156" t="s">
        <v>40</v>
      </c>
      <c r="W490" s="87" t="s">
        <v>590</v>
      </c>
      <c r="X490" s="458" t="s">
        <v>591</v>
      </c>
      <c r="Y490" s="458" t="s">
        <v>592</v>
      </c>
      <c r="Z490" s="458" t="s">
        <v>593</v>
      </c>
      <c r="AA490" s="458" t="s">
        <v>588</v>
      </c>
      <c r="AB490" s="459" t="s">
        <v>589</v>
      </c>
      <c r="AD490" s="462" t="s">
        <v>62</v>
      </c>
      <c r="AE490" s="463" t="s">
        <v>61</v>
      </c>
      <c r="AF490" s="851" t="s">
        <v>60</v>
      </c>
      <c r="AG490" s="852"/>
      <c r="AH490" s="156" t="s">
        <v>40</v>
      </c>
      <c r="AI490" s="87" t="s">
        <v>590</v>
      </c>
      <c r="AJ490" s="458" t="s">
        <v>591</v>
      </c>
      <c r="AK490" s="458" t="s">
        <v>592</v>
      </c>
      <c r="AL490" s="458" t="s">
        <v>593</v>
      </c>
      <c r="AM490" s="458" t="s">
        <v>588</v>
      </c>
      <c r="AN490" s="459" t="s">
        <v>589</v>
      </c>
      <c r="AP490" s="462" t="s">
        <v>62</v>
      </c>
      <c r="AQ490" s="463" t="s">
        <v>61</v>
      </c>
      <c r="AR490" s="851" t="s">
        <v>60</v>
      </c>
      <c r="AS490" s="852"/>
      <c r="AT490" s="156" t="s">
        <v>40</v>
      </c>
      <c r="AU490" s="87" t="s">
        <v>590</v>
      </c>
      <c r="AV490" s="458" t="s">
        <v>591</v>
      </c>
      <c r="AW490" s="458" t="s">
        <v>592</v>
      </c>
      <c r="AX490" s="458" t="s">
        <v>593</v>
      </c>
      <c r="AY490" s="458" t="s">
        <v>588</v>
      </c>
      <c r="AZ490" s="459" t="s">
        <v>589</v>
      </c>
      <c r="BA490" s="2"/>
      <c r="BB490" s="462" t="s">
        <v>62</v>
      </c>
      <c r="BC490" s="463" t="s">
        <v>61</v>
      </c>
      <c r="BD490" s="851" t="s">
        <v>60</v>
      </c>
      <c r="BE490" s="852"/>
      <c r="BF490" s="156" t="s">
        <v>40</v>
      </c>
      <c r="BG490" s="87" t="s">
        <v>590</v>
      </c>
      <c r="BH490" s="458" t="s">
        <v>591</v>
      </c>
      <c r="BI490" s="458" t="s">
        <v>592</v>
      </c>
      <c r="BJ490" s="458" t="s">
        <v>593</v>
      </c>
      <c r="BK490" s="458" t="s">
        <v>588</v>
      </c>
      <c r="BL490" s="459"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838" t="s">
        <v>59</v>
      </c>
      <c r="G491" s="460" t="s">
        <v>5</v>
      </c>
      <c r="H491" s="833" t="s">
        <v>40</v>
      </c>
      <c r="I491" s="834"/>
      <c r="J491" s="461"/>
      <c r="K491" s="86"/>
      <c r="L491" s="78"/>
      <c r="M491" s="78"/>
      <c r="N491" s="78"/>
      <c r="O491" s="78"/>
      <c r="P491" s="93"/>
      <c r="Q491" s="157"/>
      <c r="R491" s="837" t="s">
        <v>59</v>
      </c>
      <c r="S491" s="460" t="s">
        <v>5</v>
      </c>
      <c r="T491" s="835" t="s">
        <v>40</v>
      </c>
      <c r="U491" s="836"/>
      <c r="V491" s="96"/>
      <c r="W491" s="97"/>
      <c r="X491" s="97"/>
      <c r="Y491" s="97"/>
      <c r="Z491" s="97"/>
      <c r="AA491" s="97"/>
      <c r="AB491" s="593"/>
      <c r="AC491" s="157"/>
      <c r="AD491" s="837" t="s">
        <v>59</v>
      </c>
      <c r="AE491" s="460" t="s">
        <v>5</v>
      </c>
      <c r="AF491" s="835" t="s">
        <v>40</v>
      </c>
      <c r="AG491" s="836"/>
      <c r="AH491" s="93"/>
      <c r="AI491" s="86"/>
      <c r="AJ491" s="78"/>
      <c r="AK491" s="78"/>
      <c r="AL491" s="78"/>
      <c r="AM491" s="78"/>
      <c r="AN491" s="93"/>
      <c r="AP491" s="837" t="s">
        <v>59</v>
      </c>
      <c r="AQ491" s="460" t="s">
        <v>5</v>
      </c>
      <c r="AR491" s="835" t="s">
        <v>40</v>
      </c>
      <c r="AS491" s="836"/>
      <c r="AT491" s="461"/>
      <c r="AU491" s="86"/>
      <c r="AV491" s="78"/>
      <c r="AW491" s="78"/>
      <c r="AX491" s="78"/>
      <c r="AY491" s="78"/>
      <c r="AZ491" s="93"/>
      <c r="BA491" s="157"/>
      <c r="BB491" s="837" t="s">
        <v>59</v>
      </c>
      <c r="BC491" s="460" t="s">
        <v>5</v>
      </c>
      <c r="BD491" s="835" t="s">
        <v>40</v>
      </c>
      <c r="BE491" s="836"/>
      <c r="BF491" s="461"/>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838"/>
      <c r="G492" s="460" t="s">
        <v>5</v>
      </c>
      <c r="H492" s="835" t="s">
        <v>55</v>
      </c>
      <c r="I492" s="836"/>
      <c r="J492" s="461"/>
      <c r="K492" s="86"/>
      <c r="L492" s="78"/>
      <c r="M492" s="78"/>
      <c r="N492" s="78"/>
      <c r="O492" s="78"/>
      <c r="P492" s="93"/>
      <c r="Q492" s="157"/>
      <c r="R492" s="838"/>
      <c r="S492" s="460" t="s">
        <v>5</v>
      </c>
      <c r="T492" s="835" t="s">
        <v>55</v>
      </c>
      <c r="U492" s="836"/>
      <c r="V492" s="86"/>
      <c r="W492" s="78"/>
      <c r="X492" s="78"/>
      <c r="Y492" s="78"/>
      <c r="Z492" s="78"/>
      <c r="AA492" s="78"/>
      <c r="AB492" s="93"/>
      <c r="AC492" s="157"/>
      <c r="AD492" s="838"/>
      <c r="AE492" s="460" t="s">
        <v>5</v>
      </c>
      <c r="AF492" s="835" t="s">
        <v>55</v>
      </c>
      <c r="AG492" s="836"/>
      <c r="AH492" s="93"/>
      <c r="AI492" s="86"/>
      <c r="AJ492" s="78"/>
      <c r="AK492" s="78"/>
      <c r="AL492" s="78"/>
      <c r="AM492" s="78"/>
      <c r="AN492" s="93"/>
      <c r="AP492" s="838"/>
      <c r="AQ492" s="460" t="s">
        <v>5</v>
      </c>
      <c r="AR492" s="835" t="s">
        <v>55</v>
      </c>
      <c r="AS492" s="836"/>
      <c r="AT492" s="461"/>
      <c r="AU492" s="86"/>
      <c r="AV492" s="78"/>
      <c r="AW492" s="78"/>
      <c r="AX492" s="78"/>
      <c r="AY492" s="78"/>
      <c r="AZ492" s="93"/>
      <c r="BA492" s="157"/>
      <c r="BB492" s="838"/>
      <c r="BC492" s="460" t="s">
        <v>5</v>
      </c>
      <c r="BD492" s="835" t="s">
        <v>55</v>
      </c>
      <c r="BE492" s="836"/>
      <c r="BF492" s="461"/>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838"/>
      <c r="G493" s="460" t="s">
        <v>5</v>
      </c>
      <c r="H493" s="835" t="s">
        <v>54</v>
      </c>
      <c r="I493" s="836"/>
      <c r="J493" s="461"/>
      <c r="K493" s="86"/>
      <c r="L493" s="78"/>
      <c r="M493" s="78"/>
      <c r="N493" s="78"/>
      <c r="O493" s="78"/>
      <c r="P493" s="93"/>
      <c r="Q493" s="157"/>
      <c r="R493" s="838"/>
      <c r="S493" s="460" t="s">
        <v>5</v>
      </c>
      <c r="T493" s="835" t="s">
        <v>54</v>
      </c>
      <c r="U493" s="836"/>
      <c r="V493" s="86"/>
      <c r="W493" s="78"/>
      <c r="X493" s="78"/>
      <c r="Y493" s="78"/>
      <c r="Z493" s="78"/>
      <c r="AA493" s="78"/>
      <c r="AB493" s="93"/>
      <c r="AC493" s="157"/>
      <c r="AD493" s="838"/>
      <c r="AE493" s="460" t="s">
        <v>5</v>
      </c>
      <c r="AF493" s="835" t="s">
        <v>54</v>
      </c>
      <c r="AG493" s="836"/>
      <c r="AH493" s="93"/>
      <c r="AI493" s="86"/>
      <c r="AJ493" s="78"/>
      <c r="AK493" s="78"/>
      <c r="AL493" s="78"/>
      <c r="AM493" s="78"/>
      <c r="AN493" s="93"/>
      <c r="AP493" s="838"/>
      <c r="AQ493" s="460" t="s">
        <v>5</v>
      </c>
      <c r="AR493" s="835" t="s">
        <v>54</v>
      </c>
      <c r="AS493" s="836"/>
      <c r="AT493" s="461"/>
      <c r="AU493" s="86"/>
      <c r="AV493" s="78"/>
      <c r="AW493" s="78"/>
      <c r="AX493" s="78"/>
      <c r="AY493" s="78"/>
      <c r="AZ493" s="93"/>
      <c r="BB493" s="838"/>
      <c r="BC493" s="460" t="s">
        <v>5</v>
      </c>
      <c r="BD493" s="835" t="s">
        <v>54</v>
      </c>
      <c r="BE493" s="836"/>
      <c r="BF493" s="461"/>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838"/>
      <c r="G494" s="460" t="s">
        <v>5</v>
      </c>
      <c r="H494" s="835" t="s">
        <v>53</v>
      </c>
      <c r="I494" s="836"/>
      <c r="J494" s="461"/>
      <c r="K494" s="86"/>
      <c r="L494" s="78"/>
      <c r="M494" s="78"/>
      <c r="N494" s="78"/>
      <c r="O494" s="78"/>
      <c r="P494" s="93"/>
      <c r="Q494" s="157"/>
      <c r="R494" s="838"/>
      <c r="S494" s="460" t="s">
        <v>5</v>
      </c>
      <c r="T494" s="835" t="s">
        <v>53</v>
      </c>
      <c r="U494" s="836"/>
      <c r="V494" s="86"/>
      <c r="W494" s="78"/>
      <c r="X494" s="78"/>
      <c r="Y494" s="78"/>
      <c r="Z494" s="78"/>
      <c r="AA494" s="78"/>
      <c r="AB494" s="93"/>
      <c r="AC494" s="157"/>
      <c r="AD494" s="838"/>
      <c r="AE494" s="460" t="s">
        <v>5</v>
      </c>
      <c r="AF494" s="835" t="s">
        <v>53</v>
      </c>
      <c r="AG494" s="836"/>
      <c r="AH494" s="93"/>
      <c r="AI494" s="86"/>
      <c r="AJ494" s="78"/>
      <c r="AK494" s="78"/>
      <c r="AL494" s="78"/>
      <c r="AM494" s="78"/>
      <c r="AN494" s="93"/>
      <c r="AP494" s="838"/>
      <c r="AQ494" s="460" t="s">
        <v>5</v>
      </c>
      <c r="AR494" s="835" t="s">
        <v>53</v>
      </c>
      <c r="AS494" s="836"/>
      <c r="AT494" s="461"/>
      <c r="AU494" s="86"/>
      <c r="AV494" s="78"/>
      <c r="AW494" s="78"/>
      <c r="AX494" s="78"/>
      <c r="AY494" s="78"/>
      <c r="AZ494" s="93"/>
      <c r="BB494" s="838"/>
      <c r="BC494" s="460" t="s">
        <v>5</v>
      </c>
      <c r="BD494" s="835" t="s">
        <v>53</v>
      </c>
      <c r="BE494" s="836"/>
      <c r="BF494" s="461"/>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838"/>
      <c r="G495" s="460" t="s">
        <v>5</v>
      </c>
      <c r="H495" s="835" t="s">
        <v>52</v>
      </c>
      <c r="I495" s="836"/>
      <c r="J495" s="461"/>
      <c r="K495" s="86"/>
      <c r="L495" s="78"/>
      <c r="M495" s="78"/>
      <c r="N495" s="78"/>
      <c r="O495" s="78"/>
      <c r="P495" s="93"/>
      <c r="Q495" s="157"/>
      <c r="R495" s="838"/>
      <c r="S495" s="460" t="s">
        <v>5</v>
      </c>
      <c r="T495" s="835" t="s">
        <v>52</v>
      </c>
      <c r="U495" s="836"/>
      <c r="V495" s="86"/>
      <c r="W495" s="78"/>
      <c r="X495" s="78"/>
      <c r="Y495" s="78"/>
      <c r="Z495" s="78"/>
      <c r="AA495" s="78"/>
      <c r="AB495" s="93"/>
      <c r="AC495" s="157"/>
      <c r="AD495" s="838"/>
      <c r="AE495" s="460" t="s">
        <v>5</v>
      </c>
      <c r="AF495" s="835" t="s">
        <v>52</v>
      </c>
      <c r="AG495" s="836"/>
      <c r="AH495" s="93"/>
      <c r="AI495" s="86"/>
      <c r="AJ495" s="78"/>
      <c r="AK495" s="78"/>
      <c r="AL495" s="78"/>
      <c r="AM495" s="78"/>
      <c r="AN495" s="93"/>
      <c r="AP495" s="838"/>
      <c r="AQ495" s="460" t="s">
        <v>5</v>
      </c>
      <c r="AR495" s="835" t="s">
        <v>52</v>
      </c>
      <c r="AS495" s="836"/>
      <c r="AT495" s="461"/>
      <c r="AU495" s="86"/>
      <c r="AV495" s="78"/>
      <c r="AW495" s="78"/>
      <c r="AX495" s="78"/>
      <c r="AY495" s="78"/>
      <c r="AZ495" s="93"/>
      <c r="BB495" s="838"/>
      <c r="BC495" s="460" t="s">
        <v>5</v>
      </c>
      <c r="BD495" s="835" t="s">
        <v>52</v>
      </c>
      <c r="BE495" s="836"/>
      <c r="BF495" s="461"/>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838"/>
      <c r="G496" s="460" t="s">
        <v>5</v>
      </c>
      <c r="H496" s="835" t="s">
        <v>51</v>
      </c>
      <c r="I496" s="836"/>
      <c r="J496" s="461"/>
      <c r="K496" s="86"/>
      <c r="L496" s="78"/>
      <c r="M496" s="78"/>
      <c r="N496" s="78"/>
      <c r="O496" s="78"/>
      <c r="P496" s="93"/>
      <c r="Q496" s="157"/>
      <c r="R496" s="838"/>
      <c r="S496" s="460" t="s">
        <v>5</v>
      </c>
      <c r="T496" s="835" t="s">
        <v>51</v>
      </c>
      <c r="U496" s="836"/>
      <c r="V496" s="86"/>
      <c r="W496" s="78"/>
      <c r="X496" s="78"/>
      <c r="Y496" s="78"/>
      <c r="Z496" s="78"/>
      <c r="AA496" s="78"/>
      <c r="AB496" s="93"/>
      <c r="AC496" s="157"/>
      <c r="AD496" s="838"/>
      <c r="AE496" s="460" t="s">
        <v>5</v>
      </c>
      <c r="AF496" s="835" t="s">
        <v>51</v>
      </c>
      <c r="AG496" s="836"/>
      <c r="AH496" s="93"/>
      <c r="AI496" s="86"/>
      <c r="AJ496" s="78"/>
      <c r="AK496" s="78"/>
      <c r="AL496" s="78"/>
      <c r="AM496" s="78"/>
      <c r="AN496" s="93"/>
      <c r="AP496" s="838"/>
      <c r="AQ496" s="460" t="s">
        <v>5</v>
      </c>
      <c r="AR496" s="835" t="s">
        <v>51</v>
      </c>
      <c r="AS496" s="836"/>
      <c r="AT496" s="461"/>
      <c r="AU496" s="86"/>
      <c r="AV496" s="78"/>
      <c r="AW496" s="78"/>
      <c r="AX496" s="78"/>
      <c r="AY496" s="78"/>
      <c r="AZ496" s="93"/>
      <c r="BB496" s="838"/>
      <c r="BC496" s="460" t="s">
        <v>5</v>
      </c>
      <c r="BD496" s="835" t="s">
        <v>51</v>
      </c>
      <c r="BE496" s="836"/>
      <c r="BF496" s="461"/>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838"/>
      <c r="G497" s="464" t="s">
        <v>5</v>
      </c>
      <c r="H497" s="831" t="s">
        <v>8</v>
      </c>
      <c r="I497" s="832"/>
      <c r="J497" s="461"/>
      <c r="K497" s="86"/>
      <c r="L497" s="78"/>
      <c r="M497" s="78"/>
      <c r="N497" s="78"/>
      <c r="O497" s="78"/>
      <c r="P497" s="93"/>
      <c r="Q497" s="157"/>
      <c r="R497" s="838"/>
      <c r="S497" s="464" t="s">
        <v>5</v>
      </c>
      <c r="T497" s="831" t="s">
        <v>8</v>
      </c>
      <c r="U497" s="832"/>
      <c r="V497" s="86"/>
      <c r="W497" s="78"/>
      <c r="X497" s="78"/>
      <c r="Y497" s="78"/>
      <c r="Z497" s="78"/>
      <c r="AA497" s="78"/>
      <c r="AB497" s="93"/>
      <c r="AC497" s="157"/>
      <c r="AD497" s="838"/>
      <c r="AE497" s="464" t="s">
        <v>5</v>
      </c>
      <c r="AF497" s="883" t="s">
        <v>8</v>
      </c>
      <c r="AG497" s="832"/>
      <c r="AH497" s="93"/>
      <c r="AI497" s="86"/>
      <c r="AJ497" s="78"/>
      <c r="AK497" s="78"/>
      <c r="AL497" s="78"/>
      <c r="AM497" s="78"/>
      <c r="AN497" s="93"/>
      <c r="AP497" s="838"/>
      <c r="AQ497" s="464" t="s">
        <v>5</v>
      </c>
      <c r="AR497" s="883" t="s">
        <v>8</v>
      </c>
      <c r="AS497" s="832"/>
      <c r="AT497" s="461"/>
      <c r="AU497" s="86"/>
      <c r="AV497" s="78"/>
      <c r="AW497" s="78"/>
      <c r="AX497" s="78"/>
      <c r="AY497" s="78"/>
      <c r="AZ497" s="93"/>
      <c r="BB497" s="838"/>
      <c r="BC497" s="464" t="s">
        <v>5</v>
      </c>
      <c r="BD497" s="883" t="s">
        <v>8</v>
      </c>
      <c r="BE497" s="832"/>
      <c r="BF497" s="461"/>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838"/>
      <c r="G498" s="460" t="s">
        <v>4</v>
      </c>
      <c r="H498" s="833" t="s">
        <v>40</v>
      </c>
      <c r="I498" s="834"/>
      <c r="J498" s="461"/>
      <c r="K498" s="86"/>
      <c r="L498" s="78"/>
      <c r="M498" s="78"/>
      <c r="N498" s="78"/>
      <c r="O498" s="78"/>
      <c r="P498" s="93"/>
      <c r="Q498" s="157"/>
      <c r="R498" s="838"/>
      <c r="S498" s="460" t="s">
        <v>4</v>
      </c>
      <c r="T498" s="835" t="s">
        <v>40</v>
      </c>
      <c r="U498" s="836"/>
      <c r="V498" s="86"/>
      <c r="W498" s="78"/>
      <c r="X498" s="78"/>
      <c r="Y498" s="78"/>
      <c r="Z498" s="78"/>
      <c r="AA498" s="78"/>
      <c r="AB498" s="93"/>
      <c r="AC498" s="157"/>
      <c r="AD498" s="838"/>
      <c r="AE498" s="460" t="s">
        <v>4</v>
      </c>
      <c r="AF498" s="835" t="s">
        <v>40</v>
      </c>
      <c r="AG498" s="836"/>
      <c r="AH498" s="93"/>
      <c r="AI498" s="86"/>
      <c r="AJ498" s="78"/>
      <c r="AK498" s="78"/>
      <c r="AL498" s="78"/>
      <c r="AM498" s="78"/>
      <c r="AN498" s="93"/>
      <c r="AP498" s="838"/>
      <c r="AQ498" s="460" t="s">
        <v>4</v>
      </c>
      <c r="AR498" s="835" t="s">
        <v>40</v>
      </c>
      <c r="AS498" s="836"/>
      <c r="AT498" s="461"/>
      <c r="AU498" s="86"/>
      <c r="AV498" s="78"/>
      <c r="AW498" s="78"/>
      <c r="AX498" s="78"/>
      <c r="AY498" s="78"/>
      <c r="AZ498" s="93"/>
      <c r="BB498" s="838"/>
      <c r="BC498" s="460" t="s">
        <v>4</v>
      </c>
      <c r="BD498" s="835" t="s">
        <v>40</v>
      </c>
      <c r="BE498" s="836"/>
      <c r="BF498" s="461"/>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838"/>
      <c r="G499" s="460" t="s">
        <v>4</v>
      </c>
      <c r="H499" s="835" t="s">
        <v>55</v>
      </c>
      <c r="I499" s="836"/>
      <c r="J499" s="461"/>
      <c r="K499" s="86"/>
      <c r="L499" s="78"/>
      <c r="M499" s="78"/>
      <c r="N499" s="78"/>
      <c r="O499" s="78"/>
      <c r="P499" s="93"/>
      <c r="Q499" s="157"/>
      <c r="R499" s="838"/>
      <c r="S499" s="460" t="s">
        <v>4</v>
      </c>
      <c r="T499" s="835" t="s">
        <v>55</v>
      </c>
      <c r="U499" s="836"/>
      <c r="V499" s="86"/>
      <c r="W499" s="78"/>
      <c r="X499" s="78"/>
      <c r="Y499" s="78"/>
      <c r="Z499" s="78"/>
      <c r="AA499" s="78"/>
      <c r="AB499" s="93"/>
      <c r="AC499" s="157"/>
      <c r="AD499" s="838"/>
      <c r="AE499" s="460" t="s">
        <v>4</v>
      </c>
      <c r="AF499" s="835" t="s">
        <v>55</v>
      </c>
      <c r="AG499" s="836"/>
      <c r="AH499" s="93"/>
      <c r="AI499" s="86"/>
      <c r="AJ499" s="78"/>
      <c r="AK499" s="78"/>
      <c r="AL499" s="78"/>
      <c r="AM499" s="78"/>
      <c r="AN499" s="93"/>
      <c r="AP499" s="838"/>
      <c r="AQ499" s="460" t="s">
        <v>4</v>
      </c>
      <c r="AR499" s="835" t="s">
        <v>55</v>
      </c>
      <c r="AS499" s="836"/>
      <c r="AT499" s="461"/>
      <c r="AU499" s="86"/>
      <c r="AV499" s="78"/>
      <c r="AW499" s="78"/>
      <c r="AX499" s="78"/>
      <c r="AY499" s="78"/>
      <c r="AZ499" s="93"/>
      <c r="BB499" s="838"/>
      <c r="BC499" s="460" t="s">
        <v>4</v>
      </c>
      <c r="BD499" s="835" t="s">
        <v>55</v>
      </c>
      <c r="BE499" s="836"/>
      <c r="BF499" s="461"/>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838"/>
      <c r="G500" s="460" t="s">
        <v>4</v>
      </c>
      <c r="H500" s="835" t="s">
        <v>54</v>
      </c>
      <c r="I500" s="836"/>
      <c r="J500" s="461"/>
      <c r="K500" s="86"/>
      <c r="L500" s="78"/>
      <c r="M500" s="78"/>
      <c r="N500" s="78"/>
      <c r="O500" s="78"/>
      <c r="P500" s="93"/>
      <c r="Q500" s="157"/>
      <c r="R500" s="838"/>
      <c r="S500" s="460" t="s">
        <v>4</v>
      </c>
      <c r="T500" s="835" t="s">
        <v>54</v>
      </c>
      <c r="U500" s="836"/>
      <c r="V500" s="86"/>
      <c r="W500" s="78"/>
      <c r="X500" s="78"/>
      <c r="Y500" s="78"/>
      <c r="Z500" s="78"/>
      <c r="AA500" s="78"/>
      <c r="AB500" s="93"/>
      <c r="AC500" s="157"/>
      <c r="AD500" s="838"/>
      <c r="AE500" s="460" t="s">
        <v>4</v>
      </c>
      <c r="AF500" s="835" t="s">
        <v>54</v>
      </c>
      <c r="AG500" s="836"/>
      <c r="AH500" s="93"/>
      <c r="AI500" s="86"/>
      <c r="AJ500" s="78"/>
      <c r="AK500" s="78"/>
      <c r="AL500" s="78"/>
      <c r="AM500" s="78"/>
      <c r="AN500" s="93"/>
      <c r="AP500" s="838"/>
      <c r="AQ500" s="460" t="s">
        <v>4</v>
      </c>
      <c r="AR500" s="835" t="s">
        <v>54</v>
      </c>
      <c r="AS500" s="836"/>
      <c r="AT500" s="461"/>
      <c r="AU500" s="86"/>
      <c r="AV500" s="78"/>
      <c r="AW500" s="78"/>
      <c r="AX500" s="78"/>
      <c r="AY500" s="78"/>
      <c r="AZ500" s="93"/>
      <c r="BB500" s="838"/>
      <c r="BC500" s="460" t="s">
        <v>4</v>
      </c>
      <c r="BD500" s="835" t="s">
        <v>54</v>
      </c>
      <c r="BE500" s="836"/>
      <c r="BF500" s="461"/>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838"/>
      <c r="G501" s="460" t="s">
        <v>4</v>
      </c>
      <c r="H501" s="835" t="s">
        <v>53</v>
      </c>
      <c r="I501" s="836"/>
      <c r="J501" s="461"/>
      <c r="K501" s="86"/>
      <c r="L501" s="78"/>
      <c r="M501" s="78"/>
      <c r="N501" s="78"/>
      <c r="O501" s="78"/>
      <c r="P501" s="93"/>
      <c r="Q501" s="157"/>
      <c r="R501" s="838"/>
      <c r="S501" s="460" t="s">
        <v>4</v>
      </c>
      <c r="T501" s="835" t="s">
        <v>53</v>
      </c>
      <c r="U501" s="836"/>
      <c r="V501" s="86"/>
      <c r="W501" s="78"/>
      <c r="X501" s="78"/>
      <c r="Y501" s="78"/>
      <c r="Z501" s="78"/>
      <c r="AA501" s="78"/>
      <c r="AB501" s="93"/>
      <c r="AC501" s="157"/>
      <c r="AD501" s="838"/>
      <c r="AE501" s="460" t="s">
        <v>4</v>
      </c>
      <c r="AF501" s="835" t="s">
        <v>53</v>
      </c>
      <c r="AG501" s="836"/>
      <c r="AH501" s="93"/>
      <c r="AI501" s="86"/>
      <c r="AJ501" s="78"/>
      <c r="AK501" s="78"/>
      <c r="AL501" s="78"/>
      <c r="AM501" s="78"/>
      <c r="AN501" s="93"/>
      <c r="AP501" s="838"/>
      <c r="AQ501" s="460" t="s">
        <v>4</v>
      </c>
      <c r="AR501" s="835" t="s">
        <v>53</v>
      </c>
      <c r="AS501" s="836"/>
      <c r="AT501" s="461"/>
      <c r="AU501" s="86"/>
      <c r="AV501" s="78"/>
      <c r="AW501" s="78"/>
      <c r="AX501" s="78"/>
      <c r="AY501" s="78"/>
      <c r="AZ501" s="93"/>
      <c r="BB501" s="838"/>
      <c r="BC501" s="460" t="s">
        <v>4</v>
      </c>
      <c r="BD501" s="835" t="s">
        <v>53</v>
      </c>
      <c r="BE501" s="836"/>
      <c r="BF501" s="461"/>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838"/>
      <c r="G502" s="460" t="s">
        <v>4</v>
      </c>
      <c r="H502" s="835" t="s">
        <v>52</v>
      </c>
      <c r="I502" s="836"/>
      <c r="J502" s="461"/>
      <c r="K502" s="86"/>
      <c r="L502" s="78"/>
      <c r="M502" s="78"/>
      <c r="N502" s="78"/>
      <c r="O502" s="78"/>
      <c r="P502" s="93"/>
      <c r="Q502" s="157"/>
      <c r="R502" s="838"/>
      <c r="S502" s="460" t="s">
        <v>4</v>
      </c>
      <c r="T502" s="835" t="s">
        <v>52</v>
      </c>
      <c r="U502" s="836"/>
      <c r="V502" s="86"/>
      <c r="W502" s="78"/>
      <c r="X502" s="78"/>
      <c r="Y502" s="78"/>
      <c r="Z502" s="78"/>
      <c r="AA502" s="78"/>
      <c r="AB502" s="93"/>
      <c r="AC502" s="157"/>
      <c r="AD502" s="838"/>
      <c r="AE502" s="460" t="s">
        <v>4</v>
      </c>
      <c r="AF502" s="835" t="s">
        <v>52</v>
      </c>
      <c r="AG502" s="836"/>
      <c r="AH502" s="93"/>
      <c r="AI502" s="86"/>
      <c r="AJ502" s="78"/>
      <c r="AK502" s="78"/>
      <c r="AL502" s="78"/>
      <c r="AM502" s="78"/>
      <c r="AN502" s="93"/>
      <c r="AP502" s="838"/>
      <c r="AQ502" s="460" t="s">
        <v>4</v>
      </c>
      <c r="AR502" s="835" t="s">
        <v>52</v>
      </c>
      <c r="AS502" s="836"/>
      <c r="AT502" s="461"/>
      <c r="AU502" s="86"/>
      <c r="AV502" s="78"/>
      <c r="AW502" s="78"/>
      <c r="AX502" s="78"/>
      <c r="AY502" s="78"/>
      <c r="AZ502" s="93"/>
      <c r="BB502" s="838"/>
      <c r="BC502" s="460" t="s">
        <v>4</v>
      </c>
      <c r="BD502" s="835" t="s">
        <v>52</v>
      </c>
      <c r="BE502" s="836"/>
      <c r="BF502" s="461"/>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838"/>
      <c r="G503" s="460" t="s">
        <v>4</v>
      </c>
      <c r="H503" s="835" t="s">
        <v>51</v>
      </c>
      <c r="I503" s="836"/>
      <c r="J503" s="461"/>
      <c r="K503" s="86"/>
      <c r="L503" s="78"/>
      <c r="M503" s="78"/>
      <c r="N503" s="78"/>
      <c r="O503" s="78"/>
      <c r="P503" s="93"/>
      <c r="Q503" s="157"/>
      <c r="R503" s="838"/>
      <c r="S503" s="460" t="s">
        <v>4</v>
      </c>
      <c r="T503" s="835" t="s">
        <v>51</v>
      </c>
      <c r="U503" s="836"/>
      <c r="V503" s="86"/>
      <c r="W503" s="78"/>
      <c r="X503" s="78"/>
      <c r="Y503" s="78"/>
      <c r="Z503" s="78"/>
      <c r="AA503" s="78"/>
      <c r="AB503" s="93"/>
      <c r="AC503" s="157"/>
      <c r="AD503" s="838"/>
      <c r="AE503" s="460" t="s">
        <v>4</v>
      </c>
      <c r="AF503" s="835" t="s">
        <v>51</v>
      </c>
      <c r="AG503" s="836"/>
      <c r="AH503" s="93"/>
      <c r="AI503" s="86"/>
      <c r="AJ503" s="78"/>
      <c r="AK503" s="78"/>
      <c r="AL503" s="78"/>
      <c r="AM503" s="78"/>
      <c r="AN503" s="93"/>
      <c r="AP503" s="838"/>
      <c r="AQ503" s="460" t="s">
        <v>4</v>
      </c>
      <c r="AR503" s="835" t="s">
        <v>51</v>
      </c>
      <c r="AS503" s="836"/>
      <c r="AT503" s="461"/>
      <c r="AU503" s="86"/>
      <c r="AV503" s="78"/>
      <c r="AW503" s="78"/>
      <c r="AX503" s="78"/>
      <c r="AY503" s="78"/>
      <c r="AZ503" s="93"/>
      <c r="BB503" s="838"/>
      <c r="BC503" s="460" t="s">
        <v>4</v>
      </c>
      <c r="BD503" s="835" t="s">
        <v>51</v>
      </c>
      <c r="BE503" s="836"/>
      <c r="BF503" s="461"/>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838"/>
      <c r="G504" s="464" t="s">
        <v>4</v>
      </c>
      <c r="H504" s="831" t="s">
        <v>8</v>
      </c>
      <c r="I504" s="832"/>
      <c r="J504" s="461"/>
      <c r="K504" s="86"/>
      <c r="L504" s="78"/>
      <c r="M504" s="78"/>
      <c r="N504" s="78"/>
      <c r="O504" s="78"/>
      <c r="P504" s="93"/>
      <c r="Q504" s="157"/>
      <c r="R504" s="838"/>
      <c r="S504" s="464" t="s">
        <v>4</v>
      </c>
      <c r="T504" s="831" t="s">
        <v>8</v>
      </c>
      <c r="U504" s="832"/>
      <c r="V504" s="86"/>
      <c r="W504" s="78"/>
      <c r="X504" s="78"/>
      <c r="Y504" s="78"/>
      <c r="Z504" s="78"/>
      <c r="AA504" s="78"/>
      <c r="AB504" s="93"/>
      <c r="AC504" s="157"/>
      <c r="AD504" s="838"/>
      <c r="AE504" s="464" t="s">
        <v>4</v>
      </c>
      <c r="AF504" s="883" t="s">
        <v>8</v>
      </c>
      <c r="AG504" s="832"/>
      <c r="AH504" s="93"/>
      <c r="AI504" s="86"/>
      <c r="AJ504" s="78"/>
      <c r="AK504" s="78"/>
      <c r="AL504" s="78"/>
      <c r="AM504" s="78"/>
      <c r="AN504" s="93"/>
      <c r="AP504" s="838"/>
      <c r="AQ504" s="464" t="s">
        <v>4</v>
      </c>
      <c r="AR504" s="883" t="s">
        <v>8</v>
      </c>
      <c r="AS504" s="832"/>
      <c r="AT504" s="461"/>
      <c r="AU504" s="86"/>
      <c r="AV504" s="78"/>
      <c r="AW504" s="78"/>
      <c r="AX504" s="78"/>
      <c r="AY504" s="78"/>
      <c r="AZ504" s="93"/>
      <c r="BB504" s="838"/>
      <c r="BC504" s="464" t="s">
        <v>4</v>
      </c>
      <c r="BD504" s="883" t="s">
        <v>8</v>
      </c>
      <c r="BE504" s="832"/>
      <c r="BF504" s="461"/>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838"/>
      <c r="G505" s="460" t="s">
        <v>3</v>
      </c>
      <c r="H505" s="833" t="s">
        <v>40</v>
      </c>
      <c r="I505" s="834"/>
      <c r="J505" s="461"/>
      <c r="K505" s="86"/>
      <c r="L505" s="78"/>
      <c r="M505" s="78"/>
      <c r="N505" s="78"/>
      <c r="O505" s="78"/>
      <c r="P505" s="93"/>
      <c r="Q505" s="157"/>
      <c r="R505" s="838"/>
      <c r="S505" s="460" t="s">
        <v>3</v>
      </c>
      <c r="T505" s="835" t="s">
        <v>40</v>
      </c>
      <c r="U505" s="836"/>
      <c r="V505" s="86"/>
      <c r="W505" s="78"/>
      <c r="X505" s="78"/>
      <c r="Y505" s="78"/>
      <c r="Z505" s="78"/>
      <c r="AA505" s="78"/>
      <c r="AB505" s="93"/>
      <c r="AC505" s="157"/>
      <c r="AD505" s="838"/>
      <c r="AE505" s="460" t="s">
        <v>3</v>
      </c>
      <c r="AF505" s="835" t="s">
        <v>40</v>
      </c>
      <c r="AG505" s="836"/>
      <c r="AH505" s="93"/>
      <c r="AI505" s="86"/>
      <c r="AJ505" s="78"/>
      <c r="AK505" s="78"/>
      <c r="AL505" s="78"/>
      <c r="AM505" s="78"/>
      <c r="AN505" s="93"/>
      <c r="AP505" s="838"/>
      <c r="AQ505" s="460" t="s">
        <v>3</v>
      </c>
      <c r="AR505" s="835" t="s">
        <v>40</v>
      </c>
      <c r="AS505" s="836"/>
      <c r="AT505" s="461"/>
      <c r="AU505" s="86"/>
      <c r="AV505" s="78"/>
      <c r="AW505" s="78"/>
      <c r="AX505" s="78"/>
      <c r="AY505" s="78"/>
      <c r="AZ505" s="93"/>
      <c r="BB505" s="838"/>
      <c r="BC505" s="460" t="s">
        <v>3</v>
      </c>
      <c r="BD505" s="835" t="s">
        <v>40</v>
      </c>
      <c r="BE505" s="836"/>
      <c r="BF505" s="461"/>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838"/>
      <c r="G506" s="460" t="s">
        <v>3</v>
      </c>
      <c r="H506" s="835" t="s">
        <v>55</v>
      </c>
      <c r="I506" s="836"/>
      <c r="J506" s="461"/>
      <c r="K506" s="86"/>
      <c r="L506" s="78"/>
      <c r="M506" s="78"/>
      <c r="N506" s="78"/>
      <c r="O506" s="78"/>
      <c r="P506" s="93"/>
      <c r="Q506" s="157"/>
      <c r="R506" s="838"/>
      <c r="S506" s="460" t="s">
        <v>3</v>
      </c>
      <c r="T506" s="835" t="s">
        <v>55</v>
      </c>
      <c r="U506" s="836"/>
      <c r="V506" s="86"/>
      <c r="W506" s="78"/>
      <c r="X506" s="78"/>
      <c r="Y506" s="78"/>
      <c r="Z506" s="78"/>
      <c r="AA506" s="78"/>
      <c r="AB506" s="93"/>
      <c r="AC506" s="157"/>
      <c r="AD506" s="838"/>
      <c r="AE506" s="460" t="s">
        <v>3</v>
      </c>
      <c r="AF506" s="835" t="s">
        <v>55</v>
      </c>
      <c r="AG506" s="836"/>
      <c r="AH506" s="93"/>
      <c r="AI506" s="86"/>
      <c r="AJ506" s="78"/>
      <c r="AK506" s="78"/>
      <c r="AL506" s="78"/>
      <c r="AM506" s="78"/>
      <c r="AN506" s="93"/>
      <c r="AP506" s="838"/>
      <c r="AQ506" s="460" t="s">
        <v>3</v>
      </c>
      <c r="AR506" s="835" t="s">
        <v>55</v>
      </c>
      <c r="AS506" s="836"/>
      <c r="AT506" s="461"/>
      <c r="AU506" s="86"/>
      <c r="AV506" s="78"/>
      <c r="AW506" s="78"/>
      <c r="AX506" s="78"/>
      <c r="AY506" s="78"/>
      <c r="AZ506" s="93"/>
      <c r="BB506" s="838"/>
      <c r="BC506" s="460" t="s">
        <v>3</v>
      </c>
      <c r="BD506" s="835" t="s">
        <v>55</v>
      </c>
      <c r="BE506" s="836"/>
      <c r="BF506" s="461"/>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838"/>
      <c r="G507" s="460" t="s">
        <v>3</v>
      </c>
      <c r="H507" s="835" t="s">
        <v>54</v>
      </c>
      <c r="I507" s="836"/>
      <c r="J507" s="461"/>
      <c r="K507" s="86"/>
      <c r="L507" s="78"/>
      <c r="M507" s="78"/>
      <c r="N507" s="78"/>
      <c r="O507" s="78"/>
      <c r="P507" s="93"/>
      <c r="Q507" s="157"/>
      <c r="R507" s="838"/>
      <c r="S507" s="460" t="s">
        <v>3</v>
      </c>
      <c r="T507" s="835" t="s">
        <v>54</v>
      </c>
      <c r="U507" s="836"/>
      <c r="V507" s="86"/>
      <c r="W507" s="78"/>
      <c r="X507" s="78"/>
      <c r="Y507" s="78"/>
      <c r="Z507" s="78"/>
      <c r="AA507" s="78"/>
      <c r="AB507" s="93"/>
      <c r="AC507" s="157"/>
      <c r="AD507" s="838"/>
      <c r="AE507" s="460" t="s">
        <v>3</v>
      </c>
      <c r="AF507" s="835" t="s">
        <v>54</v>
      </c>
      <c r="AG507" s="836"/>
      <c r="AH507" s="93"/>
      <c r="AI507" s="86"/>
      <c r="AJ507" s="78"/>
      <c r="AK507" s="78"/>
      <c r="AL507" s="78"/>
      <c r="AM507" s="78"/>
      <c r="AN507" s="93"/>
      <c r="AP507" s="838"/>
      <c r="AQ507" s="460" t="s">
        <v>3</v>
      </c>
      <c r="AR507" s="835" t="s">
        <v>54</v>
      </c>
      <c r="AS507" s="836"/>
      <c r="AT507" s="461"/>
      <c r="AU507" s="86"/>
      <c r="AV507" s="78"/>
      <c r="AW507" s="78"/>
      <c r="AX507" s="78"/>
      <c r="AY507" s="78"/>
      <c r="AZ507" s="93"/>
      <c r="BB507" s="838"/>
      <c r="BC507" s="460" t="s">
        <v>3</v>
      </c>
      <c r="BD507" s="835" t="s">
        <v>54</v>
      </c>
      <c r="BE507" s="836"/>
      <c r="BF507" s="461"/>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838"/>
      <c r="G508" s="460" t="s">
        <v>3</v>
      </c>
      <c r="H508" s="835" t="s">
        <v>53</v>
      </c>
      <c r="I508" s="836"/>
      <c r="J508" s="461"/>
      <c r="K508" s="86"/>
      <c r="L508" s="78"/>
      <c r="M508" s="78"/>
      <c r="N508" s="78"/>
      <c r="O508" s="78"/>
      <c r="P508" s="93"/>
      <c r="Q508" s="157"/>
      <c r="R508" s="838"/>
      <c r="S508" s="460" t="s">
        <v>3</v>
      </c>
      <c r="T508" s="835" t="s">
        <v>53</v>
      </c>
      <c r="U508" s="836"/>
      <c r="V508" s="86"/>
      <c r="W508" s="78"/>
      <c r="X508" s="78"/>
      <c r="Y508" s="78"/>
      <c r="Z508" s="78"/>
      <c r="AA508" s="78"/>
      <c r="AB508" s="93"/>
      <c r="AC508" s="157"/>
      <c r="AD508" s="838"/>
      <c r="AE508" s="460" t="s">
        <v>3</v>
      </c>
      <c r="AF508" s="835" t="s">
        <v>53</v>
      </c>
      <c r="AG508" s="836"/>
      <c r="AH508" s="93"/>
      <c r="AI508" s="86"/>
      <c r="AJ508" s="78"/>
      <c r="AK508" s="78"/>
      <c r="AL508" s="78"/>
      <c r="AM508" s="78"/>
      <c r="AN508" s="93"/>
      <c r="AP508" s="838"/>
      <c r="AQ508" s="460" t="s">
        <v>3</v>
      </c>
      <c r="AR508" s="835" t="s">
        <v>53</v>
      </c>
      <c r="AS508" s="836"/>
      <c r="AT508" s="461"/>
      <c r="AU508" s="86"/>
      <c r="AV508" s="78"/>
      <c r="AW508" s="78"/>
      <c r="AX508" s="78"/>
      <c r="AY508" s="78"/>
      <c r="AZ508" s="93"/>
      <c r="BB508" s="838"/>
      <c r="BC508" s="460" t="s">
        <v>3</v>
      </c>
      <c r="BD508" s="835" t="s">
        <v>53</v>
      </c>
      <c r="BE508" s="836"/>
      <c r="BF508" s="461"/>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838"/>
      <c r="G509" s="460" t="s">
        <v>3</v>
      </c>
      <c r="H509" s="835" t="s">
        <v>52</v>
      </c>
      <c r="I509" s="836"/>
      <c r="J509" s="461"/>
      <c r="K509" s="86"/>
      <c r="L509" s="78"/>
      <c r="M509" s="78"/>
      <c r="N509" s="78"/>
      <c r="O509" s="78"/>
      <c r="P509" s="93"/>
      <c r="Q509" s="157"/>
      <c r="R509" s="838"/>
      <c r="S509" s="460" t="s">
        <v>3</v>
      </c>
      <c r="T509" s="835" t="s">
        <v>52</v>
      </c>
      <c r="U509" s="836"/>
      <c r="V509" s="86"/>
      <c r="W509" s="78"/>
      <c r="X509" s="78"/>
      <c r="Y509" s="78"/>
      <c r="Z509" s="78"/>
      <c r="AA509" s="78"/>
      <c r="AB509" s="93"/>
      <c r="AC509" s="157"/>
      <c r="AD509" s="838"/>
      <c r="AE509" s="460" t="s">
        <v>3</v>
      </c>
      <c r="AF509" s="835" t="s">
        <v>52</v>
      </c>
      <c r="AG509" s="836"/>
      <c r="AH509" s="93"/>
      <c r="AI509" s="86"/>
      <c r="AJ509" s="78"/>
      <c r="AK509" s="78"/>
      <c r="AL509" s="78"/>
      <c r="AM509" s="78"/>
      <c r="AN509" s="93"/>
      <c r="AP509" s="838"/>
      <c r="AQ509" s="460" t="s">
        <v>3</v>
      </c>
      <c r="AR509" s="835" t="s">
        <v>52</v>
      </c>
      <c r="AS509" s="836"/>
      <c r="AT509" s="461"/>
      <c r="AU509" s="86"/>
      <c r="AV509" s="78"/>
      <c r="AW509" s="78"/>
      <c r="AX509" s="78"/>
      <c r="AY509" s="78"/>
      <c r="AZ509" s="93"/>
      <c r="BB509" s="838"/>
      <c r="BC509" s="460" t="s">
        <v>3</v>
      </c>
      <c r="BD509" s="835" t="s">
        <v>52</v>
      </c>
      <c r="BE509" s="836"/>
      <c r="BF509" s="461"/>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838"/>
      <c r="G510" s="460" t="s">
        <v>3</v>
      </c>
      <c r="H510" s="835" t="s">
        <v>51</v>
      </c>
      <c r="I510" s="836"/>
      <c r="J510" s="461"/>
      <c r="K510" s="86"/>
      <c r="L510" s="78"/>
      <c r="M510" s="78"/>
      <c r="N510" s="78"/>
      <c r="O510" s="78"/>
      <c r="P510" s="93"/>
      <c r="Q510" s="157"/>
      <c r="R510" s="838"/>
      <c r="S510" s="460" t="s">
        <v>3</v>
      </c>
      <c r="T510" s="835" t="s">
        <v>51</v>
      </c>
      <c r="U510" s="836"/>
      <c r="V510" s="86"/>
      <c r="W510" s="78"/>
      <c r="X510" s="78"/>
      <c r="Y510" s="78"/>
      <c r="Z510" s="78"/>
      <c r="AA510" s="78"/>
      <c r="AB510" s="93"/>
      <c r="AC510" s="157"/>
      <c r="AD510" s="838"/>
      <c r="AE510" s="460" t="s">
        <v>3</v>
      </c>
      <c r="AF510" s="835" t="s">
        <v>51</v>
      </c>
      <c r="AG510" s="836"/>
      <c r="AH510" s="93"/>
      <c r="AI510" s="86"/>
      <c r="AJ510" s="78"/>
      <c r="AK510" s="78"/>
      <c r="AL510" s="78"/>
      <c r="AM510" s="78"/>
      <c r="AN510" s="93"/>
      <c r="AP510" s="838"/>
      <c r="AQ510" s="460" t="s">
        <v>3</v>
      </c>
      <c r="AR510" s="835" t="s">
        <v>51</v>
      </c>
      <c r="AS510" s="836"/>
      <c r="AT510" s="461"/>
      <c r="AU510" s="86"/>
      <c r="AV510" s="78"/>
      <c r="AW510" s="78"/>
      <c r="AX510" s="78"/>
      <c r="AY510" s="78"/>
      <c r="AZ510" s="93"/>
      <c r="BB510" s="838"/>
      <c r="BC510" s="460" t="s">
        <v>3</v>
      </c>
      <c r="BD510" s="835" t="s">
        <v>51</v>
      </c>
      <c r="BE510" s="836"/>
      <c r="BF510" s="461"/>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838"/>
      <c r="G511" s="464" t="s">
        <v>3</v>
      </c>
      <c r="H511" s="831" t="s">
        <v>8</v>
      </c>
      <c r="I511" s="832"/>
      <c r="J511" s="461"/>
      <c r="K511" s="86"/>
      <c r="L511" s="78"/>
      <c r="M511" s="78"/>
      <c r="N511" s="78"/>
      <c r="O511" s="78"/>
      <c r="P511" s="93"/>
      <c r="Q511" s="157"/>
      <c r="R511" s="838"/>
      <c r="S511" s="464" t="s">
        <v>3</v>
      </c>
      <c r="T511" s="831" t="s">
        <v>8</v>
      </c>
      <c r="U511" s="832"/>
      <c r="V511" s="86"/>
      <c r="W511" s="78"/>
      <c r="X511" s="78"/>
      <c r="Y511" s="78"/>
      <c r="Z511" s="78"/>
      <c r="AA511" s="78"/>
      <c r="AB511" s="93"/>
      <c r="AC511" s="157"/>
      <c r="AD511" s="838"/>
      <c r="AE511" s="464" t="s">
        <v>3</v>
      </c>
      <c r="AF511" s="883" t="s">
        <v>8</v>
      </c>
      <c r="AG511" s="832"/>
      <c r="AH511" s="93"/>
      <c r="AI511" s="86"/>
      <c r="AJ511" s="78"/>
      <c r="AK511" s="78"/>
      <c r="AL511" s="78"/>
      <c r="AM511" s="78"/>
      <c r="AN511" s="93"/>
      <c r="AP511" s="838"/>
      <c r="AQ511" s="464" t="s">
        <v>3</v>
      </c>
      <c r="AR511" s="883" t="s">
        <v>8</v>
      </c>
      <c r="AS511" s="832"/>
      <c r="AT511" s="461"/>
      <c r="AU511" s="86"/>
      <c r="AV511" s="78"/>
      <c r="AW511" s="78"/>
      <c r="AX511" s="78"/>
      <c r="AY511" s="78"/>
      <c r="AZ511" s="93"/>
      <c r="BB511" s="838"/>
      <c r="BC511" s="464" t="s">
        <v>3</v>
      </c>
      <c r="BD511" s="883" t="s">
        <v>8</v>
      </c>
      <c r="BE511" s="832"/>
      <c r="BF511" s="461"/>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838"/>
      <c r="G512" s="460" t="s">
        <v>2</v>
      </c>
      <c r="H512" s="833" t="s">
        <v>40</v>
      </c>
      <c r="I512" s="834"/>
      <c r="J512" s="461"/>
      <c r="K512" s="86"/>
      <c r="L512" s="78"/>
      <c r="M512" s="78"/>
      <c r="N512" s="78"/>
      <c r="O512" s="78"/>
      <c r="P512" s="93"/>
      <c r="Q512" s="157"/>
      <c r="R512" s="838"/>
      <c r="S512" s="460" t="s">
        <v>2</v>
      </c>
      <c r="T512" s="835" t="s">
        <v>40</v>
      </c>
      <c r="U512" s="836"/>
      <c r="V512" s="86"/>
      <c r="W512" s="78"/>
      <c r="X512" s="78"/>
      <c r="Y512" s="78"/>
      <c r="Z512" s="78"/>
      <c r="AA512" s="78"/>
      <c r="AB512" s="93"/>
      <c r="AC512" s="157"/>
      <c r="AD512" s="838"/>
      <c r="AE512" s="460" t="s">
        <v>2</v>
      </c>
      <c r="AF512" s="835" t="s">
        <v>40</v>
      </c>
      <c r="AG512" s="836"/>
      <c r="AH512" s="93"/>
      <c r="AI512" s="86"/>
      <c r="AJ512" s="78"/>
      <c r="AK512" s="78"/>
      <c r="AL512" s="78"/>
      <c r="AM512" s="78"/>
      <c r="AN512" s="93"/>
      <c r="AP512" s="838"/>
      <c r="AQ512" s="460" t="s">
        <v>2</v>
      </c>
      <c r="AR512" s="835" t="s">
        <v>40</v>
      </c>
      <c r="AS512" s="836"/>
      <c r="AT512" s="461"/>
      <c r="AU512" s="86"/>
      <c r="AV512" s="78"/>
      <c r="AW512" s="78"/>
      <c r="AX512" s="78"/>
      <c r="AY512" s="78"/>
      <c r="AZ512" s="93"/>
      <c r="BB512" s="838"/>
      <c r="BC512" s="460" t="s">
        <v>2</v>
      </c>
      <c r="BD512" s="835" t="s">
        <v>40</v>
      </c>
      <c r="BE512" s="836"/>
      <c r="BF512" s="461"/>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838"/>
      <c r="G513" s="460" t="s">
        <v>2</v>
      </c>
      <c r="H513" s="835" t="s">
        <v>55</v>
      </c>
      <c r="I513" s="836"/>
      <c r="J513" s="461"/>
      <c r="K513" s="86"/>
      <c r="L513" s="78"/>
      <c r="M513" s="78"/>
      <c r="N513" s="78"/>
      <c r="O513" s="78"/>
      <c r="P513" s="93"/>
      <c r="Q513" s="157"/>
      <c r="R513" s="838"/>
      <c r="S513" s="460" t="s">
        <v>2</v>
      </c>
      <c r="T513" s="835" t="s">
        <v>55</v>
      </c>
      <c r="U513" s="836"/>
      <c r="V513" s="86"/>
      <c r="W513" s="78"/>
      <c r="X513" s="78"/>
      <c r="Y513" s="78"/>
      <c r="Z513" s="78"/>
      <c r="AA513" s="78"/>
      <c r="AB513" s="93"/>
      <c r="AC513" s="157"/>
      <c r="AD513" s="838"/>
      <c r="AE513" s="460" t="s">
        <v>2</v>
      </c>
      <c r="AF513" s="835" t="s">
        <v>55</v>
      </c>
      <c r="AG513" s="836"/>
      <c r="AH513" s="93"/>
      <c r="AI513" s="86"/>
      <c r="AJ513" s="78"/>
      <c r="AK513" s="78"/>
      <c r="AL513" s="78"/>
      <c r="AM513" s="78"/>
      <c r="AN513" s="93"/>
      <c r="AP513" s="838"/>
      <c r="AQ513" s="460" t="s">
        <v>2</v>
      </c>
      <c r="AR513" s="835" t="s">
        <v>55</v>
      </c>
      <c r="AS513" s="836"/>
      <c r="AT513" s="461"/>
      <c r="AU513" s="86"/>
      <c r="AV513" s="78"/>
      <c r="AW513" s="78"/>
      <c r="AX513" s="78"/>
      <c r="AY513" s="78"/>
      <c r="AZ513" s="93"/>
      <c r="BB513" s="838"/>
      <c r="BC513" s="460" t="s">
        <v>2</v>
      </c>
      <c r="BD513" s="835" t="s">
        <v>55</v>
      </c>
      <c r="BE513" s="836"/>
      <c r="BF513" s="461"/>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838"/>
      <c r="G514" s="460" t="s">
        <v>2</v>
      </c>
      <c r="H514" s="835" t="s">
        <v>54</v>
      </c>
      <c r="I514" s="836"/>
      <c r="J514" s="461"/>
      <c r="K514" s="86"/>
      <c r="L514" s="78"/>
      <c r="M514" s="78"/>
      <c r="N514" s="78"/>
      <c r="O514" s="78"/>
      <c r="P514" s="93"/>
      <c r="Q514" s="157"/>
      <c r="R514" s="838"/>
      <c r="S514" s="460" t="s">
        <v>2</v>
      </c>
      <c r="T514" s="835" t="s">
        <v>54</v>
      </c>
      <c r="U514" s="836"/>
      <c r="V514" s="86"/>
      <c r="W514" s="78"/>
      <c r="X514" s="78"/>
      <c r="Y514" s="78"/>
      <c r="Z514" s="78"/>
      <c r="AA514" s="78"/>
      <c r="AB514" s="93"/>
      <c r="AC514" s="157"/>
      <c r="AD514" s="838"/>
      <c r="AE514" s="460" t="s">
        <v>2</v>
      </c>
      <c r="AF514" s="835" t="s">
        <v>54</v>
      </c>
      <c r="AG514" s="836"/>
      <c r="AH514" s="93"/>
      <c r="AI514" s="86"/>
      <c r="AJ514" s="78"/>
      <c r="AK514" s="78"/>
      <c r="AL514" s="78"/>
      <c r="AM514" s="78"/>
      <c r="AN514" s="93"/>
      <c r="AP514" s="838"/>
      <c r="AQ514" s="460" t="s">
        <v>2</v>
      </c>
      <c r="AR514" s="835" t="s">
        <v>54</v>
      </c>
      <c r="AS514" s="836"/>
      <c r="AT514" s="461"/>
      <c r="AU514" s="86"/>
      <c r="AV514" s="78"/>
      <c r="AW514" s="78"/>
      <c r="AX514" s="78"/>
      <c r="AY514" s="78"/>
      <c r="AZ514" s="93"/>
      <c r="BB514" s="838"/>
      <c r="BC514" s="460" t="s">
        <v>2</v>
      </c>
      <c r="BD514" s="835" t="s">
        <v>54</v>
      </c>
      <c r="BE514" s="836"/>
      <c r="BF514" s="461"/>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838"/>
      <c r="G515" s="460" t="s">
        <v>2</v>
      </c>
      <c r="H515" s="835" t="s">
        <v>53</v>
      </c>
      <c r="I515" s="836"/>
      <c r="J515" s="461"/>
      <c r="K515" s="86"/>
      <c r="L515" s="78"/>
      <c r="M515" s="78"/>
      <c r="N515" s="78"/>
      <c r="O515" s="78"/>
      <c r="P515" s="93"/>
      <c r="Q515" s="157"/>
      <c r="R515" s="838"/>
      <c r="S515" s="460" t="s">
        <v>2</v>
      </c>
      <c r="T515" s="835" t="s">
        <v>53</v>
      </c>
      <c r="U515" s="836"/>
      <c r="V515" s="86"/>
      <c r="W515" s="78"/>
      <c r="X515" s="78"/>
      <c r="Y515" s="78"/>
      <c r="Z515" s="78"/>
      <c r="AA515" s="78"/>
      <c r="AB515" s="93"/>
      <c r="AC515" s="157"/>
      <c r="AD515" s="838"/>
      <c r="AE515" s="460" t="s">
        <v>2</v>
      </c>
      <c r="AF515" s="835" t="s">
        <v>53</v>
      </c>
      <c r="AG515" s="836"/>
      <c r="AH515" s="93"/>
      <c r="AI515" s="86"/>
      <c r="AJ515" s="78"/>
      <c r="AK515" s="78"/>
      <c r="AL515" s="78"/>
      <c r="AM515" s="78"/>
      <c r="AN515" s="93"/>
      <c r="AP515" s="838"/>
      <c r="AQ515" s="460" t="s">
        <v>2</v>
      </c>
      <c r="AR515" s="835" t="s">
        <v>53</v>
      </c>
      <c r="AS515" s="836"/>
      <c r="AT515" s="461"/>
      <c r="AU515" s="86"/>
      <c r="AV515" s="78"/>
      <c r="AW515" s="78"/>
      <c r="AX515" s="78"/>
      <c r="AY515" s="78"/>
      <c r="AZ515" s="93"/>
      <c r="BB515" s="838"/>
      <c r="BC515" s="460" t="s">
        <v>2</v>
      </c>
      <c r="BD515" s="835" t="s">
        <v>53</v>
      </c>
      <c r="BE515" s="836"/>
      <c r="BF515" s="461"/>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838"/>
      <c r="G516" s="460" t="s">
        <v>2</v>
      </c>
      <c r="H516" s="835" t="s">
        <v>52</v>
      </c>
      <c r="I516" s="836"/>
      <c r="J516" s="461"/>
      <c r="K516" s="86"/>
      <c r="L516" s="78"/>
      <c r="M516" s="78"/>
      <c r="N516" s="78"/>
      <c r="O516" s="78"/>
      <c r="P516" s="93"/>
      <c r="Q516" s="157"/>
      <c r="R516" s="838"/>
      <c r="S516" s="460" t="s">
        <v>2</v>
      </c>
      <c r="T516" s="835" t="s">
        <v>52</v>
      </c>
      <c r="U516" s="836"/>
      <c r="V516" s="86"/>
      <c r="W516" s="78"/>
      <c r="X516" s="78"/>
      <c r="Y516" s="78"/>
      <c r="Z516" s="78"/>
      <c r="AA516" s="78"/>
      <c r="AB516" s="93"/>
      <c r="AC516" s="157"/>
      <c r="AD516" s="838"/>
      <c r="AE516" s="460" t="s">
        <v>2</v>
      </c>
      <c r="AF516" s="835" t="s">
        <v>52</v>
      </c>
      <c r="AG516" s="836"/>
      <c r="AH516" s="93"/>
      <c r="AI516" s="86"/>
      <c r="AJ516" s="78"/>
      <c r="AK516" s="78"/>
      <c r="AL516" s="78"/>
      <c r="AM516" s="78"/>
      <c r="AN516" s="93"/>
      <c r="AP516" s="838"/>
      <c r="AQ516" s="460" t="s">
        <v>2</v>
      </c>
      <c r="AR516" s="835" t="s">
        <v>52</v>
      </c>
      <c r="AS516" s="836"/>
      <c r="AT516" s="461"/>
      <c r="AU516" s="86"/>
      <c r="AV516" s="78"/>
      <c r="AW516" s="78"/>
      <c r="AX516" s="78"/>
      <c r="AY516" s="78"/>
      <c r="AZ516" s="93"/>
      <c r="BB516" s="838"/>
      <c r="BC516" s="460" t="s">
        <v>2</v>
      </c>
      <c r="BD516" s="835" t="s">
        <v>52</v>
      </c>
      <c r="BE516" s="836"/>
      <c r="BF516" s="461"/>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838"/>
      <c r="G517" s="460" t="s">
        <v>2</v>
      </c>
      <c r="H517" s="835" t="s">
        <v>51</v>
      </c>
      <c r="I517" s="836"/>
      <c r="J517" s="461"/>
      <c r="K517" s="86"/>
      <c r="L517" s="78"/>
      <c r="M517" s="78"/>
      <c r="N517" s="78"/>
      <c r="O517" s="78"/>
      <c r="P517" s="93"/>
      <c r="Q517" s="157"/>
      <c r="R517" s="838"/>
      <c r="S517" s="460" t="s">
        <v>2</v>
      </c>
      <c r="T517" s="835" t="s">
        <v>51</v>
      </c>
      <c r="U517" s="836"/>
      <c r="V517" s="86"/>
      <c r="W517" s="78"/>
      <c r="X517" s="78"/>
      <c r="Y517" s="78"/>
      <c r="Z517" s="78"/>
      <c r="AA517" s="78"/>
      <c r="AB517" s="93"/>
      <c r="AC517" s="157"/>
      <c r="AD517" s="838"/>
      <c r="AE517" s="460" t="s">
        <v>2</v>
      </c>
      <c r="AF517" s="835" t="s">
        <v>51</v>
      </c>
      <c r="AG517" s="836"/>
      <c r="AH517" s="93"/>
      <c r="AI517" s="86"/>
      <c r="AJ517" s="78"/>
      <c r="AK517" s="78"/>
      <c r="AL517" s="78"/>
      <c r="AM517" s="78"/>
      <c r="AN517" s="93"/>
      <c r="AP517" s="838"/>
      <c r="AQ517" s="460" t="s">
        <v>2</v>
      </c>
      <c r="AR517" s="835" t="s">
        <v>51</v>
      </c>
      <c r="AS517" s="836"/>
      <c r="AT517" s="461"/>
      <c r="AU517" s="86"/>
      <c r="AV517" s="78"/>
      <c r="AW517" s="78"/>
      <c r="AX517" s="78"/>
      <c r="AY517" s="78"/>
      <c r="AZ517" s="93"/>
      <c r="BB517" s="838"/>
      <c r="BC517" s="460" t="s">
        <v>2</v>
      </c>
      <c r="BD517" s="835" t="s">
        <v>51</v>
      </c>
      <c r="BE517" s="836"/>
      <c r="BF517" s="461"/>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838"/>
      <c r="G518" s="464" t="s">
        <v>2</v>
      </c>
      <c r="H518" s="831" t="s">
        <v>8</v>
      </c>
      <c r="I518" s="832"/>
      <c r="J518" s="461"/>
      <c r="K518" s="86"/>
      <c r="L518" s="78"/>
      <c r="M518" s="78"/>
      <c r="N518" s="78"/>
      <c r="O518" s="78"/>
      <c r="P518" s="93"/>
      <c r="Q518" s="157"/>
      <c r="R518" s="838"/>
      <c r="S518" s="464" t="s">
        <v>2</v>
      </c>
      <c r="T518" s="831" t="s">
        <v>8</v>
      </c>
      <c r="U518" s="832"/>
      <c r="V518" s="86"/>
      <c r="W518" s="78"/>
      <c r="X518" s="78"/>
      <c r="Y518" s="78"/>
      <c r="Z518" s="78"/>
      <c r="AA518" s="78"/>
      <c r="AB518" s="93"/>
      <c r="AC518" s="157"/>
      <c r="AD518" s="838"/>
      <c r="AE518" s="464" t="s">
        <v>2</v>
      </c>
      <c r="AF518" s="883" t="s">
        <v>8</v>
      </c>
      <c r="AG518" s="832"/>
      <c r="AH518" s="93"/>
      <c r="AI518" s="86"/>
      <c r="AJ518" s="78"/>
      <c r="AK518" s="78"/>
      <c r="AL518" s="78"/>
      <c r="AM518" s="78"/>
      <c r="AN518" s="93"/>
      <c r="AP518" s="838"/>
      <c r="AQ518" s="464" t="s">
        <v>2</v>
      </c>
      <c r="AR518" s="883" t="s">
        <v>8</v>
      </c>
      <c r="AS518" s="832"/>
      <c r="AT518" s="461"/>
      <c r="AU518" s="86"/>
      <c r="AV518" s="78"/>
      <c r="AW518" s="78"/>
      <c r="AX518" s="78"/>
      <c r="AY518" s="78"/>
      <c r="AZ518" s="93"/>
      <c r="BB518" s="838"/>
      <c r="BC518" s="464" t="s">
        <v>2</v>
      </c>
      <c r="BD518" s="883" t="s">
        <v>8</v>
      </c>
      <c r="BE518" s="832"/>
      <c r="BF518" s="461"/>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838"/>
      <c r="G519" s="460" t="s">
        <v>1</v>
      </c>
      <c r="H519" s="833" t="s">
        <v>40</v>
      </c>
      <c r="I519" s="834"/>
      <c r="J519" s="461"/>
      <c r="K519" s="86"/>
      <c r="L519" s="78"/>
      <c r="M519" s="78"/>
      <c r="N519" s="78"/>
      <c r="O519" s="78"/>
      <c r="P519" s="93"/>
      <c r="Q519" s="157"/>
      <c r="R519" s="838"/>
      <c r="S519" s="460" t="s">
        <v>1</v>
      </c>
      <c r="T519" s="835" t="s">
        <v>40</v>
      </c>
      <c r="U519" s="836"/>
      <c r="V519" s="86"/>
      <c r="W519" s="78"/>
      <c r="X519" s="78"/>
      <c r="Y519" s="78"/>
      <c r="Z519" s="78"/>
      <c r="AA519" s="78"/>
      <c r="AB519" s="93"/>
      <c r="AC519" s="157"/>
      <c r="AD519" s="838"/>
      <c r="AE519" s="460" t="s">
        <v>1</v>
      </c>
      <c r="AF519" s="835" t="s">
        <v>40</v>
      </c>
      <c r="AG519" s="836"/>
      <c r="AH519" s="93"/>
      <c r="AI519" s="86"/>
      <c r="AJ519" s="78"/>
      <c r="AK519" s="78"/>
      <c r="AL519" s="78"/>
      <c r="AM519" s="78"/>
      <c r="AN519" s="93"/>
      <c r="AP519" s="838"/>
      <c r="AQ519" s="460" t="s">
        <v>1</v>
      </c>
      <c r="AR519" s="835" t="s">
        <v>40</v>
      </c>
      <c r="AS519" s="836"/>
      <c r="AT519" s="461"/>
      <c r="AU519" s="86"/>
      <c r="AV519" s="78"/>
      <c r="AW519" s="78"/>
      <c r="AX519" s="78"/>
      <c r="AY519" s="78"/>
      <c r="AZ519" s="93"/>
      <c r="BB519" s="838"/>
      <c r="BC519" s="460" t="s">
        <v>1</v>
      </c>
      <c r="BD519" s="835" t="s">
        <v>40</v>
      </c>
      <c r="BE519" s="836"/>
      <c r="BF519" s="461"/>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838"/>
      <c r="G520" s="460" t="s">
        <v>1</v>
      </c>
      <c r="H520" s="835" t="s">
        <v>55</v>
      </c>
      <c r="I520" s="836"/>
      <c r="J520" s="461"/>
      <c r="K520" s="86"/>
      <c r="L520" s="78"/>
      <c r="M520" s="78"/>
      <c r="N520" s="78"/>
      <c r="O520" s="78"/>
      <c r="P520" s="93"/>
      <c r="Q520" s="157"/>
      <c r="R520" s="838"/>
      <c r="S520" s="460" t="s">
        <v>1</v>
      </c>
      <c r="T520" s="835" t="s">
        <v>55</v>
      </c>
      <c r="U520" s="836"/>
      <c r="V520" s="86"/>
      <c r="W520" s="78"/>
      <c r="X520" s="78"/>
      <c r="Y520" s="78"/>
      <c r="Z520" s="78"/>
      <c r="AA520" s="78"/>
      <c r="AB520" s="93"/>
      <c r="AC520" s="157"/>
      <c r="AD520" s="838"/>
      <c r="AE520" s="460" t="s">
        <v>1</v>
      </c>
      <c r="AF520" s="835" t="s">
        <v>55</v>
      </c>
      <c r="AG520" s="836"/>
      <c r="AH520" s="93"/>
      <c r="AI520" s="86"/>
      <c r="AJ520" s="78"/>
      <c r="AK520" s="78"/>
      <c r="AL520" s="78"/>
      <c r="AM520" s="78"/>
      <c r="AN520" s="93"/>
      <c r="AP520" s="838"/>
      <c r="AQ520" s="460" t="s">
        <v>1</v>
      </c>
      <c r="AR520" s="835" t="s">
        <v>55</v>
      </c>
      <c r="AS520" s="836"/>
      <c r="AT520" s="461"/>
      <c r="AU520" s="86"/>
      <c r="AV520" s="78"/>
      <c r="AW520" s="78"/>
      <c r="AX520" s="78"/>
      <c r="AY520" s="78"/>
      <c r="AZ520" s="93"/>
      <c r="BB520" s="838"/>
      <c r="BC520" s="460" t="s">
        <v>1</v>
      </c>
      <c r="BD520" s="835" t="s">
        <v>55</v>
      </c>
      <c r="BE520" s="836"/>
      <c r="BF520" s="461"/>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838"/>
      <c r="G521" s="460" t="s">
        <v>1</v>
      </c>
      <c r="H521" s="835" t="s">
        <v>54</v>
      </c>
      <c r="I521" s="836"/>
      <c r="J521" s="461"/>
      <c r="K521" s="86"/>
      <c r="L521" s="78"/>
      <c r="M521" s="78"/>
      <c r="N521" s="78"/>
      <c r="O521" s="78"/>
      <c r="P521" s="93"/>
      <c r="Q521" s="157"/>
      <c r="R521" s="838"/>
      <c r="S521" s="460" t="s">
        <v>1</v>
      </c>
      <c r="T521" s="835" t="s">
        <v>54</v>
      </c>
      <c r="U521" s="836"/>
      <c r="V521" s="86"/>
      <c r="W521" s="78"/>
      <c r="X521" s="78"/>
      <c r="Y521" s="78"/>
      <c r="Z521" s="78"/>
      <c r="AA521" s="78"/>
      <c r="AB521" s="93"/>
      <c r="AC521" s="157"/>
      <c r="AD521" s="838"/>
      <c r="AE521" s="460" t="s">
        <v>1</v>
      </c>
      <c r="AF521" s="835" t="s">
        <v>54</v>
      </c>
      <c r="AG521" s="836"/>
      <c r="AH521" s="93"/>
      <c r="AI521" s="86"/>
      <c r="AJ521" s="78"/>
      <c r="AK521" s="78"/>
      <c r="AL521" s="78"/>
      <c r="AM521" s="78"/>
      <c r="AN521" s="93"/>
      <c r="AP521" s="838"/>
      <c r="AQ521" s="460" t="s">
        <v>1</v>
      </c>
      <c r="AR521" s="835" t="s">
        <v>54</v>
      </c>
      <c r="AS521" s="836"/>
      <c r="AT521" s="461"/>
      <c r="AU521" s="86"/>
      <c r="AV521" s="78"/>
      <c r="AW521" s="78"/>
      <c r="AX521" s="78"/>
      <c r="AY521" s="78"/>
      <c r="AZ521" s="93"/>
      <c r="BB521" s="838"/>
      <c r="BC521" s="460" t="s">
        <v>1</v>
      </c>
      <c r="BD521" s="835" t="s">
        <v>54</v>
      </c>
      <c r="BE521" s="836"/>
      <c r="BF521" s="461"/>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838"/>
      <c r="G522" s="460" t="s">
        <v>1</v>
      </c>
      <c r="H522" s="835" t="s">
        <v>53</v>
      </c>
      <c r="I522" s="836"/>
      <c r="J522" s="461"/>
      <c r="K522" s="86"/>
      <c r="L522" s="78"/>
      <c r="M522" s="78"/>
      <c r="N522" s="78"/>
      <c r="O522" s="78"/>
      <c r="P522" s="93"/>
      <c r="Q522" s="157"/>
      <c r="R522" s="838"/>
      <c r="S522" s="460" t="s">
        <v>1</v>
      </c>
      <c r="T522" s="835" t="s">
        <v>53</v>
      </c>
      <c r="U522" s="836"/>
      <c r="V522" s="86"/>
      <c r="W522" s="78"/>
      <c r="X522" s="78"/>
      <c r="Y522" s="78"/>
      <c r="Z522" s="78"/>
      <c r="AA522" s="78"/>
      <c r="AB522" s="93"/>
      <c r="AC522" s="157"/>
      <c r="AD522" s="838"/>
      <c r="AE522" s="460" t="s">
        <v>1</v>
      </c>
      <c r="AF522" s="835" t="s">
        <v>53</v>
      </c>
      <c r="AG522" s="836"/>
      <c r="AH522" s="93"/>
      <c r="AI522" s="86"/>
      <c r="AJ522" s="78"/>
      <c r="AK522" s="78"/>
      <c r="AL522" s="78"/>
      <c r="AM522" s="78"/>
      <c r="AN522" s="93"/>
      <c r="AP522" s="838"/>
      <c r="AQ522" s="460" t="s">
        <v>1</v>
      </c>
      <c r="AR522" s="835" t="s">
        <v>53</v>
      </c>
      <c r="AS522" s="836"/>
      <c r="AT522" s="461"/>
      <c r="AU522" s="86"/>
      <c r="AV522" s="78"/>
      <c r="AW522" s="78"/>
      <c r="AX522" s="78"/>
      <c r="AY522" s="78"/>
      <c r="AZ522" s="93"/>
      <c r="BB522" s="838"/>
      <c r="BC522" s="460" t="s">
        <v>1</v>
      </c>
      <c r="BD522" s="835" t="s">
        <v>53</v>
      </c>
      <c r="BE522" s="836"/>
      <c r="BF522" s="461"/>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838"/>
      <c r="G523" s="460" t="s">
        <v>1</v>
      </c>
      <c r="H523" s="835" t="s">
        <v>52</v>
      </c>
      <c r="I523" s="836"/>
      <c r="J523" s="461"/>
      <c r="K523" s="86"/>
      <c r="L523" s="78"/>
      <c r="M523" s="78"/>
      <c r="N523" s="78"/>
      <c r="O523" s="78"/>
      <c r="P523" s="93"/>
      <c r="Q523" s="157"/>
      <c r="R523" s="838"/>
      <c r="S523" s="460" t="s">
        <v>1</v>
      </c>
      <c r="T523" s="835" t="s">
        <v>52</v>
      </c>
      <c r="U523" s="836"/>
      <c r="V523" s="86"/>
      <c r="W523" s="78"/>
      <c r="X523" s="78"/>
      <c r="Y523" s="78"/>
      <c r="Z523" s="78"/>
      <c r="AA523" s="78"/>
      <c r="AB523" s="93"/>
      <c r="AC523" s="157"/>
      <c r="AD523" s="838"/>
      <c r="AE523" s="460" t="s">
        <v>1</v>
      </c>
      <c r="AF523" s="835" t="s">
        <v>52</v>
      </c>
      <c r="AG523" s="836"/>
      <c r="AH523" s="93"/>
      <c r="AI523" s="86"/>
      <c r="AJ523" s="78"/>
      <c r="AK523" s="78"/>
      <c r="AL523" s="78"/>
      <c r="AM523" s="78"/>
      <c r="AN523" s="93"/>
      <c r="AP523" s="838"/>
      <c r="AQ523" s="460" t="s">
        <v>1</v>
      </c>
      <c r="AR523" s="835" t="s">
        <v>52</v>
      </c>
      <c r="AS523" s="836"/>
      <c r="AT523" s="461"/>
      <c r="AU523" s="86"/>
      <c r="AV523" s="78"/>
      <c r="AW523" s="78"/>
      <c r="AX523" s="78"/>
      <c r="AY523" s="78"/>
      <c r="AZ523" s="93"/>
      <c r="BB523" s="838"/>
      <c r="BC523" s="460" t="s">
        <v>1</v>
      </c>
      <c r="BD523" s="835" t="s">
        <v>52</v>
      </c>
      <c r="BE523" s="836"/>
      <c r="BF523" s="461"/>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838"/>
      <c r="G524" s="460" t="s">
        <v>1</v>
      </c>
      <c r="H524" s="835" t="s">
        <v>51</v>
      </c>
      <c r="I524" s="836"/>
      <c r="J524" s="461"/>
      <c r="K524" s="86"/>
      <c r="L524" s="78"/>
      <c r="M524" s="78"/>
      <c r="N524" s="78"/>
      <c r="O524" s="78"/>
      <c r="P524" s="93"/>
      <c r="Q524" s="157"/>
      <c r="R524" s="838"/>
      <c r="S524" s="460" t="s">
        <v>1</v>
      </c>
      <c r="T524" s="835" t="s">
        <v>51</v>
      </c>
      <c r="U524" s="836"/>
      <c r="V524" s="86"/>
      <c r="W524" s="78"/>
      <c r="X524" s="78"/>
      <c r="Y524" s="78"/>
      <c r="Z524" s="78"/>
      <c r="AA524" s="78"/>
      <c r="AB524" s="93"/>
      <c r="AC524" s="157"/>
      <c r="AD524" s="838"/>
      <c r="AE524" s="460" t="s">
        <v>1</v>
      </c>
      <c r="AF524" s="835" t="s">
        <v>51</v>
      </c>
      <c r="AG524" s="836"/>
      <c r="AH524" s="93"/>
      <c r="AI524" s="86"/>
      <c r="AJ524" s="78"/>
      <c r="AK524" s="78"/>
      <c r="AL524" s="78"/>
      <c r="AM524" s="78"/>
      <c r="AN524" s="93"/>
      <c r="AP524" s="838"/>
      <c r="AQ524" s="460" t="s">
        <v>1</v>
      </c>
      <c r="AR524" s="835" t="s">
        <v>51</v>
      </c>
      <c r="AS524" s="836"/>
      <c r="AT524" s="461"/>
      <c r="AU524" s="86"/>
      <c r="AV524" s="78"/>
      <c r="AW524" s="78"/>
      <c r="AX524" s="78"/>
      <c r="AY524" s="78"/>
      <c r="AZ524" s="93"/>
      <c r="BB524" s="838"/>
      <c r="BC524" s="460" t="s">
        <v>1</v>
      </c>
      <c r="BD524" s="835" t="s">
        <v>51</v>
      </c>
      <c r="BE524" s="836"/>
      <c r="BF524" s="461"/>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838"/>
      <c r="G525" s="464" t="s">
        <v>1</v>
      </c>
      <c r="H525" s="831" t="s">
        <v>8</v>
      </c>
      <c r="I525" s="832"/>
      <c r="J525" s="461"/>
      <c r="K525" s="86"/>
      <c r="L525" s="78"/>
      <c r="M525" s="78"/>
      <c r="N525" s="78"/>
      <c r="O525" s="78"/>
      <c r="P525" s="93"/>
      <c r="Q525" s="157"/>
      <c r="R525" s="838"/>
      <c r="S525" s="464" t="s">
        <v>1</v>
      </c>
      <c r="T525" s="831" t="s">
        <v>8</v>
      </c>
      <c r="U525" s="832"/>
      <c r="V525" s="86"/>
      <c r="W525" s="78"/>
      <c r="X525" s="78"/>
      <c r="Y525" s="78"/>
      <c r="Z525" s="78"/>
      <c r="AA525" s="78"/>
      <c r="AB525" s="93"/>
      <c r="AC525" s="157"/>
      <c r="AD525" s="838"/>
      <c r="AE525" s="464" t="s">
        <v>1</v>
      </c>
      <c r="AF525" s="883" t="s">
        <v>8</v>
      </c>
      <c r="AG525" s="832"/>
      <c r="AH525" s="93"/>
      <c r="AI525" s="86"/>
      <c r="AJ525" s="78"/>
      <c r="AK525" s="78"/>
      <c r="AL525" s="78"/>
      <c r="AM525" s="78"/>
      <c r="AN525" s="93"/>
      <c r="AP525" s="838"/>
      <c r="AQ525" s="464" t="s">
        <v>1</v>
      </c>
      <c r="AR525" s="883" t="s">
        <v>8</v>
      </c>
      <c r="AS525" s="832"/>
      <c r="AT525" s="461"/>
      <c r="AU525" s="86"/>
      <c r="AV525" s="78"/>
      <c r="AW525" s="78"/>
      <c r="AX525" s="78"/>
      <c r="AY525" s="78"/>
      <c r="AZ525" s="93"/>
      <c r="BB525" s="838"/>
      <c r="BC525" s="464" t="s">
        <v>1</v>
      </c>
      <c r="BD525" s="883" t="s">
        <v>8</v>
      </c>
      <c r="BE525" s="832"/>
      <c r="BF525" s="461"/>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838"/>
      <c r="G526" s="460" t="s">
        <v>0</v>
      </c>
      <c r="H526" s="833" t="s">
        <v>40</v>
      </c>
      <c r="I526" s="834"/>
      <c r="J526" s="461"/>
      <c r="K526" s="86"/>
      <c r="L526" s="78"/>
      <c r="M526" s="78"/>
      <c r="N526" s="78"/>
      <c r="O526" s="78"/>
      <c r="P526" s="93"/>
      <c r="Q526" s="157"/>
      <c r="R526" s="838"/>
      <c r="S526" s="460" t="s">
        <v>0</v>
      </c>
      <c r="T526" s="835" t="s">
        <v>40</v>
      </c>
      <c r="U526" s="836"/>
      <c r="V526" s="86"/>
      <c r="W526" s="78"/>
      <c r="X526" s="78"/>
      <c r="Y526" s="78"/>
      <c r="Z526" s="78"/>
      <c r="AA526" s="78"/>
      <c r="AB526" s="93"/>
      <c r="AC526" s="157"/>
      <c r="AD526" s="838"/>
      <c r="AE526" s="460" t="s">
        <v>0</v>
      </c>
      <c r="AF526" s="835" t="s">
        <v>40</v>
      </c>
      <c r="AG526" s="836"/>
      <c r="AH526" s="93"/>
      <c r="AI526" s="86"/>
      <c r="AJ526" s="78"/>
      <c r="AK526" s="78"/>
      <c r="AL526" s="78"/>
      <c r="AM526" s="78"/>
      <c r="AN526" s="93"/>
      <c r="AP526" s="838"/>
      <c r="AQ526" s="460" t="s">
        <v>0</v>
      </c>
      <c r="AR526" s="835" t="s">
        <v>40</v>
      </c>
      <c r="AS526" s="836"/>
      <c r="AT526" s="461"/>
      <c r="AU526" s="86"/>
      <c r="AV526" s="78"/>
      <c r="AW526" s="78"/>
      <c r="AX526" s="78"/>
      <c r="AY526" s="78"/>
      <c r="AZ526" s="93"/>
      <c r="BB526" s="838"/>
      <c r="BC526" s="460" t="s">
        <v>0</v>
      </c>
      <c r="BD526" s="835" t="s">
        <v>40</v>
      </c>
      <c r="BE526" s="836"/>
      <c r="BF526" s="461"/>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838"/>
      <c r="G527" s="460" t="s">
        <v>0</v>
      </c>
      <c r="H527" s="835" t="s">
        <v>55</v>
      </c>
      <c r="I527" s="836"/>
      <c r="J527" s="461"/>
      <c r="K527" s="86"/>
      <c r="L527" s="78"/>
      <c r="M527" s="78"/>
      <c r="N527" s="78"/>
      <c r="O527" s="78"/>
      <c r="P527" s="93"/>
      <c r="Q527" s="157"/>
      <c r="R527" s="838"/>
      <c r="S527" s="460" t="s">
        <v>0</v>
      </c>
      <c r="T527" s="835" t="s">
        <v>55</v>
      </c>
      <c r="U527" s="836"/>
      <c r="V527" s="86"/>
      <c r="W527" s="78"/>
      <c r="X527" s="78"/>
      <c r="Y527" s="78"/>
      <c r="Z527" s="78"/>
      <c r="AA527" s="78"/>
      <c r="AB527" s="93"/>
      <c r="AC527" s="157"/>
      <c r="AD527" s="838"/>
      <c r="AE527" s="460" t="s">
        <v>0</v>
      </c>
      <c r="AF527" s="835" t="s">
        <v>55</v>
      </c>
      <c r="AG527" s="836"/>
      <c r="AH527" s="93"/>
      <c r="AI527" s="86"/>
      <c r="AJ527" s="78"/>
      <c r="AK527" s="78"/>
      <c r="AL527" s="78"/>
      <c r="AM527" s="78"/>
      <c r="AN527" s="93"/>
      <c r="AP527" s="838"/>
      <c r="AQ527" s="460" t="s">
        <v>0</v>
      </c>
      <c r="AR527" s="835" t="s">
        <v>55</v>
      </c>
      <c r="AS527" s="836"/>
      <c r="AT527" s="461"/>
      <c r="AU527" s="86"/>
      <c r="AV527" s="78"/>
      <c r="AW527" s="78"/>
      <c r="AX527" s="78"/>
      <c r="AY527" s="78"/>
      <c r="AZ527" s="93"/>
      <c r="BB527" s="838"/>
      <c r="BC527" s="460" t="s">
        <v>0</v>
      </c>
      <c r="BD527" s="835" t="s">
        <v>55</v>
      </c>
      <c r="BE527" s="836"/>
      <c r="BF527" s="461"/>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838"/>
      <c r="G528" s="460" t="s">
        <v>0</v>
      </c>
      <c r="H528" s="835" t="s">
        <v>54</v>
      </c>
      <c r="I528" s="836"/>
      <c r="J528" s="461"/>
      <c r="K528" s="86"/>
      <c r="L528" s="78"/>
      <c r="M528" s="78"/>
      <c r="N528" s="78"/>
      <c r="O528" s="78"/>
      <c r="P528" s="93"/>
      <c r="Q528" s="157"/>
      <c r="R528" s="838"/>
      <c r="S528" s="460" t="s">
        <v>0</v>
      </c>
      <c r="T528" s="835" t="s">
        <v>54</v>
      </c>
      <c r="U528" s="836"/>
      <c r="V528" s="86"/>
      <c r="W528" s="78"/>
      <c r="X528" s="78"/>
      <c r="Y528" s="78"/>
      <c r="Z528" s="78"/>
      <c r="AA528" s="78"/>
      <c r="AB528" s="93"/>
      <c r="AC528" s="157"/>
      <c r="AD528" s="838"/>
      <c r="AE528" s="460" t="s">
        <v>0</v>
      </c>
      <c r="AF528" s="835" t="s">
        <v>54</v>
      </c>
      <c r="AG528" s="836"/>
      <c r="AH528" s="93"/>
      <c r="AI528" s="86"/>
      <c r="AJ528" s="78"/>
      <c r="AK528" s="78"/>
      <c r="AL528" s="78"/>
      <c r="AM528" s="78"/>
      <c r="AN528" s="93"/>
      <c r="AP528" s="838"/>
      <c r="AQ528" s="460" t="s">
        <v>0</v>
      </c>
      <c r="AR528" s="835" t="s">
        <v>54</v>
      </c>
      <c r="AS528" s="836"/>
      <c r="AT528" s="461"/>
      <c r="AU528" s="86"/>
      <c r="AV528" s="78"/>
      <c r="AW528" s="78"/>
      <c r="AX528" s="78"/>
      <c r="AY528" s="78"/>
      <c r="AZ528" s="93"/>
      <c r="BB528" s="838"/>
      <c r="BC528" s="460" t="s">
        <v>0</v>
      </c>
      <c r="BD528" s="835" t="s">
        <v>54</v>
      </c>
      <c r="BE528" s="836"/>
      <c r="BF528" s="461"/>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838"/>
      <c r="G529" s="460" t="s">
        <v>0</v>
      </c>
      <c r="H529" s="835" t="s">
        <v>53</v>
      </c>
      <c r="I529" s="836"/>
      <c r="J529" s="461"/>
      <c r="K529" s="86"/>
      <c r="L529" s="78"/>
      <c r="M529" s="78"/>
      <c r="N529" s="78"/>
      <c r="O529" s="78"/>
      <c r="P529" s="93"/>
      <c r="Q529" s="157"/>
      <c r="R529" s="838"/>
      <c r="S529" s="460" t="s">
        <v>0</v>
      </c>
      <c r="T529" s="835" t="s">
        <v>53</v>
      </c>
      <c r="U529" s="836"/>
      <c r="V529" s="86"/>
      <c r="W529" s="78"/>
      <c r="X529" s="78"/>
      <c r="Y529" s="78"/>
      <c r="Z529" s="78"/>
      <c r="AA529" s="78"/>
      <c r="AB529" s="93"/>
      <c r="AC529" s="157"/>
      <c r="AD529" s="838"/>
      <c r="AE529" s="460" t="s">
        <v>0</v>
      </c>
      <c r="AF529" s="835" t="s">
        <v>53</v>
      </c>
      <c r="AG529" s="836"/>
      <c r="AH529" s="93"/>
      <c r="AI529" s="86"/>
      <c r="AJ529" s="78"/>
      <c r="AK529" s="78"/>
      <c r="AL529" s="78"/>
      <c r="AM529" s="78"/>
      <c r="AN529" s="93"/>
      <c r="AP529" s="838"/>
      <c r="AQ529" s="460" t="s">
        <v>0</v>
      </c>
      <c r="AR529" s="835" t="s">
        <v>53</v>
      </c>
      <c r="AS529" s="836"/>
      <c r="AT529" s="461"/>
      <c r="AU529" s="86"/>
      <c r="AV529" s="78"/>
      <c r="AW529" s="78"/>
      <c r="AX529" s="78"/>
      <c r="AY529" s="78"/>
      <c r="AZ529" s="93"/>
      <c r="BB529" s="838"/>
      <c r="BC529" s="460" t="s">
        <v>0</v>
      </c>
      <c r="BD529" s="835" t="s">
        <v>53</v>
      </c>
      <c r="BE529" s="836"/>
      <c r="BF529" s="461"/>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838"/>
      <c r="G530" s="460" t="s">
        <v>0</v>
      </c>
      <c r="H530" s="835" t="s">
        <v>52</v>
      </c>
      <c r="I530" s="836"/>
      <c r="J530" s="461"/>
      <c r="K530" s="86"/>
      <c r="L530" s="78"/>
      <c r="M530" s="78"/>
      <c r="N530" s="78"/>
      <c r="O530" s="78"/>
      <c r="P530" s="93"/>
      <c r="Q530" s="157"/>
      <c r="R530" s="838"/>
      <c r="S530" s="460" t="s">
        <v>0</v>
      </c>
      <c r="T530" s="835" t="s">
        <v>52</v>
      </c>
      <c r="U530" s="836"/>
      <c r="V530" s="86"/>
      <c r="W530" s="78"/>
      <c r="X530" s="78"/>
      <c r="Y530" s="78"/>
      <c r="Z530" s="78"/>
      <c r="AA530" s="78"/>
      <c r="AB530" s="93"/>
      <c r="AC530" s="157"/>
      <c r="AD530" s="838"/>
      <c r="AE530" s="460" t="s">
        <v>0</v>
      </c>
      <c r="AF530" s="835" t="s">
        <v>52</v>
      </c>
      <c r="AG530" s="836"/>
      <c r="AH530" s="93"/>
      <c r="AI530" s="86"/>
      <c r="AJ530" s="78"/>
      <c r="AK530" s="78"/>
      <c r="AL530" s="78"/>
      <c r="AM530" s="78"/>
      <c r="AN530" s="93"/>
      <c r="AP530" s="838"/>
      <c r="AQ530" s="460" t="s">
        <v>0</v>
      </c>
      <c r="AR530" s="835" t="s">
        <v>52</v>
      </c>
      <c r="AS530" s="836"/>
      <c r="AT530" s="461"/>
      <c r="AU530" s="86"/>
      <c r="AV530" s="78"/>
      <c r="AW530" s="78"/>
      <c r="AX530" s="78"/>
      <c r="AY530" s="78"/>
      <c r="AZ530" s="93"/>
      <c r="BB530" s="838"/>
      <c r="BC530" s="460" t="s">
        <v>0</v>
      </c>
      <c r="BD530" s="835" t="s">
        <v>52</v>
      </c>
      <c r="BE530" s="836"/>
      <c r="BF530" s="461"/>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838"/>
      <c r="G531" s="460" t="s">
        <v>0</v>
      </c>
      <c r="H531" s="835" t="s">
        <v>51</v>
      </c>
      <c r="I531" s="836"/>
      <c r="J531" s="461"/>
      <c r="K531" s="86"/>
      <c r="L531" s="78"/>
      <c r="M531" s="78"/>
      <c r="N531" s="78"/>
      <c r="O531" s="78"/>
      <c r="P531" s="93"/>
      <c r="Q531" s="157"/>
      <c r="R531" s="838"/>
      <c r="S531" s="460" t="s">
        <v>0</v>
      </c>
      <c r="T531" s="835" t="s">
        <v>51</v>
      </c>
      <c r="U531" s="836"/>
      <c r="V531" s="86"/>
      <c r="W531" s="78"/>
      <c r="X531" s="78"/>
      <c r="Y531" s="78"/>
      <c r="Z531" s="78"/>
      <c r="AA531" s="78"/>
      <c r="AB531" s="93"/>
      <c r="AC531" s="157"/>
      <c r="AD531" s="838"/>
      <c r="AE531" s="460" t="s">
        <v>0</v>
      </c>
      <c r="AF531" s="835" t="s">
        <v>51</v>
      </c>
      <c r="AG531" s="836"/>
      <c r="AH531" s="93"/>
      <c r="AI531" s="86"/>
      <c r="AJ531" s="78"/>
      <c r="AK531" s="78"/>
      <c r="AL531" s="78"/>
      <c r="AM531" s="78"/>
      <c r="AN531" s="93"/>
      <c r="AP531" s="838"/>
      <c r="AQ531" s="460" t="s">
        <v>0</v>
      </c>
      <c r="AR531" s="835" t="s">
        <v>51</v>
      </c>
      <c r="AS531" s="836"/>
      <c r="AT531" s="461"/>
      <c r="AU531" s="86"/>
      <c r="AV531" s="78"/>
      <c r="AW531" s="78"/>
      <c r="AX531" s="78"/>
      <c r="AY531" s="78"/>
      <c r="AZ531" s="93"/>
      <c r="BB531" s="838"/>
      <c r="BC531" s="460" t="s">
        <v>0</v>
      </c>
      <c r="BD531" s="835" t="s">
        <v>51</v>
      </c>
      <c r="BE531" s="836"/>
      <c r="BF531" s="461"/>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839"/>
      <c r="G532" s="464" t="s">
        <v>0</v>
      </c>
      <c r="H532" s="831" t="s">
        <v>8</v>
      </c>
      <c r="I532" s="832"/>
      <c r="J532" s="465"/>
      <c r="K532" s="94"/>
      <c r="L532" s="80"/>
      <c r="M532" s="80"/>
      <c r="N532" s="80"/>
      <c r="O532" s="80"/>
      <c r="P532" s="95"/>
      <c r="Q532" s="157"/>
      <c r="R532" s="839"/>
      <c r="S532" s="464" t="s">
        <v>0</v>
      </c>
      <c r="T532" s="831" t="s">
        <v>8</v>
      </c>
      <c r="U532" s="832"/>
      <c r="V532" s="94"/>
      <c r="W532" s="80"/>
      <c r="X532" s="80"/>
      <c r="Y532" s="80"/>
      <c r="Z532" s="80"/>
      <c r="AA532" s="80"/>
      <c r="AB532" s="95"/>
      <c r="AC532" s="157"/>
      <c r="AD532" s="839"/>
      <c r="AE532" s="464" t="s">
        <v>0</v>
      </c>
      <c r="AF532" s="883" t="s">
        <v>8</v>
      </c>
      <c r="AG532" s="832"/>
      <c r="AH532" s="95"/>
      <c r="AI532" s="159"/>
      <c r="AJ532" s="80"/>
      <c r="AK532" s="80"/>
      <c r="AL532" s="80"/>
      <c r="AM532" s="80"/>
      <c r="AN532" s="95"/>
      <c r="AP532" s="839"/>
      <c r="AQ532" s="464" t="s">
        <v>0</v>
      </c>
      <c r="AR532" s="883" t="s">
        <v>8</v>
      </c>
      <c r="AS532" s="832"/>
      <c r="AT532" s="465"/>
      <c r="AU532" s="159"/>
      <c r="AV532" s="80"/>
      <c r="AW532" s="80"/>
      <c r="AX532" s="80"/>
      <c r="AY532" s="80"/>
      <c r="AZ532" s="95"/>
      <c r="BB532" s="839"/>
      <c r="BC532" s="464" t="s">
        <v>0</v>
      </c>
      <c r="BD532" s="883" t="s">
        <v>8</v>
      </c>
      <c r="BE532" s="832"/>
      <c r="BF532" s="465"/>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840" t="s">
        <v>38</v>
      </c>
      <c r="G533" s="460" t="s">
        <v>5</v>
      </c>
      <c r="H533" s="833" t="s">
        <v>40</v>
      </c>
      <c r="I533" s="834"/>
      <c r="J533" s="461"/>
      <c r="K533" s="86"/>
      <c r="L533" s="78"/>
      <c r="M533" s="78"/>
      <c r="N533" s="78"/>
      <c r="O533" s="78"/>
      <c r="P533" s="93"/>
      <c r="R533" s="840" t="s">
        <v>38</v>
      </c>
      <c r="S533" s="460" t="s">
        <v>5</v>
      </c>
      <c r="T533" s="835" t="s">
        <v>40</v>
      </c>
      <c r="U533" s="836"/>
      <c r="V533" s="86"/>
      <c r="W533" s="78"/>
      <c r="X533" s="78"/>
      <c r="Y533" s="78"/>
      <c r="Z533" s="78"/>
      <c r="AA533" s="78"/>
      <c r="AB533" s="93"/>
      <c r="AD533" s="840" t="s">
        <v>58</v>
      </c>
      <c r="AE533" s="460" t="s">
        <v>5</v>
      </c>
      <c r="AF533" s="835" t="s">
        <v>40</v>
      </c>
      <c r="AG533" s="836"/>
      <c r="AH533" s="93"/>
      <c r="AI533" s="86"/>
      <c r="AJ533" s="78"/>
      <c r="AK533" s="78"/>
      <c r="AL533" s="78"/>
      <c r="AM533" s="78"/>
      <c r="AN533" s="93"/>
      <c r="AP533" s="840" t="s">
        <v>58</v>
      </c>
      <c r="AQ533" s="460" t="s">
        <v>5</v>
      </c>
      <c r="AR533" s="835" t="s">
        <v>40</v>
      </c>
      <c r="AS533" s="836"/>
      <c r="AT533" s="461"/>
      <c r="AU533" s="86"/>
      <c r="AV533" s="78"/>
      <c r="AW533" s="78"/>
      <c r="AX533" s="78"/>
      <c r="AY533" s="78"/>
      <c r="AZ533" s="93"/>
      <c r="BB533" s="840" t="s">
        <v>58</v>
      </c>
      <c r="BC533" s="460" t="s">
        <v>5</v>
      </c>
      <c r="BD533" s="835" t="s">
        <v>40</v>
      </c>
      <c r="BE533" s="836"/>
      <c r="BF533" s="461"/>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838"/>
      <c r="G534" s="460" t="s">
        <v>5</v>
      </c>
      <c r="H534" s="835" t="s">
        <v>55</v>
      </c>
      <c r="I534" s="836"/>
      <c r="J534" s="461"/>
      <c r="K534" s="86"/>
      <c r="L534" s="78"/>
      <c r="M534" s="78"/>
      <c r="N534" s="78"/>
      <c r="O534" s="78"/>
      <c r="P534" s="93"/>
      <c r="R534" s="841"/>
      <c r="S534" s="460" t="s">
        <v>5</v>
      </c>
      <c r="T534" s="835" t="s">
        <v>55</v>
      </c>
      <c r="U534" s="836"/>
      <c r="V534" s="86"/>
      <c r="W534" s="78"/>
      <c r="X534" s="78"/>
      <c r="Y534" s="78"/>
      <c r="Z534" s="78"/>
      <c r="AA534" s="78"/>
      <c r="AB534" s="93"/>
      <c r="AD534" s="841"/>
      <c r="AE534" s="460" t="s">
        <v>5</v>
      </c>
      <c r="AF534" s="835" t="s">
        <v>55</v>
      </c>
      <c r="AG534" s="836"/>
      <c r="AH534" s="93"/>
      <c r="AI534" s="86"/>
      <c r="AJ534" s="78"/>
      <c r="AK534" s="78"/>
      <c r="AL534" s="78"/>
      <c r="AM534" s="78"/>
      <c r="AN534" s="93"/>
      <c r="AP534" s="841"/>
      <c r="AQ534" s="460" t="s">
        <v>5</v>
      </c>
      <c r="AR534" s="835" t="s">
        <v>55</v>
      </c>
      <c r="AS534" s="836"/>
      <c r="AT534" s="461"/>
      <c r="AU534" s="86"/>
      <c r="AV534" s="78"/>
      <c r="AW534" s="78"/>
      <c r="AX534" s="78"/>
      <c r="AY534" s="78"/>
      <c r="AZ534" s="93"/>
      <c r="BB534" s="841"/>
      <c r="BC534" s="460" t="s">
        <v>5</v>
      </c>
      <c r="BD534" s="835" t="s">
        <v>55</v>
      </c>
      <c r="BE534" s="836"/>
      <c r="BF534" s="461"/>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838"/>
      <c r="G535" s="460" t="s">
        <v>5</v>
      </c>
      <c r="H535" s="835" t="s">
        <v>54</v>
      </c>
      <c r="I535" s="836"/>
      <c r="J535" s="461"/>
      <c r="K535" s="86"/>
      <c r="L535" s="78"/>
      <c r="M535" s="78"/>
      <c r="N535" s="78"/>
      <c r="O535" s="78"/>
      <c r="P535" s="93"/>
      <c r="R535" s="841"/>
      <c r="S535" s="460" t="s">
        <v>5</v>
      </c>
      <c r="T535" s="835" t="s">
        <v>54</v>
      </c>
      <c r="U535" s="836"/>
      <c r="V535" s="86"/>
      <c r="W535" s="78"/>
      <c r="X535" s="78"/>
      <c r="Y535" s="78"/>
      <c r="Z535" s="78"/>
      <c r="AA535" s="78"/>
      <c r="AB535" s="93"/>
      <c r="AD535" s="841"/>
      <c r="AE535" s="460" t="s">
        <v>5</v>
      </c>
      <c r="AF535" s="835" t="s">
        <v>54</v>
      </c>
      <c r="AG535" s="836"/>
      <c r="AH535" s="93"/>
      <c r="AI535" s="86"/>
      <c r="AJ535" s="78"/>
      <c r="AK535" s="78"/>
      <c r="AL535" s="78"/>
      <c r="AM535" s="78"/>
      <c r="AN535" s="93"/>
      <c r="AP535" s="841"/>
      <c r="AQ535" s="460" t="s">
        <v>5</v>
      </c>
      <c r="AR535" s="835" t="s">
        <v>54</v>
      </c>
      <c r="AS535" s="836"/>
      <c r="AT535" s="461"/>
      <c r="AU535" s="86"/>
      <c r="AV535" s="78"/>
      <c r="AW535" s="78"/>
      <c r="AX535" s="78"/>
      <c r="AY535" s="78"/>
      <c r="AZ535" s="93"/>
      <c r="BB535" s="841"/>
      <c r="BC535" s="460" t="s">
        <v>5</v>
      </c>
      <c r="BD535" s="835" t="s">
        <v>54</v>
      </c>
      <c r="BE535" s="836"/>
      <c r="BF535" s="461"/>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838"/>
      <c r="G536" s="460" t="s">
        <v>5</v>
      </c>
      <c r="H536" s="835" t="s">
        <v>53</v>
      </c>
      <c r="I536" s="836"/>
      <c r="J536" s="461"/>
      <c r="K536" s="86"/>
      <c r="L536" s="78"/>
      <c r="M536" s="78"/>
      <c r="N536" s="78"/>
      <c r="O536" s="78"/>
      <c r="P536" s="93"/>
      <c r="R536" s="841"/>
      <c r="S536" s="460" t="s">
        <v>5</v>
      </c>
      <c r="T536" s="835" t="s">
        <v>53</v>
      </c>
      <c r="U536" s="836"/>
      <c r="V536" s="86"/>
      <c r="W536" s="78"/>
      <c r="X536" s="78"/>
      <c r="Y536" s="78"/>
      <c r="Z536" s="78"/>
      <c r="AA536" s="78"/>
      <c r="AB536" s="93"/>
      <c r="AD536" s="841"/>
      <c r="AE536" s="460" t="s">
        <v>5</v>
      </c>
      <c r="AF536" s="835" t="s">
        <v>53</v>
      </c>
      <c r="AG536" s="836"/>
      <c r="AH536" s="93"/>
      <c r="AI536" s="86"/>
      <c r="AJ536" s="78"/>
      <c r="AK536" s="78"/>
      <c r="AL536" s="78"/>
      <c r="AM536" s="78"/>
      <c r="AN536" s="93"/>
      <c r="AP536" s="841"/>
      <c r="AQ536" s="460" t="s">
        <v>5</v>
      </c>
      <c r="AR536" s="835" t="s">
        <v>53</v>
      </c>
      <c r="AS536" s="836"/>
      <c r="AT536" s="461"/>
      <c r="AU536" s="86"/>
      <c r="AV536" s="78"/>
      <c r="AW536" s="78"/>
      <c r="AX536" s="78"/>
      <c r="AY536" s="78"/>
      <c r="AZ536" s="93"/>
      <c r="BB536" s="841"/>
      <c r="BC536" s="460" t="s">
        <v>5</v>
      </c>
      <c r="BD536" s="835" t="s">
        <v>53</v>
      </c>
      <c r="BE536" s="836"/>
      <c r="BF536" s="461"/>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838"/>
      <c r="G537" s="460" t="s">
        <v>5</v>
      </c>
      <c r="H537" s="835" t="s">
        <v>52</v>
      </c>
      <c r="I537" s="836"/>
      <c r="J537" s="461"/>
      <c r="K537" s="86"/>
      <c r="L537" s="78"/>
      <c r="M537" s="78"/>
      <c r="N537" s="78"/>
      <c r="O537" s="78"/>
      <c r="P537" s="93"/>
      <c r="R537" s="841"/>
      <c r="S537" s="460" t="s">
        <v>5</v>
      </c>
      <c r="T537" s="835" t="s">
        <v>52</v>
      </c>
      <c r="U537" s="836"/>
      <c r="V537" s="86"/>
      <c r="W537" s="78"/>
      <c r="X537" s="78"/>
      <c r="Y537" s="78"/>
      <c r="Z537" s="78"/>
      <c r="AA537" s="78"/>
      <c r="AB537" s="93"/>
      <c r="AD537" s="841"/>
      <c r="AE537" s="460" t="s">
        <v>5</v>
      </c>
      <c r="AF537" s="835" t="s">
        <v>52</v>
      </c>
      <c r="AG537" s="836"/>
      <c r="AH537" s="93"/>
      <c r="AI537" s="86"/>
      <c r="AJ537" s="78"/>
      <c r="AK537" s="78"/>
      <c r="AL537" s="78"/>
      <c r="AM537" s="78"/>
      <c r="AN537" s="93"/>
      <c r="AP537" s="841"/>
      <c r="AQ537" s="460" t="s">
        <v>5</v>
      </c>
      <c r="AR537" s="835" t="s">
        <v>52</v>
      </c>
      <c r="AS537" s="836"/>
      <c r="AT537" s="461"/>
      <c r="AU537" s="86"/>
      <c r="AV537" s="78"/>
      <c r="AW537" s="78"/>
      <c r="AX537" s="78"/>
      <c r="AY537" s="78"/>
      <c r="AZ537" s="93"/>
      <c r="BB537" s="841"/>
      <c r="BC537" s="460" t="s">
        <v>5</v>
      </c>
      <c r="BD537" s="835" t="s">
        <v>52</v>
      </c>
      <c r="BE537" s="836"/>
      <c r="BF537" s="461"/>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838"/>
      <c r="G538" s="460" t="s">
        <v>5</v>
      </c>
      <c r="H538" s="835" t="s">
        <v>51</v>
      </c>
      <c r="I538" s="836"/>
      <c r="J538" s="461"/>
      <c r="K538" s="86"/>
      <c r="L538" s="78"/>
      <c r="M538" s="78"/>
      <c r="N538" s="78"/>
      <c r="O538" s="78"/>
      <c r="P538" s="93"/>
      <c r="R538" s="841"/>
      <c r="S538" s="460" t="s">
        <v>5</v>
      </c>
      <c r="T538" s="835" t="s">
        <v>51</v>
      </c>
      <c r="U538" s="836"/>
      <c r="V538" s="86"/>
      <c r="W538" s="78"/>
      <c r="X538" s="78"/>
      <c r="Y538" s="78"/>
      <c r="Z538" s="78"/>
      <c r="AA538" s="78"/>
      <c r="AB538" s="93"/>
      <c r="AD538" s="841"/>
      <c r="AE538" s="460" t="s">
        <v>5</v>
      </c>
      <c r="AF538" s="835" t="s">
        <v>51</v>
      </c>
      <c r="AG538" s="836"/>
      <c r="AH538" s="93"/>
      <c r="AI538" s="86"/>
      <c r="AJ538" s="78"/>
      <c r="AK538" s="78"/>
      <c r="AL538" s="78"/>
      <c r="AM538" s="78"/>
      <c r="AN538" s="93"/>
      <c r="AP538" s="841"/>
      <c r="AQ538" s="460" t="s">
        <v>5</v>
      </c>
      <c r="AR538" s="835" t="s">
        <v>51</v>
      </c>
      <c r="AS538" s="836"/>
      <c r="AT538" s="461"/>
      <c r="AU538" s="86"/>
      <c r="AV538" s="78"/>
      <c r="AW538" s="78"/>
      <c r="AX538" s="78"/>
      <c r="AY538" s="78"/>
      <c r="AZ538" s="93"/>
      <c r="BB538" s="841"/>
      <c r="BC538" s="460" t="s">
        <v>5</v>
      </c>
      <c r="BD538" s="835" t="s">
        <v>51</v>
      </c>
      <c r="BE538" s="836"/>
      <c r="BF538" s="461"/>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838"/>
      <c r="G539" s="464" t="s">
        <v>5</v>
      </c>
      <c r="H539" s="831" t="s">
        <v>8</v>
      </c>
      <c r="I539" s="832"/>
      <c r="J539" s="461"/>
      <c r="K539" s="86"/>
      <c r="L539" s="78"/>
      <c r="M539" s="78"/>
      <c r="N539" s="78"/>
      <c r="O539" s="78"/>
      <c r="P539" s="93"/>
      <c r="R539" s="841"/>
      <c r="S539" s="464" t="s">
        <v>5</v>
      </c>
      <c r="T539" s="831" t="s">
        <v>8</v>
      </c>
      <c r="U539" s="832"/>
      <c r="V539" s="86"/>
      <c r="W539" s="78"/>
      <c r="X539" s="78"/>
      <c r="Y539" s="78"/>
      <c r="Z539" s="78"/>
      <c r="AA539" s="78"/>
      <c r="AB539" s="93"/>
      <c r="AD539" s="841"/>
      <c r="AE539" s="464" t="s">
        <v>5</v>
      </c>
      <c r="AF539" s="883" t="s">
        <v>8</v>
      </c>
      <c r="AG539" s="832"/>
      <c r="AH539" s="93"/>
      <c r="AI539" s="86"/>
      <c r="AJ539" s="78"/>
      <c r="AK539" s="78"/>
      <c r="AL539" s="78"/>
      <c r="AM539" s="78"/>
      <c r="AN539" s="93"/>
      <c r="AP539" s="841"/>
      <c r="AQ539" s="464" t="s">
        <v>5</v>
      </c>
      <c r="AR539" s="883" t="s">
        <v>8</v>
      </c>
      <c r="AS539" s="832"/>
      <c r="AT539" s="461"/>
      <c r="AU539" s="86"/>
      <c r="AV539" s="78"/>
      <c r="AW539" s="78"/>
      <c r="AX539" s="78"/>
      <c r="AY539" s="78"/>
      <c r="AZ539" s="93"/>
      <c r="BB539" s="841"/>
      <c r="BC539" s="464" t="s">
        <v>5</v>
      </c>
      <c r="BD539" s="883" t="s">
        <v>8</v>
      </c>
      <c r="BE539" s="832"/>
      <c r="BF539" s="461"/>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838"/>
      <c r="G540" s="460" t="s">
        <v>4</v>
      </c>
      <c r="H540" s="833" t="s">
        <v>40</v>
      </c>
      <c r="I540" s="834"/>
      <c r="J540" s="461"/>
      <c r="K540" s="86"/>
      <c r="L540" s="78"/>
      <c r="M540" s="78"/>
      <c r="N540" s="78"/>
      <c r="O540" s="78"/>
      <c r="P540" s="93"/>
      <c r="R540" s="841"/>
      <c r="S540" s="460" t="s">
        <v>4</v>
      </c>
      <c r="T540" s="835" t="s">
        <v>40</v>
      </c>
      <c r="U540" s="836"/>
      <c r="V540" s="86"/>
      <c r="W540" s="78"/>
      <c r="X540" s="78"/>
      <c r="Y540" s="78"/>
      <c r="Z540" s="78"/>
      <c r="AA540" s="78"/>
      <c r="AB540" s="93"/>
      <c r="AD540" s="841"/>
      <c r="AE540" s="460" t="s">
        <v>4</v>
      </c>
      <c r="AF540" s="835" t="s">
        <v>40</v>
      </c>
      <c r="AG540" s="836"/>
      <c r="AH540" s="93"/>
      <c r="AI540" s="86"/>
      <c r="AJ540" s="78"/>
      <c r="AK540" s="78"/>
      <c r="AL540" s="78"/>
      <c r="AM540" s="78"/>
      <c r="AN540" s="93"/>
      <c r="AP540" s="841"/>
      <c r="AQ540" s="460" t="s">
        <v>4</v>
      </c>
      <c r="AR540" s="835" t="s">
        <v>40</v>
      </c>
      <c r="AS540" s="836"/>
      <c r="AT540" s="461"/>
      <c r="AU540" s="86"/>
      <c r="AV540" s="78"/>
      <c r="AW540" s="78"/>
      <c r="AX540" s="78"/>
      <c r="AY540" s="78"/>
      <c r="AZ540" s="93"/>
      <c r="BB540" s="841"/>
      <c r="BC540" s="460" t="s">
        <v>4</v>
      </c>
      <c r="BD540" s="835" t="s">
        <v>40</v>
      </c>
      <c r="BE540" s="836"/>
      <c r="BF540" s="461"/>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838"/>
      <c r="G541" s="460" t="s">
        <v>4</v>
      </c>
      <c r="H541" s="835" t="s">
        <v>55</v>
      </c>
      <c r="I541" s="836"/>
      <c r="J541" s="461"/>
      <c r="K541" s="86"/>
      <c r="L541" s="78"/>
      <c r="M541" s="78"/>
      <c r="N541" s="78"/>
      <c r="O541" s="78"/>
      <c r="P541" s="93"/>
      <c r="R541" s="841"/>
      <c r="S541" s="460" t="s">
        <v>4</v>
      </c>
      <c r="T541" s="835" t="s">
        <v>55</v>
      </c>
      <c r="U541" s="836"/>
      <c r="V541" s="86"/>
      <c r="W541" s="78"/>
      <c r="X541" s="78"/>
      <c r="Y541" s="78"/>
      <c r="Z541" s="78"/>
      <c r="AA541" s="78"/>
      <c r="AB541" s="93"/>
      <c r="AD541" s="841"/>
      <c r="AE541" s="460" t="s">
        <v>4</v>
      </c>
      <c r="AF541" s="835" t="s">
        <v>55</v>
      </c>
      <c r="AG541" s="836"/>
      <c r="AH541" s="93"/>
      <c r="AI541" s="86"/>
      <c r="AJ541" s="78"/>
      <c r="AK541" s="78"/>
      <c r="AL541" s="78"/>
      <c r="AM541" s="78"/>
      <c r="AN541" s="93"/>
      <c r="AP541" s="841"/>
      <c r="AQ541" s="460" t="s">
        <v>4</v>
      </c>
      <c r="AR541" s="835" t="s">
        <v>55</v>
      </c>
      <c r="AS541" s="836"/>
      <c r="AT541" s="461"/>
      <c r="AU541" s="86"/>
      <c r="AV541" s="78"/>
      <c r="AW541" s="78"/>
      <c r="AX541" s="78"/>
      <c r="AY541" s="78"/>
      <c r="AZ541" s="93"/>
      <c r="BB541" s="841"/>
      <c r="BC541" s="460" t="s">
        <v>4</v>
      </c>
      <c r="BD541" s="835" t="s">
        <v>55</v>
      </c>
      <c r="BE541" s="836"/>
      <c r="BF541" s="461"/>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838"/>
      <c r="G542" s="460" t="s">
        <v>4</v>
      </c>
      <c r="H542" s="835" t="s">
        <v>54</v>
      </c>
      <c r="I542" s="836"/>
      <c r="J542" s="461"/>
      <c r="K542" s="86"/>
      <c r="L542" s="78"/>
      <c r="M542" s="78"/>
      <c r="N542" s="78"/>
      <c r="O542" s="78"/>
      <c r="P542" s="93"/>
      <c r="R542" s="841"/>
      <c r="S542" s="460" t="s">
        <v>4</v>
      </c>
      <c r="T542" s="835" t="s">
        <v>54</v>
      </c>
      <c r="U542" s="836"/>
      <c r="V542" s="86"/>
      <c r="W542" s="78"/>
      <c r="X542" s="78"/>
      <c r="Y542" s="78"/>
      <c r="Z542" s="78"/>
      <c r="AA542" s="78"/>
      <c r="AB542" s="93"/>
      <c r="AD542" s="841"/>
      <c r="AE542" s="460" t="s">
        <v>4</v>
      </c>
      <c r="AF542" s="835" t="s">
        <v>54</v>
      </c>
      <c r="AG542" s="836"/>
      <c r="AH542" s="93"/>
      <c r="AI542" s="86"/>
      <c r="AJ542" s="78"/>
      <c r="AK542" s="78"/>
      <c r="AL542" s="78"/>
      <c r="AM542" s="78"/>
      <c r="AN542" s="93"/>
      <c r="AP542" s="841"/>
      <c r="AQ542" s="460" t="s">
        <v>4</v>
      </c>
      <c r="AR542" s="835" t="s">
        <v>54</v>
      </c>
      <c r="AS542" s="836"/>
      <c r="AT542" s="461"/>
      <c r="AU542" s="86"/>
      <c r="AV542" s="78"/>
      <c r="AW542" s="78"/>
      <c r="AX542" s="78"/>
      <c r="AY542" s="78"/>
      <c r="AZ542" s="93"/>
      <c r="BB542" s="841"/>
      <c r="BC542" s="460" t="s">
        <v>4</v>
      </c>
      <c r="BD542" s="835" t="s">
        <v>54</v>
      </c>
      <c r="BE542" s="836"/>
      <c r="BF542" s="461"/>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838"/>
      <c r="G543" s="460" t="s">
        <v>4</v>
      </c>
      <c r="H543" s="835" t="s">
        <v>53</v>
      </c>
      <c r="I543" s="836"/>
      <c r="J543" s="461"/>
      <c r="K543" s="86"/>
      <c r="L543" s="78"/>
      <c r="M543" s="78"/>
      <c r="N543" s="78"/>
      <c r="O543" s="78"/>
      <c r="P543" s="93"/>
      <c r="R543" s="841"/>
      <c r="S543" s="460" t="s">
        <v>4</v>
      </c>
      <c r="T543" s="835" t="s">
        <v>53</v>
      </c>
      <c r="U543" s="836"/>
      <c r="V543" s="86"/>
      <c r="W543" s="78"/>
      <c r="X543" s="78"/>
      <c r="Y543" s="78"/>
      <c r="Z543" s="78"/>
      <c r="AA543" s="78"/>
      <c r="AB543" s="93"/>
      <c r="AD543" s="841"/>
      <c r="AE543" s="460" t="s">
        <v>4</v>
      </c>
      <c r="AF543" s="835" t="s">
        <v>53</v>
      </c>
      <c r="AG543" s="836"/>
      <c r="AH543" s="93"/>
      <c r="AI543" s="86"/>
      <c r="AJ543" s="78"/>
      <c r="AK543" s="78"/>
      <c r="AL543" s="78"/>
      <c r="AM543" s="78"/>
      <c r="AN543" s="93"/>
      <c r="AP543" s="841"/>
      <c r="AQ543" s="460" t="s">
        <v>4</v>
      </c>
      <c r="AR543" s="835" t="s">
        <v>53</v>
      </c>
      <c r="AS543" s="836"/>
      <c r="AT543" s="461"/>
      <c r="AU543" s="86"/>
      <c r="AV543" s="78"/>
      <c r="AW543" s="78"/>
      <c r="AX543" s="78"/>
      <c r="AY543" s="78"/>
      <c r="AZ543" s="93"/>
      <c r="BB543" s="841"/>
      <c r="BC543" s="460" t="s">
        <v>4</v>
      </c>
      <c r="BD543" s="835" t="s">
        <v>53</v>
      </c>
      <c r="BE543" s="836"/>
      <c r="BF543" s="461"/>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838"/>
      <c r="G544" s="460" t="s">
        <v>4</v>
      </c>
      <c r="H544" s="835" t="s">
        <v>52</v>
      </c>
      <c r="I544" s="836"/>
      <c r="J544" s="461"/>
      <c r="K544" s="86"/>
      <c r="L544" s="78"/>
      <c r="M544" s="78"/>
      <c r="N544" s="78"/>
      <c r="O544" s="78"/>
      <c r="P544" s="93"/>
      <c r="R544" s="841"/>
      <c r="S544" s="460" t="s">
        <v>4</v>
      </c>
      <c r="T544" s="835" t="s">
        <v>52</v>
      </c>
      <c r="U544" s="836"/>
      <c r="V544" s="86"/>
      <c r="W544" s="78"/>
      <c r="X544" s="78"/>
      <c r="Y544" s="78"/>
      <c r="Z544" s="78"/>
      <c r="AA544" s="78"/>
      <c r="AB544" s="93"/>
      <c r="AD544" s="841"/>
      <c r="AE544" s="460" t="s">
        <v>4</v>
      </c>
      <c r="AF544" s="835" t="s">
        <v>52</v>
      </c>
      <c r="AG544" s="836"/>
      <c r="AH544" s="93"/>
      <c r="AI544" s="86"/>
      <c r="AJ544" s="78"/>
      <c r="AK544" s="78"/>
      <c r="AL544" s="78"/>
      <c r="AM544" s="78"/>
      <c r="AN544" s="93"/>
      <c r="AP544" s="841"/>
      <c r="AQ544" s="460" t="s">
        <v>4</v>
      </c>
      <c r="AR544" s="835" t="s">
        <v>52</v>
      </c>
      <c r="AS544" s="836"/>
      <c r="AT544" s="461"/>
      <c r="AU544" s="86"/>
      <c r="AV544" s="78"/>
      <c r="AW544" s="78"/>
      <c r="AX544" s="78"/>
      <c r="AY544" s="78"/>
      <c r="AZ544" s="93"/>
      <c r="BB544" s="841"/>
      <c r="BC544" s="460" t="s">
        <v>4</v>
      </c>
      <c r="BD544" s="835" t="s">
        <v>52</v>
      </c>
      <c r="BE544" s="836"/>
      <c r="BF544" s="461"/>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838"/>
      <c r="G545" s="460" t="s">
        <v>4</v>
      </c>
      <c r="H545" s="835" t="s">
        <v>51</v>
      </c>
      <c r="I545" s="836"/>
      <c r="J545" s="461"/>
      <c r="K545" s="86"/>
      <c r="L545" s="78"/>
      <c r="M545" s="78"/>
      <c r="N545" s="78"/>
      <c r="O545" s="78"/>
      <c r="P545" s="93"/>
      <c r="R545" s="841"/>
      <c r="S545" s="460" t="s">
        <v>4</v>
      </c>
      <c r="T545" s="835" t="s">
        <v>51</v>
      </c>
      <c r="U545" s="836"/>
      <c r="V545" s="86"/>
      <c r="W545" s="78"/>
      <c r="X545" s="78"/>
      <c r="Y545" s="78"/>
      <c r="Z545" s="78"/>
      <c r="AA545" s="78"/>
      <c r="AB545" s="93"/>
      <c r="AD545" s="841"/>
      <c r="AE545" s="460" t="s">
        <v>4</v>
      </c>
      <c r="AF545" s="835" t="s">
        <v>51</v>
      </c>
      <c r="AG545" s="836"/>
      <c r="AH545" s="93"/>
      <c r="AI545" s="86"/>
      <c r="AJ545" s="78"/>
      <c r="AK545" s="78"/>
      <c r="AL545" s="78"/>
      <c r="AM545" s="78"/>
      <c r="AN545" s="93"/>
      <c r="AP545" s="841"/>
      <c r="AQ545" s="460" t="s">
        <v>4</v>
      </c>
      <c r="AR545" s="835" t="s">
        <v>51</v>
      </c>
      <c r="AS545" s="836"/>
      <c r="AT545" s="461"/>
      <c r="AU545" s="86"/>
      <c r="AV545" s="78"/>
      <c r="AW545" s="78"/>
      <c r="AX545" s="78"/>
      <c r="AY545" s="78"/>
      <c r="AZ545" s="93"/>
      <c r="BB545" s="841"/>
      <c r="BC545" s="460" t="s">
        <v>4</v>
      </c>
      <c r="BD545" s="835" t="s">
        <v>51</v>
      </c>
      <c r="BE545" s="836"/>
      <c r="BF545" s="461"/>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838"/>
      <c r="G546" s="464" t="s">
        <v>4</v>
      </c>
      <c r="H546" s="831" t="s">
        <v>8</v>
      </c>
      <c r="I546" s="832"/>
      <c r="J546" s="461"/>
      <c r="K546" s="86"/>
      <c r="L546" s="78"/>
      <c r="M546" s="78"/>
      <c r="N546" s="78"/>
      <c r="O546" s="78"/>
      <c r="P546" s="93"/>
      <c r="R546" s="841"/>
      <c r="S546" s="464" t="s">
        <v>4</v>
      </c>
      <c r="T546" s="831" t="s">
        <v>8</v>
      </c>
      <c r="U546" s="832"/>
      <c r="V546" s="86"/>
      <c r="W546" s="78"/>
      <c r="X546" s="78"/>
      <c r="Y546" s="78"/>
      <c r="Z546" s="78"/>
      <c r="AA546" s="78"/>
      <c r="AB546" s="93"/>
      <c r="AD546" s="841"/>
      <c r="AE546" s="464" t="s">
        <v>4</v>
      </c>
      <c r="AF546" s="883" t="s">
        <v>8</v>
      </c>
      <c r="AG546" s="832"/>
      <c r="AH546" s="93"/>
      <c r="AI546" s="86"/>
      <c r="AJ546" s="78"/>
      <c r="AK546" s="78"/>
      <c r="AL546" s="78"/>
      <c r="AM546" s="78"/>
      <c r="AN546" s="93"/>
      <c r="AP546" s="841"/>
      <c r="AQ546" s="464" t="s">
        <v>4</v>
      </c>
      <c r="AR546" s="883" t="s">
        <v>8</v>
      </c>
      <c r="AS546" s="832"/>
      <c r="AT546" s="461"/>
      <c r="AU546" s="86"/>
      <c r="AV546" s="78"/>
      <c r="AW546" s="78"/>
      <c r="AX546" s="78"/>
      <c r="AY546" s="78"/>
      <c r="AZ546" s="93"/>
      <c r="BB546" s="841"/>
      <c r="BC546" s="464" t="s">
        <v>4</v>
      </c>
      <c r="BD546" s="883" t="s">
        <v>8</v>
      </c>
      <c r="BE546" s="832"/>
      <c r="BF546" s="461"/>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838"/>
      <c r="G547" s="460" t="s">
        <v>3</v>
      </c>
      <c r="H547" s="833" t="s">
        <v>40</v>
      </c>
      <c r="I547" s="834"/>
      <c r="J547" s="461"/>
      <c r="K547" s="86"/>
      <c r="L547" s="78"/>
      <c r="M547" s="78"/>
      <c r="N547" s="78"/>
      <c r="O547" s="78"/>
      <c r="P547" s="93"/>
      <c r="R547" s="841"/>
      <c r="S547" s="460" t="s">
        <v>3</v>
      </c>
      <c r="T547" s="835" t="s">
        <v>40</v>
      </c>
      <c r="U547" s="836"/>
      <c r="V547" s="86"/>
      <c r="W547" s="78"/>
      <c r="X547" s="78"/>
      <c r="Y547" s="78"/>
      <c r="Z547" s="78"/>
      <c r="AA547" s="78"/>
      <c r="AB547" s="93"/>
      <c r="AD547" s="841"/>
      <c r="AE547" s="460" t="s">
        <v>3</v>
      </c>
      <c r="AF547" s="835" t="s">
        <v>40</v>
      </c>
      <c r="AG547" s="836"/>
      <c r="AH547" s="93"/>
      <c r="AI547" s="86"/>
      <c r="AJ547" s="78"/>
      <c r="AK547" s="78"/>
      <c r="AL547" s="78"/>
      <c r="AM547" s="78"/>
      <c r="AN547" s="93"/>
      <c r="AP547" s="841"/>
      <c r="AQ547" s="460" t="s">
        <v>3</v>
      </c>
      <c r="AR547" s="835" t="s">
        <v>40</v>
      </c>
      <c r="AS547" s="836"/>
      <c r="AT547" s="461"/>
      <c r="AU547" s="86"/>
      <c r="AV547" s="78"/>
      <c r="AW547" s="78"/>
      <c r="AX547" s="78"/>
      <c r="AY547" s="78"/>
      <c r="AZ547" s="93"/>
      <c r="BB547" s="841"/>
      <c r="BC547" s="460" t="s">
        <v>3</v>
      </c>
      <c r="BD547" s="835" t="s">
        <v>40</v>
      </c>
      <c r="BE547" s="836"/>
      <c r="BF547" s="461"/>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838"/>
      <c r="G548" s="460" t="s">
        <v>3</v>
      </c>
      <c r="H548" s="835" t="s">
        <v>55</v>
      </c>
      <c r="I548" s="836"/>
      <c r="J548" s="461"/>
      <c r="K548" s="86"/>
      <c r="L548" s="78"/>
      <c r="M548" s="78"/>
      <c r="N548" s="78"/>
      <c r="O548" s="78"/>
      <c r="P548" s="93"/>
      <c r="R548" s="841"/>
      <c r="S548" s="460" t="s">
        <v>3</v>
      </c>
      <c r="T548" s="835" t="s">
        <v>55</v>
      </c>
      <c r="U548" s="836"/>
      <c r="V548" s="86"/>
      <c r="W548" s="78"/>
      <c r="X548" s="78"/>
      <c r="Y548" s="78"/>
      <c r="Z548" s="78"/>
      <c r="AA548" s="78"/>
      <c r="AB548" s="93"/>
      <c r="AD548" s="841"/>
      <c r="AE548" s="460" t="s">
        <v>3</v>
      </c>
      <c r="AF548" s="835" t="s">
        <v>55</v>
      </c>
      <c r="AG548" s="836"/>
      <c r="AH548" s="93"/>
      <c r="AI548" s="86"/>
      <c r="AJ548" s="78"/>
      <c r="AK548" s="78"/>
      <c r="AL548" s="78"/>
      <c r="AM548" s="78"/>
      <c r="AN548" s="93"/>
      <c r="AP548" s="841"/>
      <c r="AQ548" s="460" t="s">
        <v>3</v>
      </c>
      <c r="AR548" s="835" t="s">
        <v>55</v>
      </c>
      <c r="AS548" s="836"/>
      <c r="AT548" s="461"/>
      <c r="AU548" s="86"/>
      <c r="AV548" s="78"/>
      <c r="AW548" s="78"/>
      <c r="AX548" s="78"/>
      <c r="AY548" s="78"/>
      <c r="AZ548" s="93"/>
      <c r="BB548" s="841"/>
      <c r="BC548" s="460" t="s">
        <v>3</v>
      </c>
      <c r="BD548" s="835" t="s">
        <v>55</v>
      </c>
      <c r="BE548" s="836"/>
      <c r="BF548" s="461"/>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838"/>
      <c r="G549" s="460" t="s">
        <v>3</v>
      </c>
      <c r="H549" s="835" t="s">
        <v>54</v>
      </c>
      <c r="I549" s="836"/>
      <c r="J549" s="461"/>
      <c r="K549" s="86"/>
      <c r="L549" s="78"/>
      <c r="M549" s="78"/>
      <c r="N549" s="78"/>
      <c r="O549" s="78"/>
      <c r="P549" s="93"/>
      <c r="R549" s="841"/>
      <c r="S549" s="460" t="s">
        <v>3</v>
      </c>
      <c r="T549" s="835" t="s">
        <v>54</v>
      </c>
      <c r="U549" s="836"/>
      <c r="V549" s="86"/>
      <c r="W549" s="78"/>
      <c r="X549" s="78"/>
      <c r="Y549" s="78"/>
      <c r="Z549" s="78"/>
      <c r="AA549" s="78"/>
      <c r="AB549" s="93"/>
      <c r="AD549" s="841"/>
      <c r="AE549" s="460" t="s">
        <v>3</v>
      </c>
      <c r="AF549" s="835" t="s">
        <v>54</v>
      </c>
      <c r="AG549" s="836"/>
      <c r="AH549" s="93"/>
      <c r="AI549" s="86"/>
      <c r="AJ549" s="78"/>
      <c r="AK549" s="78"/>
      <c r="AL549" s="78"/>
      <c r="AM549" s="78"/>
      <c r="AN549" s="93"/>
      <c r="AP549" s="841"/>
      <c r="AQ549" s="460" t="s">
        <v>3</v>
      </c>
      <c r="AR549" s="835" t="s">
        <v>54</v>
      </c>
      <c r="AS549" s="836"/>
      <c r="AT549" s="461"/>
      <c r="AU549" s="86"/>
      <c r="AV549" s="78"/>
      <c r="AW549" s="78"/>
      <c r="AX549" s="78"/>
      <c r="AY549" s="78"/>
      <c r="AZ549" s="93"/>
      <c r="BB549" s="841"/>
      <c r="BC549" s="460" t="s">
        <v>3</v>
      </c>
      <c r="BD549" s="835" t="s">
        <v>54</v>
      </c>
      <c r="BE549" s="836"/>
      <c r="BF549" s="461"/>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838"/>
      <c r="G550" s="460" t="s">
        <v>3</v>
      </c>
      <c r="H550" s="835" t="s">
        <v>53</v>
      </c>
      <c r="I550" s="836"/>
      <c r="J550" s="461"/>
      <c r="K550" s="86"/>
      <c r="L550" s="78"/>
      <c r="M550" s="78"/>
      <c r="N550" s="78"/>
      <c r="O550" s="78"/>
      <c r="P550" s="93"/>
      <c r="R550" s="841"/>
      <c r="S550" s="460" t="s">
        <v>3</v>
      </c>
      <c r="T550" s="835" t="s">
        <v>53</v>
      </c>
      <c r="U550" s="836"/>
      <c r="V550" s="86"/>
      <c r="W550" s="78"/>
      <c r="X550" s="78"/>
      <c r="Y550" s="78"/>
      <c r="Z550" s="78"/>
      <c r="AA550" s="78"/>
      <c r="AB550" s="93"/>
      <c r="AD550" s="841"/>
      <c r="AE550" s="460" t="s">
        <v>3</v>
      </c>
      <c r="AF550" s="835" t="s">
        <v>53</v>
      </c>
      <c r="AG550" s="836"/>
      <c r="AH550" s="93"/>
      <c r="AI550" s="86"/>
      <c r="AJ550" s="78"/>
      <c r="AK550" s="78"/>
      <c r="AL550" s="78"/>
      <c r="AM550" s="78"/>
      <c r="AN550" s="93"/>
      <c r="AP550" s="841"/>
      <c r="AQ550" s="460" t="s">
        <v>3</v>
      </c>
      <c r="AR550" s="835" t="s">
        <v>53</v>
      </c>
      <c r="AS550" s="836"/>
      <c r="AT550" s="461"/>
      <c r="AU550" s="86"/>
      <c r="AV550" s="78"/>
      <c r="AW550" s="78"/>
      <c r="AX550" s="78"/>
      <c r="AY550" s="78"/>
      <c r="AZ550" s="93"/>
      <c r="BB550" s="841"/>
      <c r="BC550" s="460" t="s">
        <v>3</v>
      </c>
      <c r="BD550" s="835" t="s">
        <v>53</v>
      </c>
      <c r="BE550" s="836"/>
      <c r="BF550" s="461"/>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838"/>
      <c r="G551" s="460" t="s">
        <v>3</v>
      </c>
      <c r="H551" s="835" t="s">
        <v>52</v>
      </c>
      <c r="I551" s="836"/>
      <c r="J551" s="461"/>
      <c r="K551" s="86"/>
      <c r="L551" s="78"/>
      <c r="M551" s="78"/>
      <c r="N551" s="78"/>
      <c r="O551" s="78"/>
      <c r="P551" s="93"/>
      <c r="R551" s="841"/>
      <c r="S551" s="460" t="s">
        <v>3</v>
      </c>
      <c r="T551" s="835" t="s">
        <v>52</v>
      </c>
      <c r="U551" s="836"/>
      <c r="V551" s="86"/>
      <c r="W551" s="78"/>
      <c r="X551" s="78"/>
      <c r="Y551" s="78"/>
      <c r="Z551" s="78"/>
      <c r="AA551" s="78"/>
      <c r="AB551" s="93"/>
      <c r="AD551" s="841"/>
      <c r="AE551" s="460" t="s">
        <v>3</v>
      </c>
      <c r="AF551" s="835" t="s">
        <v>52</v>
      </c>
      <c r="AG551" s="836"/>
      <c r="AH551" s="93"/>
      <c r="AI551" s="86"/>
      <c r="AJ551" s="78"/>
      <c r="AK551" s="78"/>
      <c r="AL551" s="78"/>
      <c r="AM551" s="78"/>
      <c r="AN551" s="93"/>
      <c r="AP551" s="841"/>
      <c r="AQ551" s="460" t="s">
        <v>3</v>
      </c>
      <c r="AR551" s="835" t="s">
        <v>52</v>
      </c>
      <c r="AS551" s="836"/>
      <c r="AT551" s="461"/>
      <c r="AU551" s="86"/>
      <c r="AV551" s="78"/>
      <c r="AW551" s="78"/>
      <c r="AX551" s="78"/>
      <c r="AY551" s="78"/>
      <c r="AZ551" s="93"/>
      <c r="BB551" s="841"/>
      <c r="BC551" s="460" t="s">
        <v>3</v>
      </c>
      <c r="BD551" s="835" t="s">
        <v>52</v>
      </c>
      <c r="BE551" s="836"/>
      <c r="BF551" s="461"/>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838"/>
      <c r="G552" s="460" t="s">
        <v>3</v>
      </c>
      <c r="H552" s="835" t="s">
        <v>51</v>
      </c>
      <c r="I552" s="836"/>
      <c r="J552" s="461"/>
      <c r="K552" s="86"/>
      <c r="L552" s="78"/>
      <c r="M552" s="78"/>
      <c r="N552" s="78"/>
      <c r="O552" s="78"/>
      <c r="P552" s="93"/>
      <c r="R552" s="841"/>
      <c r="S552" s="460" t="s">
        <v>3</v>
      </c>
      <c r="T552" s="835" t="s">
        <v>51</v>
      </c>
      <c r="U552" s="836"/>
      <c r="V552" s="86"/>
      <c r="W552" s="78"/>
      <c r="X552" s="78"/>
      <c r="Y552" s="78"/>
      <c r="Z552" s="78"/>
      <c r="AA552" s="78"/>
      <c r="AB552" s="93"/>
      <c r="AD552" s="841"/>
      <c r="AE552" s="460" t="s">
        <v>3</v>
      </c>
      <c r="AF552" s="835" t="s">
        <v>51</v>
      </c>
      <c r="AG552" s="836"/>
      <c r="AH552" s="93"/>
      <c r="AI552" s="86"/>
      <c r="AJ552" s="78"/>
      <c r="AK552" s="78"/>
      <c r="AL552" s="78"/>
      <c r="AM552" s="78"/>
      <c r="AN552" s="93"/>
      <c r="AP552" s="841"/>
      <c r="AQ552" s="460" t="s">
        <v>3</v>
      </c>
      <c r="AR552" s="835" t="s">
        <v>51</v>
      </c>
      <c r="AS552" s="836"/>
      <c r="AT552" s="461"/>
      <c r="AU552" s="86"/>
      <c r="AV552" s="78"/>
      <c r="AW552" s="78"/>
      <c r="AX552" s="78"/>
      <c r="AY552" s="78"/>
      <c r="AZ552" s="93"/>
      <c r="BB552" s="841"/>
      <c r="BC552" s="460" t="s">
        <v>3</v>
      </c>
      <c r="BD552" s="835" t="s">
        <v>51</v>
      </c>
      <c r="BE552" s="836"/>
      <c r="BF552" s="461"/>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838"/>
      <c r="G553" s="464" t="s">
        <v>3</v>
      </c>
      <c r="H553" s="831" t="s">
        <v>8</v>
      </c>
      <c r="I553" s="832"/>
      <c r="J553" s="461"/>
      <c r="K553" s="86"/>
      <c r="L553" s="78"/>
      <c r="M553" s="78"/>
      <c r="N553" s="78"/>
      <c r="O553" s="78"/>
      <c r="P553" s="93"/>
      <c r="R553" s="841"/>
      <c r="S553" s="464" t="s">
        <v>3</v>
      </c>
      <c r="T553" s="831" t="s">
        <v>8</v>
      </c>
      <c r="U553" s="832"/>
      <c r="V553" s="86"/>
      <c r="W553" s="78"/>
      <c r="X553" s="78"/>
      <c r="Y553" s="78"/>
      <c r="Z553" s="78"/>
      <c r="AA553" s="78"/>
      <c r="AB553" s="93"/>
      <c r="AD553" s="841"/>
      <c r="AE553" s="464" t="s">
        <v>3</v>
      </c>
      <c r="AF553" s="883" t="s">
        <v>8</v>
      </c>
      <c r="AG553" s="832"/>
      <c r="AH553" s="93"/>
      <c r="AI553" s="86"/>
      <c r="AJ553" s="78"/>
      <c r="AK553" s="78"/>
      <c r="AL553" s="78"/>
      <c r="AM553" s="78"/>
      <c r="AN553" s="93"/>
      <c r="AP553" s="841"/>
      <c r="AQ553" s="464" t="s">
        <v>3</v>
      </c>
      <c r="AR553" s="883" t="s">
        <v>8</v>
      </c>
      <c r="AS553" s="832"/>
      <c r="AT553" s="461"/>
      <c r="AU553" s="86"/>
      <c r="AV553" s="78"/>
      <c r="AW553" s="78"/>
      <c r="AX553" s="78"/>
      <c r="AY553" s="78"/>
      <c r="AZ553" s="93"/>
      <c r="BB553" s="841"/>
      <c r="BC553" s="464" t="s">
        <v>3</v>
      </c>
      <c r="BD553" s="883" t="s">
        <v>8</v>
      </c>
      <c r="BE553" s="832"/>
      <c r="BF553" s="461"/>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838"/>
      <c r="G554" s="460" t="s">
        <v>2</v>
      </c>
      <c r="H554" s="833" t="s">
        <v>40</v>
      </c>
      <c r="I554" s="834"/>
      <c r="J554" s="461"/>
      <c r="K554" s="86"/>
      <c r="L554" s="78"/>
      <c r="M554" s="78"/>
      <c r="N554" s="78"/>
      <c r="O554" s="78"/>
      <c r="P554" s="93"/>
      <c r="R554" s="841"/>
      <c r="S554" s="460" t="s">
        <v>2</v>
      </c>
      <c r="T554" s="835" t="s">
        <v>40</v>
      </c>
      <c r="U554" s="836"/>
      <c r="V554" s="86"/>
      <c r="W554" s="78"/>
      <c r="X554" s="78"/>
      <c r="Y554" s="78"/>
      <c r="Z554" s="78"/>
      <c r="AA554" s="78"/>
      <c r="AB554" s="93"/>
      <c r="AD554" s="841"/>
      <c r="AE554" s="460" t="s">
        <v>2</v>
      </c>
      <c r="AF554" s="835" t="s">
        <v>40</v>
      </c>
      <c r="AG554" s="836"/>
      <c r="AH554" s="93"/>
      <c r="AI554" s="86"/>
      <c r="AJ554" s="78"/>
      <c r="AK554" s="78"/>
      <c r="AL554" s="78"/>
      <c r="AM554" s="78"/>
      <c r="AN554" s="93"/>
      <c r="AP554" s="841"/>
      <c r="AQ554" s="460" t="s">
        <v>2</v>
      </c>
      <c r="AR554" s="835" t="s">
        <v>40</v>
      </c>
      <c r="AS554" s="836"/>
      <c r="AT554" s="461"/>
      <c r="AU554" s="86"/>
      <c r="AV554" s="78"/>
      <c r="AW554" s="78"/>
      <c r="AX554" s="78"/>
      <c r="AY554" s="78"/>
      <c r="AZ554" s="93"/>
      <c r="BB554" s="841"/>
      <c r="BC554" s="460" t="s">
        <v>2</v>
      </c>
      <c r="BD554" s="835" t="s">
        <v>40</v>
      </c>
      <c r="BE554" s="836"/>
      <c r="BF554" s="461"/>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838"/>
      <c r="G555" s="460" t="s">
        <v>2</v>
      </c>
      <c r="H555" s="835" t="s">
        <v>55</v>
      </c>
      <c r="I555" s="836"/>
      <c r="J555" s="461"/>
      <c r="K555" s="86"/>
      <c r="L555" s="78"/>
      <c r="M555" s="78"/>
      <c r="N555" s="78"/>
      <c r="O555" s="78"/>
      <c r="P555" s="93"/>
      <c r="R555" s="841"/>
      <c r="S555" s="460" t="s">
        <v>2</v>
      </c>
      <c r="T555" s="835" t="s">
        <v>55</v>
      </c>
      <c r="U555" s="836"/>
      <c r="V555" s="86"/>
      <c r="W555" s="78"/>
      <c r="X555" s="78"/>
      <c r="Y555" s="78"/>
      <c r="Z555" s="78"/>
      <c r="AA555" s="78"/>
      <c r="AB555" s="93"/>
      <c r="AD555" s="841"/>
      <c r="AE555" s="460" t="s">
        <v>2</v>
      </c>
      <c r="AF555" s="835" t="s">
        <v>55</v>
      </c>
      <c r="AG555" s="836"/>
      <c r="AH555" s="93"/>
      <c r="AI555" s="86"/>
      <c r="AJ555" s="78"/>
      <c r="AK555" s="78"/>
      <c r="AL555" s="78"/>
      <c r="AM555" s="78"/>
      <c r="AN555" s="93"/>
      <c r="AP555" s="841"/>
      <c r="AQ555" s="460" t="s">
        <v>2</v>
      </c>
      <c r="AR555" s="835" t="s">
        <v>55</v>
      </c>
      <c r="AS555" s="836"/>
      <c r="AT555" s="461"/>
      <c r="AU555" s="86"/>
      <c r="AV555" s="78"/>
      <c r="AW555" s="78"/>
      <c r="AX555" s="78"/>
      <c r="AY555" s="78"/>
      <c r="AZ555" s="93"/>
      <c r="BB555" s="841"/>
      <c r="BC555" s="460" t="s">
        <v>2</v>
      </c>
      <c r="BD555" s="835" t="s">
        <v>55</v>
      </c>
      <c r="BE555" s="836"/>
      <c r="BF555" s="461"/>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838"/>
      <c r="G556" s="460" t="s">
        <v>2</v>
      </c>
      <c r="H556" s="835" t="s">
        <v>54</v>
      </c>
      <c r="I556" s="836"/>
      <c r="J556" s="461"/>
      <c r="K556" s="86"/>
      <c r="L556" s="78"/>
      <c r="M556" s="78"/>
      <c r="N556" s="78"/>
      <c r="O556" s="78"/>
      <c r="P556" s="93"/>
      <c r="R556" s="841"/>
      <c r="S556" s="460" t="s">
        <v>2</v>
      </c>
      <c r="T556" s="835" t="s">
        <v>54</v>
      </c>
      <c r="U556" s="836"/>
      <c r="V556" s="86"/>
      <c r="W556" s="78"/>
      <c r="X556" s="78"/>
      <c r="Y556" s="78"/>
      <c r="Z556" s="78"/>
      <c r="AA556" s="78"/>
      <c r="AB556" s="93"/>
      <c r="AD556" s="841"/>
      <c r="AE556" s="460" t="s">
        <v>2</v>
      </c>
      <c r="AF556" s="835" t="s">
        <v>54</v>
      </c>
      <c r="AG556" s="836"/>
      <c r="AH556" s="93"/>
      <c r="AI556" s="86"/>
      <c r="AJ556" s="78"/>
      <c r="AK556" s="78"/>
      <c r="AL556" s="78"/>
      <c r="AM556" s="78"/>
      <c r="AN556" s="93"/>
      <c r="AP556" s="841"/>
      <c r="AQ556" s="460" t="s">
        <v>2</v>
      </c>
      <c r="AR556" s="835" t="s">
        <v>54</v>
      </c>
      <c r="AS556" s="836"/>
      <c r="AT556" s="461"/>
      <c r="AU556" s="86"/>
      <c r="AV556" s="78"/>
      <c r="AW556" s="78"/>
      <c r="AX556" s="78"/>
      <c r="AY556" s="78"/>
      <c r="AZ556" s="93"/>
      <c r="BB556" s="841"/>
      <c r="BC556" s="460" t="s">
        <v>2</v>
      </c>
      <c r="BD556" s="835" t="s">
        <v>54</v>
      </c>
      <c r="BE556" s="836"/>
      <c r="BF556" s="461"/>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838"/>
      <c r="G557" s="460" t="s">
        <v>2</v>
      </c>
      <c r="H557" s="835" t="s">
        <v>53</v>
      </c>
      <c r="I557" s="836"/>
      <c r="J557" s="461"/>
      <c r="K557" s="86"/>
      <c r="L557" s="78"/>
      <c r="M557" s="78"/>
      <c r="N557" s="78"/>
      <c r="O557" s="78"/>
      <c r="P557" s="93"/>
      <c r="R557" s="841"/>
      <c r="S557" s="460" t="s">
        <v>2</v>
      </c>
      <c r="T557" s="835" t="s">
        <v>53</v>
      </c>
      <c r="U557" s="836"/>
      <c r="V557" s="86"/>
      <c r="W557" s="78"/>
      <c r="X557" s="78"/>
      <c r="Y557" s="78"/>
      <c r="Z557" s="78"/>
      <c r="AA557" s="78"/>
      <c r="AB557" s="93"/>
      <c r="AD557" s="841"/>
      <c r="AE557" s="460" t="s">
        <v>2</v>
      </c>
      <c r="AF557" s="835" t="s">
        <v>53</v>
      </c>
      <c r="AG557" s="836"/>
      <c r="AH557" s="93"/>
      <c r="AI557" s="86"/>
      <c r="AJ557" s="78"/>
      <c r="AK557" s="78"/>
      <c r="AL557" s="78"/>
      <c r="AM557" s="78"/>
      <c r="AN557" s="93"/>
      <c r="AP557" s="841"/>
      <c r="AQ557" s="460" t="s">
        <v>2</v>
      </c>
      <c r="AR557" s="835" t="s">
        <v>53</v>
      </c>
      <c r="AS557" s="836"/>
      <c r="AT557" s="461"/>
      <c r="AU557" s="86"/>
      <c r="AV557" s="78"/>
      <c r="AW557" s="78"/>
      <c r="AX557" s="78"/>
      <c r="AY557" s="78"/>
      <c r="AZ557" s="93"/>
      <c r="BB557" s="841"/>
      <c r="BC557" s="460" t="s">
        <v>2</v>
      </c>
      <c r="BD557" s="835" t="s">
        <v>53</v>
      </c>
      <c r="BE557" s="836"/>
      <c r="BF557" s="461"/>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838"/>
      <c r="G558" s="460" t="s">
        <v>2</v>
      </c>
      <c r="H558" s="835" t="s">
        <v>52</v>
      </c>
      <c r="I558" s="836"/>
      <c r="J558" s="461"/>
      <c r="K558" s="86"/>
      <c r="L558" s="78"/>
      <c r="M558" s="78"/>
      <c r="N558" s="78"/>
      <c r="O558" s="78"/>
      <c r="P558" s="93"/>
      <c r="R558" s="841"/>
      <c r="S558" s="460" t="s">
        <v>2</v>
      </c>
      <c r="T558" s="835" t="s">
        <v>52</v>
      </c>
      <c r="U558" s="836"/>
      <c r="V558" s="86"/>
      <c r="W558" s="78"/>
      <c r="X558" s="78"/>
      <c r="Y558" s="78"/>
      <c r="Z558" s="78"/>
      <c r="AA558" s="78"/>
      <c r="AB558" s="93"/>
      <c r="AD558" s="841"/>
      <c r="AE558" s="460" t="s">
        <v>2</v>
      </c>
      <c r="AF558" s="835" t="s">
        <v>52</v>
      </c>
      <c r="AG558" s="836"/>
      <c r="AH558" s="93"/>
      <c r="AI558" s="86"/>
      <c r="AJ558" s="78"/>
      <c r="AK558" s="78"/>
      <c r="AL558" s="78"/>
      <c r="AM558" s="78"/>
      <c r="AN558" s="93"/>
      <c r="AP558" s="841"/>
      <c r="AQ558" s="460" t="s">
        <v>2</v>
      </c>
      <c r="AR558" s="835" t="s">
        <v>52</v>
      </c>
      <c r="AS558" s="836"/>
      <c r="AT558" s="461"/>
      <c r="AU558" s="86"/>
      <c r="AV558" s="78"/>
      <c r="AW558" s="78"/>
      <c r="AX558" s="78"/>
      <c r="AY558" s="78"/>
      <c r="AZ558" s="93"/>
      <c r="BB558" s="841"/>
      <c r="BC558" s="460" t="s">
        <v>2</v>
      </c>
      <c r="BD558" s="835" t="s">
        <v>52</v>
      </c>
      <c r="BE558" s="836"/>
      <c r="BF558" s="461"/>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838"/>
      <c r="G559" s="460" t="s">
        <v>2</v>
      </c>
      <c r="H559" s="835" t="s">
        <v>51</v>
      </c>
      <c r="I559" s="836"/>
      <c r="J559" s="461"/>
      <c r="K559" s="86"/>
      <c r="L559" s="78"/>
      <c r="M559" s="78"/>
      <c r="N559" s="78"/>
      <c r="O559" s="78"/>
      <c r="P559" s="93"/>
      <c r="R559" s="841"/>
      <c r="S559" s="460" t="s">
        <v>2</v>
      </c>
      <c r="T559" s="835" t="s">
        <v>51</v>
      </c>
      <c r="U559" s="836"/>
      <c r="V559" s="86"/>
      <c r="W559" s="78"/>
      <c r="X559" s="78"/>
      <c r="Y559" s="78"/>
      <c r="Z559" s="78"/>
      <c r="AA559" s="78"/>
      <c r="AB559" s="93"/>
      <c r="AD559" s="841"/>
      <c r="AE559" s="460" t="s">
        <v>2</v>
      </c>
      <c r="AF559" s="835" t="s">
        <v>51</v>
      </c>
      <c r="AG559" s="836"/>
      <c r="AH559" s="93"/>
      <c r="AI559" s="86"/>
      <c r="AJ559" s="78"/>
      <c r="AK559" s="78"/>
      <c r="AL559" s="78"/>
      <c r="AM559" s="78"/>
      <c r="AN559" s="93"/>
      <c r="AP559" s="841"/>
      <c r="AQ559" s="460" t="s">
        <v>2</v>
      </c>
      <c r="AR559" s="835" t="s">
        <v>51</v>
      </c>
      <c r="AS559" s="836"/>
      <c r="AT559" s="461"/>
      <c r="AU559" s="86"/>
      <c r="AV559" s="78"/>
      <c r="AW559" s="78"/>
      <c r="AX559" s="78"/>
      <c r="AY559" s="78"/>
      <c r="AZ559" s="93"/>
      <c r="BB559" s="841"/>
      <c r="BC559" s="460" t="s">
        <v>2</v>
      </c>
      <c r="BD559" s="835" t="s">
        <v>51</v>
      </c>
      <c r="BE559" s="836"/>
      <c r="BF559" s="461"/>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838"/>
      <c r="G560" s="464" t="s">
        <v>2</v>
      </c>
      <c r="H560" s="831" t="s">
        <v>8</v>
      </c>
      <c r="I560" s="832"/>
      <c r="J560" s="461"/>
      <c r="K560" s="86"/>
      <c r="L560" s="78"/>
      <c r="M560" s="78"/>
      <c r="N560" s="78"/>
      <c r="O560" s="78"/>
      <c r="P560" s="93"/>
      <c r="R560" s="841"/>
      <c r="S560" s="464" t="s">
        <v>2</v>
      </c>
      <c r="T560" s="831" t="s">
        <v>8</v>
      </c>
      <c r="U560" s="832"/>
      <c r="V560" s="86"/>
      <c r="W560" s="78"/>
      <c r="X560" s="78"/>
      <c r="Y560" s="78"/>
      <c r="Z560" s="78"/>
      <c r="AA560" s="78"/>
      <c r="AB560" s="93"/>
      <c r="AD560" s="841"/>
      <c r="AE560" s="464" t="s">
        <v>2</v>
      </c>
      <c r="AF560" s="883" t="s">
        <v>8</v>
      </c>
      <c r="AG560" s="832"/>
      <c r="AH560" s="93"/>
      <c r="AI560" s="86"/>
      <c r="AJ560" s="78"/>
      <c r="AK560" s="78"/>
      <c r="AL560" s="78"/>
      <c r="AM560" s="78"/>
      <c r="AN560" s="93"/>
      <c r="AP560" s="841"/>
      <c r="AQ560" s="464" t="s">
        <v>2</v>
      </c>
      <c r="AR560" s="883" t="s">
        <v>8</v>
      </c>
      <c r="AS560" s="832"/>
      <c r="AT560" s="461"/>
      <c r="AU560" s="86"/>
      <c r="AV560" s="78"/>
      <c r="AW560" s="78"/>
      <c r="AX560" s="78"/>
      <c r="AY560" s="78"/>
      <c r="AZ560" s="93"/>
      <c r="BB560" s="841"/>
      <c r="BC560" s="464" t="s">
        <v>2</v>
      </c>
      <c r="BD560" s="883" t="s">
        <v>8</v>
      </c>
      <c r="BE560" s="832"/>
      <c r="BF560" s="461"/>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838"/>
      <c r="G561" s="460" t="s">
        <v>1</v>
      </c>
      <c r="H561" s="833" t="s">
        <v>40</v>
      </c>
      <c r="I561" s="834"/>
      <c r="J561" s="461"/>
      <c r="K561" s="86"/>
      <c r="L561" s="78"/>
      <c r="M561" s="78"/>
      <c r="N561" s="78"/>
      <c r="O561" s="78"/>
      <c r="P561" s="93"/>
      <c r="R561" s="841"/>
      <c r="S561" s="460" t="s">
        <v>1</v>
      </c>
      <c r="T561" s="835" t="s">
        <v>40</v>
      </c>
      <c r="U561" s="836"/>
      <c r="V561" s="86"/>
      <c r="W561" s="78"/>
      <c r="X561" s="78"/>
      <c r="Y561" s="78"/>
      <c r="Z561" s="78"/>
      <c r="AA561" s="78"/>
      <c r="AB561" s="93"/>
      <c r="AD561" s="841"/>
      <c r="AE561" s="460" t="s">
        <v>1</v>
      </c>
      <c r="AF561" s="835" t="s">
        <v>40</v>
      </c>
      <c r="AG561" s="836"/>
      <c r="AH561" s="93"/>
      <c r="AI561" s="86"/>
      <c r="AJ561" s="78"/>
      <c r="AK561" s="78"/>
      <c r="AL561" s="78"/>
      <c r="AM561" s="78"/>
      <c r="AN561" s="93"/>
      <c r="AP561" s="841"/>
      <c r="AQ561" s="460" t="s">
        <v>1</v>
      </c>
      <c r="AR561" s="835" t="s">
        <v>40</v>
      </c>
      <c r="AS561" s="836"/>
      <c r="AT561" s="461"/>
      <c r="AU561" s="86"/>
      <c r="AV561" s="78"/>
      <c r="AW561" s="78"/>
      <c r="AX561" s="78"/>
      <c r="AY561" s="78"/>
      <c r="AZ561" s="93"/>
      <c r="BB561" s="841"/>
      <c r="BC561" s="460" t="s">
        <v>1</v>
      </c>
      <c r="BD561" s="835" t="s">
        <v>40</v>
      </c>
      <c r="BE561" s="836"/>
      <c r="BF561" s="461"/>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838"/>
      <c r="G562" s="460" t="s">
        <v>1</v>
      </c>
      <c r="H562" s="835" t="s">
        <v>55</v>
      </c>
      <c r="I562" s="836"/>
      <c r="J562" s="461"/>
      <c r="K562" s="86"/>
      <c r="L562" s="78"/>
      <c r="M562" s="78"/>
      <c r="N562" s="78"/>
      <c r="O562" s="78"/>
      <c r="P562" s="93"/>
      <c r="R562" s="841"/>
      <c r="S562" s="460" t="s">
        <v>1</v>
      </c>
      <c r="T562" s="835" t="s">
        <v>55</v>
      </c>
      <c r="U562" s="836"/>
      <c r="V562" s="86"/>
      <c r="W562" s="78"/>
      <c r="X562" s="78"/>
      <c r="Y562" s="78"/>
      <c r="Z562" s="78"/>
      <c r="AA562" s="78"/>
      <c r="AB562" s="93"/>
      <c r="AD562" s="841"/>
      <c r="AE562" s="460" t="s">
        <v>1</v>
      </c>
      <c r="AF562" s="835" t="s">
        <v>55</v>
      </c>
      <c r="AG562" s="836"/>
      <c r="AH562" s="93"/>
      <c r="AI562" s="86"/>
      <c r="AJ562" s="78"/>
      <c r="AK562" s="78"/>
      <c r="AL562" s="78"/>
      <c r="AM562" s="78"/>
      <c r="AN562" s="93"/>
      <c r="AP562" s="841"/>
      <c r="AQ562" s="460" t="s">
        <v>1</v>
      </c>
      <c r="AR562" s="835" t="s">
        <v>55</v>
      </c>
      <c r="AS562" s="836"/>
      <c r="AT562" s="461"/>
      <c r="AU562" s="86"/>
      <c r="AV562" s="78"/>
      <c r="AW562" s="78"/>
      <c r="AX562" s="78"/>
      <c r="AY562" s="78"/>
      <c r="AZ562" s="93"/>
      <c r="BB562" s="841"/>
      <c r="BC562" s="460" t="s">
        <v>1</v>
      </c>
      <c r="BD562" s="835" t="s">
        <v>55</v>
      </c>
      <c r="BE562" s="836"/>
      <c r="BF562" s="461"/>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838"/>
      <c r="G563" s="460" t="s">
        <v>1</v>
      </c>
      <c r="H563" s="835" t="s">
        <v>54</v>
      </c>
      <c r="I563" s="836"/>
      <c r="J563" s="461"/>
      <c r="K563" s="86"/>
      <c r="L563" s="78"/>
      <c r="M563" s="78"/>
      <c r="N563" s="78"/>
      <c r="O563" s="78"/>
      <c r="P563" s="93"/>
      <c r="R563" s="841"/>
      <c r="S563" s="460" t="s">
        <v>1</v>
      </c>
      <c r="T563" s="835" t="s">
        <v>54</v>
      </c>
      <c r="U563" s="836"/>
      <c r="V563" s="86"/>
      <c r="W563" s="78"/>
      <c r="X563" s="78"/>
      <c r="Y563" s="78"/>
      <c r="Z563" s="78"/>
      <c r="AA563" s="78"/>
      <c r="AB563" s="93"/>
      <c r="AD563" s="841"/>
      <c r="AE563" s="460" t="s">
        <v>1</v>
      </c>
      <c r="AF563" s="835" t="s">
        <v>54</v>
      </c>
      <c r="AG563" s="836"/>
      <c r="AH563" s="93"/>
      <c r="AI563" s="86"/>
      <c r="AJ563" s="78"/>
      <c r="AK563" s="78"/>
      <c r="AL563" s="78"/>
      <c r="AM563" s="78"/>
      <c r="AN563" s="93"/>
      <c r="AP563" s="841"/>
      <c r="AQ563" s="460" t="s">
        <v>1</v>
      </c>
      <c r="AR563" s="835" t="s">
        <v>54</v>
      </c>
      <c r="AS563" s="836"/>
      <c r="AT563" s="461"/>
      <c r="AU563" s="86"/>
      <c r="AV563" s="78"/>
      <c r="AW563" s="78"/>
      <c r="AX563" s="78"/>
      <c r="AY563" s="78"/>
      <c r="AZ563" s="93"/>
      <c r="BB563" s="841"/>
      <c r="BC563" s="460" t="s">
        <v>1</v>
      </c>
      <c r="BD563" s="835" t="s">
        <v>54</v>
      </c>
      <c r="BE563" s="836"/>
      <c r="BF563" s="461"/>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838"/>
      <c r="G564" s="460" t="s">
        <v>1</v>
      </c>
      <c r="H564" s="835" t="s">
        <v>53</v>
      </c>
      <c r="I564" s="836"/>
      <c r="J564" s="461"/>
      <c r="K564" s="86"/>
      <c r="L564" s="78"/>
      <c r="M564" s="78"/>
      <c r="N564" s="78"/>
      <c r="O564" s="78"/>
      <c r="P564" s="93"/>
      <c r="R564" s="841"/>
      <c r="S564" s="460" t="s">
        <v>1</v>
      </c>
      <c r="T564" s="835" t="s">
        <v>53</v>
      </c>
      <c r="U564" s="836"/>
      <c r="V564" s="86"/>
      <c r="W564" s="78"/>
      <c r="X564" s="78"/>
      <c r="Y564" s="78"/>
      <c r="Z564" s="78"/>
      <c r="AA564" s="78"/>
      <c r="AB564" s="93"/>
      <c r="AD564" s="841"/>
      <c r="AE564" s="460" t="s">
        <v>1</v>
      </c>
      <c r="AF564" s="835" t="s">
        <v>53</v>
      </c>
      <c r="AG564" s="836"/>
      <c r="AH564" s="93"/>
      <c r="AI564" s="86"/>
      <c r="AJ564" s="78"/>
      <c r="AK564" s="78"/>
      <c r="AL564" s="78"/>
      <c r="AM564" s="78"/>
      <c r="AN564" s="93"/>
      <c r="AP564" s="841"/>
      <c r="AQ564" s="460" t="s">
        <v>1</v>
      </c>
      <c r="AR564" s="835" t="s">
        <v>53</v>
      </c>
      <c r="AS564" s="836"/>
      <c r="AT564" s="461"/>
      <c r="AU564" s="86"/>
      <c r="AV564" s="78"/>
      <c r="AW564" s="78"/>
      <c r="AX564" s="78"/>
      <c r="AY564" s="78"/>
      <c r="AZ564" s="93"/>
      <c r="BB564" s="841"/>
      <c r="BC564" s="460" t="s">
        <v>1</v>
      </c>
      <c r="BD564" s="835" t="s">
        <v>53</v>
      </c>
      <c r="BE564" s="836"/>
      <c r="BF564" s="461"/>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838"/>
      <c r="G565" s="460" t="s">
        <v>1</v>
      </c>
      <c r="H565" s="835" t="s">
        <v>52</v>
      </c>
      <c r="I565" s="836"/>
      <c r="J565" s="461"/>
      <c r="K565" s="86"/>
      <c r="L565" s="78"/>
      <c r="M565" s="78"/>
      <c r="N565" s="78"/>
      <c r="O565" s="78"/>
      <c r="P565" s="93"/>
      <c r="R565" s="841"/>
      <c r="S565" s="460" t="s">
        <v>1</v>
      </c>
      <c r="T565" s="835" t="s">
        <v>52</v>
      </c>
      <c r="U565" s="836"/>
      <c r="V565" s="86"/>
      <c r="W565" s="78"/>
      <c r="X565" s="78"/>
      <c r="Y565" s="78"/>
      <c r="Z565" s="78"/>
      <c r="AA565" s="78"/>
      <c r="AB565" s="93"/>
      <c r="AD565" s="841"/>
      <c r="AE565" s="460" t="s">
        <v>1</v>
      </c>
      <c r="AF565" s="835" t="s">
        <v>52</v>
      </c>
      <c r="AG565" s="836"/>
      <c r="AH565" s="93"/>
      <c r="AI565" s="86"/>
      <c r="AJ565" s="78"/>
      <c r="AK565" s="78"/>
      <c r="AL565" s="78"/>
      <c r="AM565" s="78"/>
      <c r="AN565" s="93"/>
      <c r="AP565" s="841"/>
      <c r="AQ565" s="460" t="s">
        <v>1</v>
      </c>
      <c r="AR565" s="835" t="s">
        <v>52</v>
      </c>
      <c r="AS565" s="836"/>
      <c r="AT565" s="461"/>
      <c r="AU565" s="86"/>
      <c r="AV565" s="78"/>
      <c r="AW565" s="78"/>
      <c r="AX565" s="78"/>
      <c r="AY565" s="78"/>
      <c r="AZ565" s="93"/>
      <c r="BB565" s="841"/>
      <c r="BC565" s="460" t="s">
        <v>1</v>
      </c>
      <c r="BD565" s="835" t="s">
        <v>52</v>
      </c>
      <c r="BE565" s="836"/>
      <c r="BF565" s="461"/>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838"/>
      <c r="G566" s="460" t="s">
        <v>1</v>
      </c>
      <c r="H566" s="835" t="s">
        <v>51</v>
      </c>
      <c r="I566" s="836"/>
      <c r="J566" s="461"/>
      <c r="K566" s="86"/>
      <c r="L566" s="78"/>
      <c r="M566" s="78"/>
      <c r="N566" s="78"/>
      <c r="O566" s="78"/>
      <c r="P566" s="93"/>
      <c r="R566" s="841"/>
      <c r="S566" s="460" t="s">
        <v>1</v>
      </c>
      <c r="T566" s="835" t="s">
        <v>51</v>
      </c>
      <c r="U566" s="836"/>
      <c r="V566" s="86"/>
      <c r="W566" s="78"/>
      <c r="X566" s="78"/>
      <c r="Y566" s="78"/>
      <c r="Z566" s="78"/>
      <c r="AA566" s="78"/>
      <c r="AB566" s="93"/>
      <c r="AD566" s="841"/>
      <c r="AE566" s="460" t="s">
        <v>1</v>
      </c>
      <c r="AF566" s="835" t="s">
        <v>51</v>
      </c>
      <c r="AG566" s="836"/>
      <c r="AH566" s="93"/>
      <c r="AI566" s="86"/>
      <c r="AJ566" s="78"/>
      <c r="AK566" s="78"/>
      <c r="AL566" s="78"/>
      <c r="AM566" s="78"/>
      <c r="AN566" s="93"/>
      <c r="AP566" s="841"/>
      <c r="AQ566" s="460" t="s">
        <v>1</v>
      </c>
      <c r="AR566" s="835" t="s">
        <v>51</v>
      </c>
      <c r="AS566" s="836"/>
      <c r="AT566" s="461"/>
      <c r="AU566" s="86"/>
      <c r="AV566" s="78"/>
      <c r="AW566" s="78"/>
      <c r="AX566" s="78"/>
      <c r="AY566" s="78"/>
      <c r="AZ566" s="93"/>
      <c r="BB566" s="841"/>
      <c r="BC566" s="460" t="s">
        <v>1</v>
      </c>
      <c r="BD566" s="835" t="s">
        <v>51</v>
      </c>
      <c r="BE566" s="836"/>
      <c r="BF566" s="461"/>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838"/>
      <c r="G567" s="464" t="s">
        <v>1</v>
      </c>
      <c r="H567" s="831" t="s">
        <v>8</v>
      </c>
      <c r="I567" s="832"/>
      <c r="J567" s="461"/>
      <c r="K567" s="86"/>
      <c r="L567" s="78"/>
      <c r="M567" s="78"/>
      <c r="N567" s="78"/>
      <c r="O567" s="78"/>
      <c r="P567" s="93"/>
      <c r="R567" s="841"/>
      <c r="S567" s="464" t="s">
        <v>1</v>
      </c>
      <c r="T567" s="831" t="s">
        <v>8</v>
      </c>
      <c r="U567" s="832"/>
      <c r="V567" s="86"/>
      <c r="W567" s="78"/>
      <c r="X567" s="78"/>
      <c r="Y567" s="78"/>
      <c r="Z567" s="78"/>
      <c r="AA567" s="78"/>
      <c r="AB567" s="93"/>
      <c r="AD567" s="841"/>
      <c r="AE567" s="464" t="s">
        <v>1</v>
      </c>
      <c r="AF567" s="883" t="s">
        <v>8</v>
      </c>
      <c r="AG567" s="832"/>
      <c r="AH567" s="93"/>
      <c r="AI567" s="86"/>
      <c r="AJ567" s="78"/>
      <c r="AK567" s="78"/>
      <c r="AL567" s="78"/>
      <c r="AM567" s="78"/>
      <c r="AN567" s="93"/>
      <c r="AP567" s="841"/>
      <c r="AQ567" s="464" t="s">
        <v>1</v>
      </c>
      <c r="AR567" s="883" t="s">
        <v>8</v>
      </c>
      <c r="AS567" s="832"/>
      <c r="AT567" s="461"/>
      <c r="AU567" s="86"/>
      <c r="AV567" s="78"/>
      <c r="AW567" s="78"/>
      <c r="AX567" s="78"/>
      <c r="AY567" s="78"/>
      <c r="AZ567" s="93"/>
      <c r="BB567" s="841"/>
      <c r="BC567" s="464" t="s">
        <v>1</v>
      </c>
      <c r="BD567" s="883" t="s">
        <v>8</v>
      </c>
      <c r="BE567" s="832"/>
      <c r="BF567" s="461"/>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838"/>
      <c r="G568" s="460" t="s">
        <v>0</v>
      </c>
      <c r="H568" s="833" t="s">
        <v>40</v>
      </c>
      <c r="I568" s="834"/>
      <c r="J568" s="461"/>
      <c r="K568" s="86"/>
      <c r="L568" s="78"/>
      <c r="M568" s="78"/>
      <c r="N568" s="78"/>
      <c r="O568" s="78"/>
      <c r="P568" s="93"/>
      <c r="R568" s="841"/>
      <c r="S568" s="460" t="s">
        <v>0</v>
      </c>
      <c r="T568" s="835" t="s">
        <v>40</v>
      </c>
      <c r="U568" s="836"/>
      <c r="V568" s="86"/>
      <c r="W568" s="78"/>
      <c r="X568" s="78"/>
      <c r="Y568" s="78"/>
      <c r="Z568" s="78"/>
      <c r="AA568" s="78"/>
      <c r="AB568" s="93"/>
      <c r="AD568" s="841"/>
      <c r="AE568" s="460" t="s">
        <v>0</v>
      </c>
      <c r="AF568" s="835" t="s">
        <v>40</v>
      </c>
      <c r="AG568" s="836"/>
      <c r="AH568" s="93"/>
      <c r="AI568" s="86"/>
      <c r="AJ568" s="78"/>
      <c r="AK568" s="78"/>
      <c r="AL568" s="78"/>
      <c r="AM568" s="78"/>
      <c r="AN568" s="93"/>
      <c r="AP568" s="841"/>
      <c r="AQ568" s="460" t="s">
        <v>0</v>
      </c>
      <c r="AR568" s="835" t="s">
        <v>40</v>
      </c>
      <c r="AS568" s="836"/>
      <c r="AT568" s="461"/>
      <c r="AU568" s="86"/>
      <c r="AV568" s="78"/>
      <c r="AW568" s="78"/>
      <c r="AX568" s="78"/>
      <c r="AY568" s="78"/>
      <c r="AZ568" s="93"/>
      <c r="BB568" s="841"/>
      <c r="BC568" s="460" t="s">
        <v>0</v>
      </c>
      <c r="BD568" s="835" t="s">
        <v>40</v>
      </c>
      <c r="BE568" s="836"/>
      <c r="BF568" s="461"/>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838"/>
      <c r="G569" s="460" t="s">
        <v>0</v>
      </c>
      <c r="H569" s="835" t="s">
        <v>55</v>
      </c>
      <c r="I569" s="836"/>
      <c r="J569" s="461"/>
      <c r="K569" s="86"/>
      <c r="L569" s="78"/>
      <c r="M569" s="78"/>
      <c r="N569" s="78"/>
      <c r="O569" s="78"/>
      <c r="P569" s="93"/>
      <c r="R569" s="841"/>
      <c r="S569" s="460" t="s">
        <v>0</v>
      </c>
      <c r="T569" s="835" t="s">
        <v>55</v>
      </c>
      <c r="U569" s="836"/>
      <c r="V569" s="86"/>
      <c r="W569" s="78"/>
      <c r="X569" s="78"/>
      <c r="Y569" s="78"/>
      <c r="Z569" s="78"/>
      <c r="AA569" s="78"/>
      <c r="AB569" s="93"/>
      <c r="AD569" s="841"/>
      <c r="AE569" s="460" t="s">
        <v>0</v>
      </c>
      <c r="AF569" s="835" t="s">
        <v>55</v>
      </c>
      <c r="AG569" s="836"/>
      <c r="AH569" s="93"/>
      <c r="AI569" s="86"/>
      <c r="AJ569" s="78"/>
      <c r="AK569" s="78"/>
      <c r="AL569" s="78"/>
      <c r="AM569" s="78"/>
      <c r="AN569" s="93"/>
      <c r="AP569" s="841"/>
      <c r="AQ569" s="460" t="s">
        <v>0</v>
      </c>
      <c r="AR569" s="835" t="s">
        <v>55</v>
      </c>
      <c r="AS569" s="836"/>
      <c r="AT569" s="461"/>
      <c r="AU569" s="86"/>
      <c r="AV569" s="78"/>
      <c r="AW569" s="78"/>
      <c r="AX569" s="78"/>
      <c r="AY569" s="78"/>
      <c r="AZ569" s="93"/>
      <c r="BB569" s="841"/>
      <c r="BC569" s="460" t="s">
        <v>0</v>
      </c>
      <c r="BD569" s="835" t="s">
        <v>55</v>
      </c>
      <c r="BE569" s="836"/>
      <c r="BF569" s="461"/>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838"/>
      <c r="G570" s="460" t="s">
        <v>0</v>
      </c>
      <c r="H570" s="835" t="s">
        <v>54</v>
      </c>
      <c r="I570" s="836"/>
      <c r="J570" s="461"/>
      <c r="K570" s="86"/>
      <c r="L570" s="78"/>
      <c r="M570" s="78"/>
      <c r="N570" s="78"/>
      <c r="O570" s="78"/>
      <c r="P570" s="93"/>
      <c r="R570" s="841"/>
      <c r="S570" s="460" t="s">
        <v>0</v>
      </c>
      <c r="T570" s="835" t="s">
        <v>54</v>
      </c>
      <c r="U570" s="836"/>
      <c r="V570" s="86"/>
      <c r="W570" s="78"/>
      <c r="X570" s="78"/>
      <c r="Y570" s="78"/>
      <c r="Z570" s="78"/>
      <c r="AA570" s="78"/>
      <c r="AB570" s="93"/>
      <c r="AD570" s="841"/>
      <c r="AE570" s="460" t="s">
        <v>0</v>
      </c>
      <c r="AF570" s="835" t="s">
        <v>54</v>
      </c>
      <c r="AG570" s="836"/>
      <c r="AH570" s="93"/>
      <c r="AI570" s="86"/>
      <c r="AJ570" s="78"/>
      <c r="AK570" s="78"/>
      <c r="AL570" s="78"/>
      <c r="AM570" s="78"/>
      <c r="AN570" s="93"/>
      <c r="AP570" s="841"/>
      <c r="AQ570" s="460" t="s">
        <v>0</v>
      </c>
      <c r="AR570" s="835" t="s">
        <v>54</v>
      </c>
      <c r="AS570" s="836"/>
      <c r="AT570" s="461"/>
      <c r="AU570" s="86"/>
      <c r="AV570" s="78"/>
      <c r="AW570" s="78"/>
      <c r="AX570" s="78"/>
      <c r="AY570" s="78"/>
      <c r="AZ570" s="93"/>
      <c r="BB570" s="841"/>
      <c r="BC570" s="460" t="s">
        <v>0</v>
      </c>
      <c r="BD570" s="835" t="s">
        <v>54</v>
      </c>
      <c r="BE570" s="836"/>
      <c r="BF570" s="461"/>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838"/>
      <c r="G571" s="460" t="s">
        <v>0</v>
      </c>
      <c r="H571" s="835" t="s">
        <v>53</v>
      </c>
      <c r="I571" s="836"/>
      <c r="J571" s="461"/>
      <c r="K571" s="86"/>
      <c r="L571" s="78"/>
      <c r="M571" s="78"/>
      <c r="N571" s="78"/>
      <c r="O571" s="78"/>
      <c r="P571" s="93"/>
      <c r="R571" s="841"/>
      <c r="S571" s="460" t="s">
        <v>0</v>
      </c>
      <c r="T571" s="835" t="s">
        <v>53</v>
      </c>
      <c r="U571" s="836"/>
      <c r="V571" s="86"/>
      <c r="W571" s="78"/>
      <c r="X571" s="78"/>
      <c r="Y571" s="78"/>
      <c r="Z571" s="78"/>
      <c r="AA571" s="78"/>
      <c r="AB571" s="93"/>
      <c r="AD571" s="841"/>
      <c r="AE571" s="460" t="s">
        <v>0</v>
      </c>
      <c r="AF571" s="835" t="s">
        <v>53</v>
      </c>
      <c r="AG571" s="836"/>
      <c r="AH571" s="93"/>
      <c r="AI571" s="86"/>
      <c r="AJ571" s="78"/>
      <c r="AK571" s="78"/>
      <c r="AL571" s="78"/>
      <c r="AM571" s="78"/>
      <c r="AN571" s="93"/>
      <c r="AP571" s="841"/>
      <c r="AQ571" s="460" t="s">
        <v>0</v>
      </c>
      <c r="AR571" s="835" t="s">
        <v>53</v>
      </c>
      <c r="AS571" s="836"/>
      <c r="AT571" s="461"/>
      <c r="AU571" s="86"/>
      <c r="AV571" s="78"/>
      <c r="AW571" s="78"/>
      <c r="AX571" s="78"/>
      <c r="AY571" s="78"/>
      <c r="AZ571" s="93"/>
      <c r="BB571" s="841"/>
      <c r="BC571" s="460" t="s">
        <v>0</v>
      </c>
      <c r="BD571" s="835" t="s">
        <v>53</v>
      </c>
      <c r="BE571" s="836"/>
      <c r="BF571" s="461"/>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838"/>
      <c r="G572" s="460" t="s">
        <v>0</v>
      </c>
      <c r="H572" s="835" t="s">
        <v>52</v>
      </c>
      <c r="I572" s="836"/>
      <c r="J572" s="461"/>
      <c r="K572" s="86"/>
      <c r="L572" s="78"/>
      <c r="M572" s="78"/>
      <c r="N572" s="78"/>
      <c r="O572" s="78"/>
      <c r="P572" s="93"/>
      <c r="R572" s="841"/>
      <c r="S572" s="460" t="s">
        <v>0</v>
      </c>
      <c r="T572" s="835" t="s">
        <v>52</v>
      </c>
      <c r="U572" s="836"/>
      <c r="V572" s="86"/>
      <c r="W572" s="78"/>
      <c r="X572" s="78"/>
      <c r="Y572" s="78"/>
      <c r="Z572" s="78"/>
      <c r="AA572" s="78"/>
      <c r="AB572" s="93"/>
      <c r="AD572" s="841"/>
      <c r="AE572" s="460" t="s">
        <v>0</v>
      </c>
      <c r="AF572" s="835" t="s">
        <v>52</v>
      </c>
      <c r="AG572" s="836"/>
      <c r="AH572" s="93"/>
      <c r="AI572" s="86"/>
      <c r="AJ572" s="78"/>
      <c r="AK572" s="78"/>
      <c r="AL572" s="78"/>
      <c r="AM572" s="78"/>
      <c r="AN572" s="93"/>
      <c r="AP572" s="841"/>
      <c r="AQ572" s="460" t="s">
        <v>0</v>
      </c>
      <c r="AR572" s="835" t="s">
        <v>52</v>
      </c>
      <c r="AS572" s="836"/>
      <c r="AT572" s="461"/>
      <c r="AU572" s="86"/>
      <c r="AV572" s="78"/>
      <c r="AW572" s="78"/>
      <c r="AX572" s="78"/>
      <c r="AY572" s="78"/>
      <c r="AZ572" s="93"/>
      <c r="BB572" s="841"/>
      <c r="BC572" s="460" t="s">
        <v>0</v>
      </c>
      <c r="BD572" s="835" t="s">
        <v>52</v>
      </c>
      <c r="BE572" s="836"/>
      <c r="BF572" s="461"/>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838"/>
      <c r="G573" s="460" t="s">
        <v>0</v>
      </c>
      <c r="H573" s="835" t="s">
        <v>51</v>
      </c>
      <c r="I573" s="836"/>
      <c r="J573" s="461"/>
      <c r="K573" s="86"/>
      <c r="L573" s="78"/>
      <c r="M573" s="78"/>
      <c r="N573" s="78"/>
      <c r="O573" s="78"/>
      <c r="P573" s="93"/>
      <c r="R573" s="841"/>
      <c r="S573" s="460" t="s">
        <v>0</v>
      </c>
      <c r="T573" s="835" t="s">
        <v>51</v>
      </c>
      <c r="U573" s="836"/>
      <c r="V573" s="86"/>
      <c r="W573" s="78"/>
      <c r="X573" s="78"/>
      <c r="Y573" s="78"/>
      <c r="Z573" s="78"/>
      <c r="AA573" s="78"/>
      <c r="AB573" s="93"/>
      <c r="AD573" s="841"/>
      <c r="AE573" s="460" t="s">
        <v>0</v>
      </c>
      <c r="AF573" s="835" t="s">
        <v>51</v>
      </c>
      <c r="AG573" s="836"/>
      <c r="AH573" s="93"/>
      <c r="AI573" s="86"/>
      <c r="AJ573" s="78"/>
      <c r="AK573" s="78"/>
      <c r="AL573" s="78"/>
      <c r="AM573" s="78"/>
      <c r="AN573" s="93"/>
      <c r="AP573" s="841"/>
      <c r="AQ573" s="460" t="s">
        <v>0</v>
      </c>
      <c r="AR573" s="835" t="s">
        <v>51</v>
      </c>
      <c r="AS573" s="836"/>
      <c r="AT573" s="461"/>
      <c r="AU573" s="86"/>
      <c r="AV573" s="78"/>
      <c r="AW573" s="78"/>
      <c r="AX573" s="78"/>
      <c r="AY573" s="78"/>
      <c r="AZ573" s="93"/>
      <c r="BB573" s="841"/>
      <c r="BC573" s="460" t="s">
        <v>0</v>
      </c>
      <c r="BD573" s="835" t="s">
        <v>51</v>
      </c>
      <c r="BE573" s="836"/>
      <c r="BF573" s="461"/>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839"/>
      <c r="G574" s="464" t="s">
        <v>0</v>
      </c>
      <c r="H574" s="831" t="s">
        <v>8</v>
      </c>
      <c r="I574" s="832"/>
      <c r="J574" s="465"/>
      <c r="K574" s="94"/>
      <c r="L574" s="80"/>
      <c r="M574" s="80"/>
      <c r="N574" s="80"/>
      <c r="O574" s="80"/>
      <c r="P574" s="95"/>
      <c r="R574" s="842"/>
      <c r="S574" s="464" t="s">
        <v>0</v>
      </c>
      <c r="T574" s="831" t="s">
        <v>8</v>
      </c>
      <c r="U574" s="832"/>
      <c r="V574" s="94"/>
      <c r="W574" s="80"/>
      <c r="X574" s="80"/>
      <c r="Y574" s="80"/>
      <c r="Z574" s="80"/>
      <c r="AA574" s="80"/>
      <c r="AB574" s="95"/>
      <c r="AD574" s="842"/>
      <c r="AE574" s="464" t="s">
        <v>0</v>
      </c>
      <c r="AF574" s="883" t="s">
        <v>8</v>
      </c>
      <c r="AG574" s="832"/>
      <c r="AH574" s="95"/>
      <c r="AI574" s="159"/>
      <c r="AJ574" s="80"/>
      <c r="AK574" s="80"/>
      <c r="AL574" s="80"/>
      <c r="AM574" s="80"/>
      <c r="AN574" s="95"/>
      <c r="AP574" s="842"/>
      <c r="AQ574" s="464" t="s">
        <v>0</v>
      </c>
      <c r="AR574" s="883" t="s">
        <v>8</v>
      </c>
      <c r="AS574" s="832"/>
      <c r="AT574" s="465"/>
      <c r="AU574" s="159"/>
      <c r="AV574" s="80"/>
      <c r="AW574" s="80"/>
      <c r="AX574" s="80"/>
      <c r="AY574" s="80"/>
      <c r="AZ574" s="95"/>
      <c r="BB574" s="842"/>
      <c r="BC574" s="464" t="s">
        <v>0</v>
      </c>
      <c r="BD574" s="883" t="s">
        <v>8</v>
      </c>
      <c r="BE574" s="832"/>
      <c r="BF574" s="465"/>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837" t="s">
        <v>57</v>
      </c>
      <c r="G575" s="460" t="s">
        <v>5</v>
      </c>
      <c r="H575" s="833" t="s">
        <v>40</v>
      </c>
      <c r="I575" s="834"/>
      <c r="J575" s="461"/>
      <c r="K575" s="86"/>
      <c r="L575" s="78"/>
      <c r="M575" s="78"/>
      <c r="N575" s="78"/>
      <c r="O575" s="78"/>
      <c r="P575" s="93"/>
      <c r="R575" s="837" t="s">
        <v>57</v>
      </c>
      <c r="S575" s="460" t="s">
        <v>5</v>
      </c>
      <c r="T575" s="835" t="s">
        <v>40</v>
      </c>
      <c r="U575" s="836"/>
      <c r="V575" s="86"/>
      <c r="W575" s="78"/>
      <c r="X575" s="78"/>
      <c r="Y575" s="78"/>
      <c r="Z575" s="78"/>
      <c r="AA575" s="78"/>
      <c r="AB575" s="93"/>
      <c r="AD575" s="837" t="s">
        <v>57</v>
      </c>
      <c r="AE575" s="460" t="s">
        <v>5</v>
      </c>
      <c r="AF575" s="835" t="s">
        <v>40</v>
      </c>
      <c r="AG575" s="836"/>
      <c r="AH575" s="93"/>
      <c r="AI575" s="86"/>
      <c r="AJ575" s="78"/>
      <c r="AK575" s="78"/>
      <c r="AL575" s="78"/>
      <c r="AM575" s="78"/>
      <c r="AN575" s="93"/>
      <c r="AP575" s="837" t="s">
        <v>57</v>
      </c>
      <c r="AQ575" s="460" t="s">
        <v>5</v>
      </c>
      <c r="AR575" s="835" t="s">
        <v>40</v>
      </c>
      <c r="AS575" s="836"/>
      <c r="AT575" s="461"/>
      <c r="AU575" s="86"/>
      <c r="AV575" s="78"/>
      <c r="AW575" s="78"/>
      <c r="AX575" s="78"/>
      <c r="AY575" s="78"/>
      <c r="AZ575" s="93"/>
      <c r="BB575" s="837" t="s">
        <v>57</v>
      </c>
      <c r="BC575" s="460" t="s">
        <v>5</v>
      </c>
      <c r="BD575" s="835" t="s">
        <v>40</v>
      </c>
      <c r="BE575" s="836"/>
      <c r="BF575" s="461"/>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838"/>
      <c r="G576" s="460" t="s">
        <v>5</v>
      </c>
      <c r="H576" s="835" t="s">
        <v>55</v>
      </c>
      <c r="I576" s="836"/>
      <c r="J576" s="461"/>
      <c r="K576" s="86"/>
      <c r="L576" s="78"/>
      <c r="M576" s="78"/>
      <c r="N576" s="78"/>
      <c r="O576" s="78"/>
      <c r="P576" s="93"/>
      <c r="R576" s="838"/>
      <c r="S576" s="460" t="s">
        <v>5</v>
      </c>
      <c r="T576" s="835" t="s">
        <v>55</v>
      </c>
      <c r="U576" s="836"/>
      <c r="V576" s="86"/>
      <c r="W576" s="78"/>
      <c r="X576" s="78"/>
      <c r="Y576" s="78"/>
      <c r="Z576" s="78"/>
      <c r="AA576" s="78"/>
      <c r="AB576" s="93"/>
      <c r="AD576" s="838"/>
      <c r="AE576" s="460" t="s">
        <v>5</v>
      </c>
      <c r="AF576" s="835" t="s">
        <v>55</v>
      </c>
      <c r="AG576" s="836"/>
      <c r="AH576" s="93"/>
      <c r="AI576" s="86"/>
      <c r="AJ576" s="78"/>
      <c r="AK576" s="78"/>
      <c r="AL576" s="78"/>
      <c r="AM576" s="78"/>
      <c r="AN576" s="93"/>
      <c r="AP576" s="838"/>
      <c r="AQ576" s="460" t="s">
        <v>5</v>
      </c>
      <c r="AR576" s="835" t="s">
        <v>55</v>
      </c>
      <c r="AS576" s="836"/>
      <c r="AT576" s="461"/>
      <c r="AU576" s="86"/>
      <c r="AV576" s="78"/>
      <c r="AW576" s="78"/>
      <c r="AX576" s="78"/>
      <c r="AY576" s="78"/>
      <c r="AZ576" s="93"/>
      <c r="BB576" s="838"/>
      <c r="BC576" s="460" t="s">
        <v>5</v>
      </c>
      <c r="BD576" s="835" t="s">
        <v>55</v>
      </c>
      <c r="BE576" s="836"/>
      <c r="BF576" s="461"/>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838"/>
      <c r="G577" s="460" t="s">
        <v>5</v>
      </c>
      <c r="H577" s="835" t="s">
        <v>54</v>
      </c>
      <c r="I577" s="836"/>
      <c r="J577" s="461"/>
      <c r="K577" s="86"/>
      <c r="L577" s="78"/>
      <c r="M577" s="78"/>
      <c r="N577" s="78"/>
      <c r="O577" s="78"/>
      <c r="P577" s="93"/>
      <c r="R577" s="838"/>
      <c r="S577" s="460" t="s">
        <v>5</v>
      </c>
      <c r="T577" s="835" t="s">
        <v>54</v>
      </c>
      <c r="U577" s="836"/>
      <c r="V577" s="86"/>
      <c r="W577" s="78"/>
      <c r="X577" s="78"/>
      <c r="Y577" s="78"/>
      <c r="Z577" s="78"/>
      <c r="AA577" s="78"/>
      <c r="AB577" s="93"/>
      <c r="AD577" s="838"/>
      <c r="AE577" s="460" t="s">
        <v>5</v>
      </c>
      <c r="AF577" s="835" t="s">
        <v>54</v>
      </c>
      <c r="AG577" s="836"/>
      <c r="AH577" s="93"/>
      <c r="AI577" s="86"/>
      <c r="AJ577" s="78"/>
      <c r="AK577" s="78"/>
      <c r="AL577" s="78"/>
      <c r="AM577" s="78"/>
      <c r="AN577" s="93"/>
      <c r="AP577" s="838"/>
      <c r="AQ577" s="460" t="s">
        <v>5</v>
      </c>
      <c r="AR577" s="835" t="s">
        <v>54</v>
      </c>
      <c r="AS577" s="836"/>
      <c r="AT577" s="461"/>
      <c r="AU577" s="86"/>
      <c r="AV577" s="78"/>
      <c r="AW577" s="78"/>
      <c r="AX577" s="78"/>
      <c r="AY577" s="78"/>
      <c r="AZ577" s="93"/>
      <c r="BB577" s="838"/>
      <c r="BC577" s="460" t="s">
        <v>5</v>
      </c>
      <c r="BD577" s="835" t="s">
        <v>54</v>
      </c>
      <c r="BE577" s="836"/>
      <c r="BF577" s="461"/>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838"/>
      <c r="G578" s="460" t="s">
        <v>5</v>
      </c>
      <c r="H578" s="835" t="s">
        <v>53</v>
      </c>
      <c r="I578" s="836"/>
      <c r="J578" s="461"/>
      <c r="K578" s="86"/>
      <c r="L578" s="78"/>
      <c r="M578" s="78"/>
      <c r="N578" s="78"/>
      <c r="O578" s="78"/>
      <c r="P578" s="93"/>
      <c r="R578" s="838"/>
      <c r="S578" s="460" t="s">
        <v>5</v>
      </c>
      <c r="T578" s="835" t="s">
        <v>53</v>
      </c>
      <c r="U578" s="836"/>
      <c r="V578" s="86"/>
      <c r="W578" s="78"/>
      <c r="X578" s="78"/>
      <c r="Y578" s="78"/>
      <c r="Z578" s="78"/>
      <c r="AA578" s="78"/>
      <c r="AB578" s="93"/>
      <c r="AD578" s="838"/>
      <c r="AE578" s="460" t="s">
        <v>5</v>
      </c>
      <c r="AF578" s="835" t="s">
        <v>53</v>
      </c>
      <c r="AG578" s="836"/>
      <c r="AH578" s="93"/>
      <c r="AI578" s="86"/>
      <c r="AJ578" s="78"/>
      <c r="AK578" s="78"/>
      <c r="AL578" s="78"/>
      <c r="AM578" s="78"/>
      <c r="AN578" s="93"/>
      <c r="AP578" s="838"/>
      <c r="AQ578" s="460" t="s">
        <v>5</v>
      </c>
      <c r="AR578" s="835" t="s">
        <v>53</v>
      </c>
      <c r="AS578" s="836"/>
      <c r="AT578" s="461"/>
      <c r="AU578" s="86"/>
      <c r="AV578" s="78"/>
      <c r="AW578" s="78"/>
      <c r="AX578" s="78"/>
      <c r="AY578" s="78"/>
      <c r="AZ578" s="93"/>
      <c r="BB578" s="838"/>
      <c r="BC578" s="460" t="s">
        <v>5</v>
      </c>
      <c r="BD578" s="835" t="s">
        <v>53</v>
      </c>
      <c r="BE578" s="836"/>
      <c r="BF578" s="461"/>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838"/>
      <c r="G579" s="460" t="s">
        <v>5</v>
      </c>
      <c r="H579" s="835" t="s">
        <v>52</v>
      </c>
      <c r="I579" s="836"/>
      <c r="J579" s="461"/>
      <c r="K579" s="86"/>
      <c r="L579" s="78"/>
      <c r="M579" s="78"/>
      <c r="N579" s="78"/>
      <c r="O579" s="78"/>
      <c r="P579" s="93"/>
      <c r="R579" s="838"/>
      <c r="S579" s="460" t="s">
        <v>5</v>
      </c>
      <c r="T579" s="835" t="s">
        <v>52</v>
      </c>
      <c r="U579" s="836"/>
      <c r="V579" s="86"/>
      <c r="W579" s="78"/>
      <c r="X579" s="78"/>
      <c r="Y579" s="78"/>
      <c r="Z579" s="78"/>
      <c r="AA579" s="78"/>
      <c r="AB579" s="93"/>
      <c r="AD579" s="838"/>
      <c r="AE579" s="460" t="s">
        <v>5</v>
      </c>
      <c r="AF579" s="835" t="s">
        <v>52</v>
      </c>
      <c r="AG579" s="836"/>
      <c r="AH579" s="93"/>
      <c r="AI579" s="86"/>
      <c r="AJ579" s="78"/>
      <c r="AK579" s="78"/>
      <c r="AL579" s="78"/>
      <c r="AM579" s="78"/>
      <c r="AN579" s="93"/>
      <c r="AP579" s="838"/>
      <c r="AQ579" s="460" t="s">
        <v>5</v>
      </c>
      <c r="AR579" s="835" t="s">
        <v>52</v>
      </c>
      <c r="AS579" s="836"/>
      <c r="AT579" s="461"/>
      <c r="AU579" s="86"/>
      <c r="AV579" s="78"/>
      <c r="AW579" s="78"/>
      <c r="AX579" s="78"/>
      <c r="AY579" s="78"/>
      <c r="AZ579" s="93"/>
      <c r="BB579" s="838"/>
      <c r="BC579" s="460" t="s">
        <v>5</v>
      </c>
      <c r="BD579" s="835" t="s">
        <v>52</v>
      </c>
      <c r="BE579" s="836"/>
      <c r="BF579" s="461"/>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838"/>
      <c r="G580" s="460" t="s">
        <v>5</v>
      </c>
      <c r="H580" s="835" t="s">
        <v>51</v>
      </c>
      <c r="I580" s="836"/>
      <c r="J580" s="461"/>
      <c r="K580" s="86"/>
      <c r="L580" s="78"/>
      <c r="M580" s="78"/>
      <c r="N580" s="78"/>
      <c r="O580" s="78"/>
      <c r="P580" s="93"/>
      <c r="R580" s="838"/>
      <c r="S580" s="460" t="s">
        <v>5</v>
      </c>
      <c r="T580" s="835" t="s">
        <v>51</v>
      </c>
      <c r="U580" s="836"/>
      <c r="V580" s="86"/>
      <c r="W580" s="78"/>
      <c r="X580" s="78"/>
      <c r="Y580" s="78"/>
      <c r="Z580" s="78"/>
      <c r="AA580" s="78"/>
      <c r="AB580" s="93"/>
      <c r="AD580" s="838"/>
      <c r="AE580" s="460" t="s">
        <v>5</v>
      </c>
      <c r="AF580" s="835" t="s">
        <v>51</v>
      </c>
      <c r="AG580" s="836"/>
      <c r="AH580" s="93"/>
      <c r="AI580" s="86"/>
      <c r="AJ580" s="78"/>
      <c r="AK580" s="78"/>
      <c r="AL580" s="78"/>
      <c r="AM580" s="78"/>
      <c r="AN580" s="93"/>
      <c r="AP580" s="838"/>
      <c r="AQ580" s="460" t="s">
        <v>5</v>
      </c>
      <c r="AR580" s="835" t="s">
        <v>51</v>
      </c>
      <c r="AS580" s="836"/>
      <c r="AT580" s="461"/>
      <c r="AU580" s="86"/>
      <c r="AV580" s="78"/>
      <c r="AW580" s="78"/>
      <c r="AX580" s="78"/>
      <c r="AY580" s="78"/>
      <c r="AZ580" s="93"/>
      <c r="BB580" s="838"/>
      <c r="BC580" s="460" t="s">
        <v>5</v>
      </c>
      <c r="BD580" s="835" t="s">
        <v>51</v>
      </c>
      <c r="BE580" s="836"/>
      <c r="BF580" s="461"/>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838"/>
      <c r="G581" s="464" t="s">
        <v>5</v>
      </c>
      <c r="H581" s="831" t="s">
        <v>8</v>
      </c>
      <c r="I581" s="832"/>
      <c r="J581" s="461"/>
      <c r="K581" s="86"/>
      <c r="L581" s="78"/>
      <c r="M581" s="78"/>
      <c r="N581" s="78"/>
      <c r="O581" s="78"/>
      <c r="P581" s="93"/>
      <c r="R581" s="838"/>
      <c r="S581" s="464" t="s">
        <v>5</v>
      </c>
      <c r="T581" s="831" t="s">
        <v>8</v>
      </c>
      <c r="U581" s="832"/>
      <c r="V581" s="86"/>
      <c r="W581" s="78"/>
      <c r="X581" s="78"/>
      <c r="Y581" s="78"/>
      <c r="Z581" s="78"/>
      <c r="AA581" s="78"/>
      <c r="AB581" s="93"/>
      <c r="AD581" s="838"/>
      <c r="AE581" s="464" t="s">
        <v>5</v>
      </c>
      <c r="AF581" s="883" t="s">
        <v>8</v>
      </c>
      <c r="AG581" s="832"/>
      <c r="AH581" s="93"/>
      <c r="AI581" s="86"/>
      <c r="AJ581" s="78"/>
      <c r="AK581" s="78"/>
      <c r="AL581" s="78"/>
      <c r="AM581" s="78"/>
      <c r="AN581" s="93"/>
      <c r="AP581" s="838"/>
      <c r="AQ581" s="464" t="s">
        <v>5</v>
      </c>
      <c r="AR581" s="883" t="s">
        <v>8</v>
      </c>
      <c r="AS581" s="832"/>
      <c r="AT581" s="461"/>
      <c r="AU581" s="86"/>
      <c r="AV581" s="78"/>
      <c r="AW581" s="78"/>
      <c r="AX581" s="78"/>
      <c r="AY581" s="78"/>
      <c r="AZ581" s="93"/>
      <c r="BB581" s="838"/>
      <c r="BC581" s="464" t="s">
        <v>5</v>
      </c>
      <c r="BD581" s="883" t="s">
        <v>8</v>
      </c>
      <c r="BE581" s="832"/>
      <c r="BF581" s="461"/>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838"/>
      <c r="G582" s="460" t="s">
        <v>4</v>
      </c>
      <c r="H582" s="833" t="s">
        <v>40</v>
      </c>
      <c r="I582" s="834"/>
      <c r="J582" s="461"/>
      <c r="K582" s="86"/>
      <c r="L582" s="78"/>
      <c r="M582" s="78"/>
      <c r="N582" s="78"/>
      <c r="O582" s="78"/>
      <c r="P582" s="93"/>
      <c r="R582" s="838"/>
      <c r="S582" s="460" t="s">
        <v>4</v>
      </c>
      <c r="T582" s="835" t="s">
        <v>40</v>
      </c>
      <c r="U582" s="836"/>
      <c r="V582" s="86"/>
      <c r="W582" s="78"/>
      <c r="X582" s="78"/>
      <c r="Y582" s="78"/>
      <c r="Z582" s="78"/>
      <c r="AA582" s="78"/>
      <c r="AB582" s="93"/>
      <c r="AD582" s="838"/>
      <c r="AE582" s="460" t="s">
        <v>4</v>
      </c>
      <c r="AF582" s="835" t="s">
        <v>40</v>
      </c>
      <c r="AG582" s="836"/>
      <c r="AH582" s="93"/>
      <c r="AI582" s="86"/>
      <c r="AJ582" s="78"/>
      <c r="AK582" s="78"/>
      <c r="AL582" s="78"/>
      <c r="AM582" s="78"/>
      <c r="AN582" s="93"/>
      <c r="AP582" s="838"/>
      <c r="AQ582" s="460" t="s">
        <v>4</v>
      </c>
      <c r="AR582" s="835" t="s">
        <v>40</v>
      </c>
      <c r="AS582" s="836"/>
      <c r="AT582" s="461"/>
      <c r="AU582" s="86"/>
      <c r="AV582" s="78"/>
      <c r="AW582" s="78"/>
      <c r="AX582" s="78"/>
      <c r="AY582" s="78"/>
      <c r="AZ582" s="93"/>
      <c r="BB582" s="838"/>
      <c r="BC582" s="460" t="s">
        <v>4</v>
      </c>
      <c r="BD582" s="835" t="s">
        <v>40</v>
      </c>
      <c r="BE582" s="836"/>
      <c r="BF582" s="461"/>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838"/>
      <c r="G583" s="460" t="s">
        <v>4</v>
      </c>
      <c r="H583" s="835" t="s">
        <v>55</v>
      </c>
      <c r="I583" s="836"/>
      <c r="J583" s="461"/>
      <c r="K583" s="86"/>
      <c r="L583" s="78"/>
      <c r="M583" s="78"/>
      <c r="N583" s="78"/>
      <c r="O583" s="78"/>
      <c r="P583" s="93"/>
      <c r="R583" s="838"/>
      <c r="S583" s="460" t="s">
        <v>4</v>
      </c>
      <c r="T583" s="835" t="s">
        <v>55</v>
      </c>
      <c r="U583" s="836"/>
      <c r="V583" s="86"/>
      <c r="W583" s="78"/>
      <c r="X583" s="78"/>
      <c r="Y583" s="78"/>
      <c r="Z583" s="78"/>
      <c r="AA583" s="78"/>
      <c r="AB583" s="93"/>
      <c r="AD583" s="838"/>
      <c r="AE583" s="460" t="s">
        <v>4</v>
      </c>
      <c r="AF583" s="835" t="s">
        <v>55</v>
      </c>
      <c r="AG583" s="836"/>
      <c r="AH583" s="93"/>
      <c r="AI583" s="86"/>
      <c r="AJ583" s="78"/>
      <c r="AK583" s="78"/>
      <c r="AL583" s="78"/>
      <c r="AM583" s="78"/>
      <c r="AN583" s="93"/>
      <c r="AP583" s="838"/>
      <c r="AQ583" s="460" t="s">
        <v>4</v>
      </c>
      <c r="AR583" s="835" t="s">
        <v>55</v>
      </c>
      <c r="AS583" s="836"/>
      <c r="AT583" s="461"/>
      <c r="AU583" s="86"/>
      <c r="AV583" s="78"/>
      <c r="AW583" s="78"/>
      <c r="AX583" s="78"/>
      <c r="AY583" s="78"/>
      <c r="AZ583" s="93"/>
      <c r="BB583" s="838"/>
      <c r="BC583" s="460" t="s">
        <v>4</v>
      </c>
      <c r="BD583" s="835" t="s">
        <v>55</v>
      </c>
      <c r="BE583" s="836"/>
      <c r="BF583" s="461"/>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838"/>
      <c r="G584" s="460" t="s">
        <v>4</v>
      </c>
      <c r="H584" s="835" t="s">
        <v>54</v>
      </c>
      <c r="I584" s="836"/>
      <c r="J584" s="461"/>
      <c r="K584" s="86"/>
      <c r="L584" s="78"/>
      <c r="M584" s="78"/>
      <c r="N584" s="78"/>
      <c r="O584" s="78"/>
      <c r="P584" s="93"/>
      <c r="R584" s="838"/>
      <c r="S584" s="460" t="s">
        <v>4</v>
      </c>
      <c r="T584" s="835" t="s">
        <v>54</v>
      </c>
      <c r="U584" s="836"/>
      <c r="V584" s="86"/>
      <c r="W584" s="78"/>
      <c r="X584" s="78"/>
      <c r="Y584" s="78"/>
      <c r="Z584" s="78"/>
      <c r="AA584" s="78"/>
      <c r="AB584" s="93"/>
      <c r="AD584" s="838"/>
      <c r="AE584" s="460" t="s">
        <v>4</v>
      </c>
      <c r="AF584" s="835" t="s">
        <v>54</v>
      </c>
      <c r="AG584" s="836"/>
      <c r="AH584" s="93"/>
      <c r="AI584" s="86"/>
      <c r="AJ584" s="78"/>
      <c r="AK584" s="78"/>
      <c r="AL584" s="78"/>
      <c r="AM584" s="78"/>
      <c r="AN584" s="93"/>
      <c r="AP584" s="838"/>
      <c r="AQ584" s="460" t="s">
        <v>4</v>
      </c>
      <c r="AR584" s="835" t="s">
        <v>54</v>
      </c>
      <c r="AS584" s="836"/>
      <c r="AT584" s="461"/>
      <c r="AU584" s="86"/>
      <c r="AV584" s="78"/>
      <c r="AW584" s="78"/>
      <c r="AX584" s="78"/>
      <c r="AY584" s="78"/>
      <c r="AZ584" s="93"/>
      <c r="BB584" s="838"/>
      <c r="BC584" s="460" t="s">
        <v>4</v>
      </c>
      <c r="BD584" s="835" t="s">
        <v>54</v>
      </c>
      <c r="BE584" s="836"/>
      <c r="BF584" s="461"/>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838"/>
      <c r="G585" s="460" t="s">
        <v>4</v>
      </c>
      <c r="H585" s="835" t="s">
        <v>53</v>
      </c>
      <c r="I585" s="836"/>
      <c r="J585" s="461"/>
      <c r="K585" s="86"/>
      <c r="L585" s="78"/>
      <c r="M585" s="78"/>
      <c r="N585" s="78"/>
      <c r="O585" s="78"/>
      <c r="P585" s="93"/>
      <c r="R585" s="838"/>
      <c r="S585" s="460" t="s">
        <v>4</v>
      </c>
      <c r="T585" s="835" t="s">
        <v>53</v>
      </c>
      <c r="U585" s="836"/>
      <c r="V585" s="86"/>
      <c r="W585" s="78"/>
      <c r="X585" s="78"/>
      <c r="Y585" s="78"/>
      <c r="Z585" s="78"/>
      <c r="AA585" s="78"/>
      <c r="AB585" s="93"/>
      <c r="AD585" s="838"/>
      <c r="AE585" s="460" t="s">
        <v>4</v>
      </c>
      <c r="AF585" s="835" t="s">
        <v>53</v>
      </c>
      <c r="AG585" s="836"/>
      <c r="AH585" s="93"/>
      <c r="AI585" s="86"/>
      <c r="AJ585" s="78"/>
      <c r="AK585" s="78"/>
      <c r="AL585" s="78"/>
      <c r="AM585" s="78"/>
      <c r="AN585" s="93"/>
      <c r="AP585" s="838"/>
      <c r="AQ585" s="460" t="s">
        <v>4</v>
      </c>
      <c r="AR585" s="835" t="s">
        <v>53</v>
      </c>
      <c r="AS585" s="836"/>
      <c r="AT585" s="461"/>
      <c r="AU585" s="86"/>
      <c r="AV585" s="78"/>
      <c r="AW585" s="78"/>
      <c r="AX585" s="78"/>
      <c r="AY585" s="78"/>
      <c r="AZ585" s="93"/>
      <c r="BB585" s="838"/>
      <c r="BC585" s="460" t="s">
        <v>4</v>
      </c>
      <c r="BD585" s="835" t="s">
        <v>53</v>
      </c>
      <c r="BE585" s="836"/>
      <c r="BF585" s="461"/>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838"/>
      <c r="G586" s="460" t="s">
        <v>4</v>
      </c>
      <c r="H586" s="835" t="s">
        <v>52</v>
      </c>
      <c r="I586" s="836"/>
      <c r="J586" s="461"/>
      <c r="K586" s="86"/>
      <c r="L586" s="78"/>
      <c r="M586" s="78"/>
      <c r="N586" s="78"/>
      <c r="O586" s="78"/>
      <c r="P586" s="93"/>
      <c r="R586" s="838"/>
      <c r="S586" s="460" t="s">
        <v>4</v>
      </c>
      <c r="T586" s="835" t="s">
        <v>52</v>
      </c>
      <c r="U586" s="836"/>
      <c r="V586" s="86"/>
      <c r="W586" s="78"/>
      <c r="X586" s="78"/>
      <c r="Y586" s="78"/>
      <c r="Z586" s="78"/>
      <c r="AA586" s="78"/>
      <c r="AB586" s="93"/>
      <c r="AD586" s="838"/>
      <c r="AE586" s="460" t="s">
        <v>4</v>
      </c>
      <c r="AF586" s="835" t="s">
        <v>52</v>
      </c>
      <c r="AG586" s="836"/>
      <c r="AH586" s="93"/>
      <c r="AI586" s="86"/>
      <c r="AJ586" s="78"/>
      <c r="AK586" s="78"/>
      <c r="AL586" s="78"/>
      <c r="AM586" s="78"/>
      <c r="AN586" s="93"/>
      <c r="AP586" s="838"/>
      <c r="AQ586" s="460" t="s">
        <v>4</v>
      </c>
      <c r="AR586" s="835" t="s">
        <v>52</v>
      </c>
      <c r="AS586" s="836"/>
      <c r="AT586" s="461"/>
      <c r="AU586" s="86"/>
      <c r="AV586" s="78"/>
      <c r="AW586" s="78"/>
      <c r="AX586" s="78"/>
      <c r="AY586" s="78"/>
      <c r="AZ586" s="93"/>
      <c r="BB586" s="838"/>
      <c r="BC586" s="460" t="s">
        <v>4</v>
      </c>
      <c r="BD586" s="835" t="s">
        <v>52</v>
      </c>
      <c r="BE586" s="836"/>
      <c r="BF586" s="461"/>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838"/>
      <c r="G587" s="460" t="s">
        <v>4</v>
      </c>
      <c r="H587" s="835" t="s">
        <v>51</v>
      </c>
      <c r="I587" s="836"/>
      <c r="J587" s="461"/>
      <c r="K587" s="86"/>
      <c r="L587" s="78"/>
      <c r="M587" s="78"/>
      <c r="N587" s="78"/>
      <c r="O587" s="78"/>
      <c r="P587" s="93"/>
      <c r="R587" s="838"/>
      <c r="S587" s="460" t="s">
        <v>4</v>
      </c>
      <c r="T587" s="835" t="s">
        <v>51</v>
      </c>
      <c r="U587" s="836"/>
      <c r="V587" s="86"/>
      <c r="W587" s="78"/>
      <c r="X587" s="78"/>
      <c r="Y587" s="78"/>
      <c r="Z587" s="78"/>
      <c r="AA587" s="78"/>
      <c r="AB587" s="93"/>
      <c r="AD587" s="838"/>
      <c r="AE587" s="460" t="s">
        <v>4</v>
      </c>
      <c r="AF587" s="835" t="s">
        <v>51</v>
      </c>
      <c r="AG587" s="836"/>
      <c r="AH587" s="93"/>
      <c r="AI587" s="86"/>
      <c r="AJ587" s="78"/>
      <c r="AK587" s="78"/>
      <c r="AL587" s="78"/>
      <c r="AM587" s="78"/>
      <c r="AN587" s="93"/>
      <c r="AP587" s="838"/>
      <c r="AQ587" s="460" t="s">
        <v>4</v>
      </c>
      <c r="AR587" s="835" t="s">
        <v>51</v>
      </c>
      <c r="AS587" s="836"/>
      <c r="AT587" s="461"/>
      <c r="AU587" s="86"/>
      <c r="AV587" s="78"/>
      <c r="AW587" s="78"/>
      <c r="AX587" s="78"/>
      <c r="AY587" s="78"/>
      <c r="AZ587" s="93"/>
      <c r="BB587" s="838"/>
      <c r="BC587" s="460" t="s">
        <v>4</v>
      </c>
      <c r="BD587" s="835" t="s">
        <v>51</v>
      </c>
      <c r="BE587" s="836"/>
      <c r="BF587" s="461"/>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838"/>
      <c r="G588" s="464" t="s">
        <v>4</v>
      </c>
      <c r="H588" s="831" t="s">
        <v>8</v>
      </c>
      <c r="I588" s="832"/>
      <c r="J588" s="461"/>
      <c r="K588" s="86"/>
      <c r="L588" s="78"/>
      <c r="M588" s="78"/>
      <c r="N588" s="78"/>
      <c r="O588" s="78"/>
      <c r="P588" s="93"/>
      <c r="R588" s="838"/>
      <c r="S588" s="464" t="s">
        <v>4</v>
      </c>
      <c r="T588" s="831" t="s">
        <v>8</v>
      </c>
      <c r="U588" s="832"/>
      <c r="V588" s="86"/>
      <c r="W588" s="78"/>
      <c r="X588" s="78"/>
      <c r="Y588" s="78"/>
      <c r="Z588" s="78"/>
      <c r="AA588" s="78"/>
      <c r="AB588" s="93"/>
      <c r="AD588" s="838"/>
      <c r="AE588" s="464" t="s">
        <v>4</v>
      </c>
      <c r="AF588" s="883" t="s">
        <v>8</v>
      </c>
      <c r="AG588" s="832"/>
      <c r="AH588" s="93"/>
      <c r="AI588" s="86"/>
      <c r="AJ588" s="78"/>
      <c r="AK588" s="78"/>
      <c r="AL588" s="78"/>
      <c r="AM588" s="78"/>
      <c r="AN588" s="93"/>
      <c r="AP588" s="838"/>
      <c r="AQ588" s="464" t="s">
        <v>4</v>
      </c>
      <c r="AR588" s="883" t="s">
        <v>8</v>
      </c>
      <c r="AS588" s="832"/>
      <c r="AT588" s="461"/>
      <c r="AU588" s="86"/>
      <c r="AV588" s="78"/>
      <c r="AW588" s="78"/>
      <c r="AX588" s="78"/>
      <c r="AY588" s="78"/>
      <c r="AZ588" s="93"/>
      <c r="BB588" s="838"/>
      <c r="BC588" s="464" t="s">
        <v>4</v>
      </c>
      <c r="BD588" s="883" t="s">
        <v>8</v>
      </c>
      <c r="BE588" s="832"/>
      <c r="BF588" s="461"/>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838"/>
      <c r="G589" s="460" t="s">
        <v>3</v>
      </c>
      <c r="H589" s="833" t="s">
        <v>40</v>
      </c>
      <c r="I589" s="834"/>
      <c r="J589" s="461"/>
      <c r="K589" s="86"/>
      <c r="L589" s="78"/>
      <c r="M589" s="78"/>
      <c r="N589" s="78"/>
      <c r="O589" s="78"/>
      <c r="P589" s="93"/>
      <c r="R589" s="838"/>
      <c r="S589" s="460" t="s">
        <v>3</v>
      </c>
      <c r="T589" s="835" t="s">
        <v>40</v>
      </c>
      <c r="U589" s="836"/>
      <c r="V589" s="86"/>
      <c r="W589" s="78"/>
      <c r="X589" s="78"/>
      <c r="Y589" s="78"/>
      <c r="Z589" s="78"/>
      <c r="AA589" s="78"/>
      <c r="AB589" s="93"/>
      <c r="AD589" s="838"/>
      <c r="AE589" s="460" t="s">
        <v>3</v>
      </c>
      <c r="AF589" s="835" t="s">
        <v>40</v>
      </c>
      <c r="AG589" s="836"/>
      <c r="AH589" s="93"/>
      <c r="AI589" s="86"/>
      <c r="AJ589" s="78"/>
      <c r="AK589" s="78"/>
      <c r="AL589" s="78"/>
      <c r="AM589" s="78"/>
      <c r="AN589" s="93"/>
      <c r="AP589" s="838"/>
      <c r="AQ589" s="460" t="s">
        <v>3</v>
      </c>
      <c r="AR589" s="835" t="s">
        <v>40</v>
      </c>
      <c r="AS589" s="836"/>
      <c r="AT589" s="461"/>
      <c r="AU589" s="86"/>
      <c r="AV589" s="78"/>
      <c r="AW589" s="78"/>
      <c r="AX589" s="78"/>
      <c r="AY589" s="78"/>
      <c r="AZ589" s="93"/>
      <c r="BB589" s="838"/>
      <c r="BC589" s="460" t="s">
        <v>3</v>
      </c>
      <c r="BD589" s="835" t="s">
        <v>40</v>
      </c>
      <c r="BE589" s="836"/>
      <c r="BF589" s="461"/>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838"/>
      <c r="G590" s="460" t="s">
        <v>3</v>
      </c>
      <c r="H590" s="835" t="s">
        <v>55</v>
      </c>
      <c r="I590" s="836"/>
      <c r="J590" s="461"/>
      <c r="K590" s="86"/>
      <c r="L590" s="78"/>
      <c r="M590" s="78"/>
      <c r="N590" s="78"/>
      <c r="O590" s="78"/>
      <c r="P590" s="93"/>
      <c r="R590" s="838"/>
      <c r="S590" s="460" t="s">
        <v>3</v>
      </c>
      <c r="T590" s="835" t="s">
        <v>55</v>
      </c>
      <c r="U590" s="836"/>
      <c r="V590" s="86"/>
      <c r="W590" s="78"/>
      <c r="X590" s="78"/>
      <c r="Y590" s="78"/>
      <c r="Z590" s="78"/>
      <c r="AA590" s="78"/>
      <c r="AB590" s="93"/>
      <c r="AD590" s="838"/>
      <c r="AE590" s="460" t="s">
        <v>3</v>
      </c>
      <c r="AF590" s="835" t="s">
        <v>55</v>
      </c>
      <c r="AG590" s="836"/>
      <c r="AH590" s="93"/>
      <c r="AI590" s="86"/>
      <c r="AJ590" s="78"/>
      <c r="AK590" s="78"/>
      <c r="AL590" s="78"/>
      <c r="AM590" s="78"/>
      <c r="AN590" s="93"/>
      <c r="AP590" s="838"/>
      <c r="AQ590" s="460" t="s">
        <v>3</v>
      </c>
      <c r="AR590" s="835" t="s">
        <v>55</v>
      </c>
      <c r="AS590" s="836"/>
      <c r="AT590" s="461"/>
      <c r="AU590" s="86"/>
      <c r="AV590" s="78"/>
      <c r="AW590" s="78"/>
      <c r="AX590" s="78"/>
      <c r="AY590" s="78"/>
      <c r="AZ590" s="93"/>
      <c r="BB590" s="838"/>
      <c r="BC590" s="460" t="s">
        <v>3</v>
      </c>
      <c r="BD590" s="835" t="s">
        <v>55</v>
      </c>
      <c r="BE590" s="836"/>
      <c r="BF590" s="461"/>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838"/>
      <c r="G591" s="460" t="s">
        <v>3</v>
      </c>
      <c r="H591" s="835" t="s">
        <v>54</v>
      </c>
      <c r="I591" s="836"/>
      <c r="J591" s="461"/>
      <c r="K591" s="86"/>
      <c r="L591" s="78"/>
      <c r="M591" s="78"/>
      <c r="N591" s="78"/>
      <c r="O591" s="78"/>
      <c r="P591" s="93"/>
      <c r="R591" s="838"/>
      <c r="S591" s="460" t="s">
        <v>3</v>
      </c>
      <c r="T591" s="835" t="s">
        <v>54</v>
      </c>
      <c r="U591" s="836"/>
      <c r="V591" s="86"/>
      <c r="W591" s="78"/>
      <c r="X591" s="78"/>
      <c r="Y591" s="78"/>
      <c r="Z591" s="78"/>
      <c r="AA591" s="78"/>
      <c r="AB591" s="93"/>
      <c r="AD591" s="838"/>
      <c r="AE591" s="460" t="s">
        <v>3</v>
      </c>
      <c r="AF591" s="835" t="s">
        <v>54</v>
      </c>
      <c r="AG591" s="836"/>
      <c r="AH591" s="93"/>
      <c r="AI591" s="86"/>
      <c r="AJ591" s="78"/>
      <c r="AK591" s="78"/>
      <c r="AL591" s="78"/>
      <c r="AM591" s="78"/>
      <c r="AN591" s="93"/>
      <c r="AP591" s="838"/>
      <c r="AQ591" s="460" t="s">
        <v>3</v>
      </c>
      <c r="AR591" s="835" t="s">
        <v>54</v>
      </c>
      <c r="AS591" s="836"/>
      <c r="AT591" s="461"/>
      <c r="AU591" s="86"/>
      <c r="AV591" s="78"/>
      <c r="AW591" s="78"/>
      <c r="AX591" s="78"/>
      <c r="AY591" s="78"/>
      <c r="AZ591" s="93"/>
      <c r="BB591" s="838"/>
      <c r="BC591" s="460" t="s">
        <v>3</v>
      </c>
      <c r="BD591" s="835" t="s">
        <v>54</v>
      </c>
      <c r="BE591" s="836"/>
      <c r="BF591" s="461"/>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838"/>
      <c r="G592" s="460" t="s">
        <v>3</v>
      </c>
      <c r="H592" s="835" t="s">
        <v>53</v>
      </c>
      <c r="I592" s="836"/>
      <c r="J592" s="461"/>
      <c r="K592" s="86"/>
      <c r="L592" s="78"/>
      <c r="M592" s="78"/>
      <c r="N592" s="78"/>
      <c r="O592" s="78"/>
      <c r="P592" s="93"/>
      <c r="R592" s="838"/>
      <c r="S592" s="460" t="s">
        <v>3</v>
      </c>
      <c r="T592" s="835" t="s">
        <v>53</v>
      </c>
      <c r="U592" s="836"/>
      <c r="V592" s="86"/>
      <c r="W592" s="78"/>
      <c r="X592" s="78"/>
      <c r="Y592" s="78"/>
      <c r="Z592" s="78"/>
      <c r="AA592" s="78"/>
      <c r="AB592" s="93"/>
      <c r="AD592" s="838"/>
      <c r="AE592" s="460" t="s">
        <v>3</v>
      </c>
      <c r="AF592" s="835" t="s">
        <v>53</v>
      </c>
      <c r="AG592" s="836"/>
      <c r="AH592" s="93"/>
      <c r="AI592" s="86"/>
      <c r="AJ592" s="78"/>
      <c r="AK592" s="78"/>
      <c r="AL592" s="78"/>
      <c r="AM592" s="78"/>
      <c r="AN592" s="93"/>
      <c r="AP592" s="838"/>
      <c r="AQ592" s="460" t="s">
        <v>3</v>
      </c>
      <c r="AR592" s="835" t="s">
        <v>53</v>
      </c>
      <c r="AS592" s="836"/>
      <c r="AT592" s="461"/>
      <c r="AU592" s="86"/>
      <c r="AV592" s="78"/>
      <c r="AW592" s="78"/>
      <c r="AX592" s="78"/>
      <c r="AY592" s="78"/>
      <c r="AZ592" s="93"/>
      <c r="BB592" s="838"/>
      <c r="BC592" s="460" t="s">
        <v>3</v>
      </c>
      <c r="BD592" s="835" t="s">
        <v>53</v>
      </c>
      <c r="BE592" s="836"/>
      <c r="BF592" s="461"/>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838"/>
      <c r="G593" s="460" t="s">
        <v>3</v>
      </c>
      <c r="H593" s="835" t="s">
        <v>52</v>
      </c>
      <c r="I593" s="836"/>
      <c r="J593" s="461"/>
      <c r="K593" s="86"/>
      <c r="L593" s="78"/>
      <c r="M593" s="78"/>
      <c r="N593" s="78"/>
      <c r="O593" s="78"/>
      <c r="P593" s="93"/>
      <c r="R593" s="838"/>
      <c r="S593" s="460" t="s">
        <v>3</v>
      </c>
      <c r="T593" s="835" t="s">
        <v>52</v>
      </c>
      <c r="U593" s="836"/>
      <c r="V593" s="86"/>
      <c r="W593" s="78"/>
      <c r="X593" s="78"/>
      <c r="Y593" s="78"/>
      <c r="Z593" s="78"/>
      <c r="AA593" s="78"/>
      <c r="AB593" s="93"/>
      <c r="AD593" s="838"/>
      <c r="AE593" s="460" t="s">
        <v>3</v>
      </c>
      <c r="AF593" s="835" t="s">
        <v>52</v>
      </c>
      <c r="AG593" s="836"/>
      <c r="AH593" s="93"/>
      <c r="AI593" s="86"/>
      <c r="AJ593" s="78"/>
      <c r="AK593" s="78"/>
      <c r="AL593" s="78"/>
      <c r="AM593" s="78"/>
      <c r="AN593" s="93"/>
      <c r="AP593" s="838"/>
      <c r="AQ593" s="460" t="s">
        <v>3</v>
      </c>
      <c r="AR593" s="835" t="s">
        <v>52</v>
      </c>
      <c r="AS593" s="836"/>
      <c r="AT593" s="461"/>
      <c r="AU593" s="86"/>
      <c r="AV593" s="78"/>
      <c r="AW593" s="78"/>
      <c r="AX593" s="78"/>
      <c r="AY593" s="78"/>
      <c r="AZ593" s="93"/>
      <c r="BB593" s="838"/>
      <c r="BC593" s="460" t="s">
        <v>3</v>
      </c>
      <c r="BD593" s="835" t="s">
        <v>52</v>
      </c>
      <c r="BE593" s="836"/>
      <c r="BF593" s="461"/>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838"/>
      <c r="G594" s="460" t="s">
        <v>3</v>
      </c>
      <c r="H594" s="835" t="s">
        <v>51</v>
      </c>
      <c r="I594" s="836"/>
      <c r="J594" s="461"/>
      <c r="K594" s="86"/>
      <c r="L594" s="78"/>
      <c r="M594" s="78"/>
      <c r="N594" s="78"/>
      <c r="O594" s="78"/>
      <c r="P594" s="93"/>
      <c r="R594" s="838"/>
      <c r="S594" s="460" t="s">
        <v>3</v>
      </c>
      <c r="T594" s="835" t="s">
        <v>51</v>
      </c>
      <c r="U594" s="836"/>
      <c r="V594" s="86"/>
      <c r="W594" s="78"/>
      <c r="X594" s="78"/>
      <c r="Y594" s="78"/>
      <c r="Z594" s="78"/>
      <c r="AA594" s="78"/>
      <c r="AB594" s="93"/>
      <c r="AD594" s="838"/>
      <c r="AE594" s="460" t="s">
        <v>3</v>
      </c>
      <c r="AF594" s="835" t="s">
        <v>51</v>
      </c>
      <c r="AG594" s="836"/>
      <c r="AH594" s="93"/>
      <c r="AI594" s="86"/>
      <c r="AJ594" s="78"/>
      <c r="AK594" s="78"/>
      <c r="AL594" s="78"/>
      <c r="AM594" s="78"/>
      <c r="AN594" s="93"/>
      <c r="AP594" s="838"/>
      <c r="AQ594" s="460" t="s">
        <v>3</v>
      </c>
      <c r="AR594" s="835" t="s">
        <v>51</v>
      </c>
      <c r="AS594" s="836"/>
      <c r="AT594" s="461"/>
      <c r="AU594" s="86"/>
      <c r="AV594" s="78"/>
      <c r="AW594" s="78"/>
      <c r="AX594" s="78"/>
      <c r="AY594" s="78"/>
      <c r="AZ594" s="93"/>
      <c r="BB594" s="838"/>
      <c r="BC594" s="460" t="s">
        <v>3</v>
      </c>
      <c r="BD594" s="835" t="s">
        <v>51</v>
      </c>
      <c r="BE594" s="836"/>
      <c r="BF594" s="461"/>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838"/>
      <c r="G595" s="464" t="s">
        <v>3</v>
      </c>
      <c r="H595" s="831" t="s">
        <v>8</v>
      </c>
      <c r="I595" s="832"/>
      <c r="J595" s="461"/>
      <c r="K595" s="86"/>
      <c r="L595" s="78"/>
      <c r="M595" s="78"/>
      <c r="N595" s="78"/>
      <c r="O595" s="78"/>
      <c r="P595" s="93"/>
      <c r="R595" s="838"/>
      <c r="S595" s="464" t="s">
        <v>3</v>
      </c>
      <c r="T595" s="831" t="s">
        <v>8</v>
      </c>
      <c r="U595" s="832"/>
      <c r="V595" s="86"/>
      <c r="W595" s="78"/>
      <c r="X595" s="78"/>
      <c r="Y595" s="78"/>
      <c r="Z595" s="78"/>
      <c r="AA595" s="78"/>
      <c r="AB595" s="93"/>
      <c r="AD595" s="838"/>
      <c r="AE595" s="464" t="s">
        <v>3</v>
      </c>
      <c r="AF595" s="883" t="s">
        <v>8</v>
      </c>
      <c r="AG595" s="832"/>
      <c r="AH595" s="93"/>
      <c r="AI595" s="86"/>
      <c r="AJ595" s="78"/>
      <c r="AK595" s="78"/>
      <c r="AL595" s="78"/>
      <c r="AM595" s="78"/>
      <c r="AN595" s="93"/>
      <c r="AP595" s="838"/>
      <c r="AQ595" s="464" t="s">
        <v>3</v>
      </c>
      <c r="AR595" s="883" t="s">
        <v>8</v>
      </c>
      <c r="AS595" s="832"/>
      <c r="AT595" s="461"/>
      <c r="AU595" s="86"/>
      <c r="AV595" s="78"/>
      <c r="AW595" s="78"/>
      <c r="AX595" s="78"/>
      <c r="AY595" s="78"/>
      <c r="AZ595" s="93"/>
      <c r="BB595" s="838"/>
      <c r="BC595" s="464" t="s">
        <v>3</v>
      </c>
      <c r="BD595" s="883" t="s">
        <v>8</v>
      </c>
      <c r="BE595" s="832"/>
      <c r="BF595" s="461"/>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838"/>
      <c r="G596" s="460" t="s">
        <v>2</v>
      </c>
      <c r="H596" s="833" t="s">
        <v>40</v>
      </c>
      <c r="I596" s="834"/>
      <c r="J596" s="461"/>
      <c r="K596" s="86"/>
      <c r="L596" s="78"/>
      <c r="M596" s="78"/>
      <c r="N596" s="78"/>
      <c r="O596" s="78"/>
      <c r="P596" s="93"/>
      <c r="R596" s="838"/>
      <c r="S596" s="460" t="s">
        <v>2</v>
      </c>
      <c r="T596" s="835" t="s">
        <v>40</v>
      </c>
      <c r="U596" s="836"/>
      <c r="V596" s="86"/>
      <c r="W596" s="78"/>
      <c r="X596" s="78"/>
      <c r="Y596" s="78"/>
      <c r="Z596" s="78"/>
      <c r="AA596" s="78"/>
      <c r="AB596" s="93"/>
      <c r="AD596" s="838"/>
      <c r="AE596" s="460" t="s">
        <v>2</v>
      </c>
      <c r="AF596" s="835" t="s">
        <v>40</v>
      </c>
      <c r="AG596" s="836"/>
      <c r="AH596" s="93"/>
      <c r="AI596" s="86"/>
      <c r="AJ596" s="78"/>
      <c r="AK596" s="78"/>
      <c r="AL596" s="78"/>
      <c r="AM596" s="78"/>
      <c r="AN596" s="93"/>
      <c r="AP596" s="838"/>
      <c r="AQ596" s="460" t="s">
        <v>2</v>
      </c>
      <c r="AR596" s="835" t="s">
        <v>40</v>
      </c>
      <c r="AS596" s="836"/>
      <c r="AT596" s="461"/>
      <c r="AU596" s="86"/>
      <c r="AV596" s="78"/>
      <c r="AW596" s="78"/>
      <c r="AX596" s="78"/>
      <c r="AY596" s="78"/>
      <c r="AZ596" s="93"/>
      <c r="BB596" s="838"/>
      <c r="BC596" s="460" t="s">
        <v>2</v>
      </c>
      <c r="BD596" s="835" t="s">
        <v>40</v>
      </c>
      <c r="BE596" s="836"/>
      <c r="BF596" s="461"/>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838"/>
      <c r="G597" s="460" t="s">
        <v>2</v>
      </c>
      <c r="H597" s="835" t="s">
        <v>55</v>
      </c>
      <c r="I597" s="836"/>
      <c r="J597" s="461"/>
      <c r="K597" s="86"/>
      <c r="L597" s="78"/>
      <c r="M597" s="78"/>
      <c r="N597" s="78"/>
      <c r="O597" s="78"/>
      <c r="P597" s="93"/>
      <c r="R597" s="838"/>
      <c r="S597" s="460" t="s">
        <v>2</v>
      </c>
      <c r="T597" s="835" t="s">
        <v>55</v>
      </c>
      <c r="U597" s="836"/>
      <c r="V597" s="86"/>
      <c r="W597" s="78"/>
      <c r="X597" s="78"/>
      <c r="Y597" s="78"/>
      <c r="Z597" s="78"/>
      <c r="AA597" s="78"/>
      <c r="AB597" s="93"/>
      <c r="AD597" s="838"/>
      <c r="AE597" s="460" t="s">
        <v>2</v>
      </c>
      <c r="AF597" s="835" t="s">
        <v>55</v>
      </c>
      <c r="AG597" s="836"/>
      <c r="AH597" s="93"/>
      <c r="AI597" s="86"/>
      <c r="AJ597" s="78"/>
      <c r="AK597" s="78"/>
      <c r="AL597" s="78"/>
      <c r="AM597" s="78"/>
      <c r="AN597" s="93"/>
      <c r="AP597" s="838"/>
      <c r="AQ597" s="460" t="s">
        <v>2</v>
      </c>
      <c r="AR597" s="835" t="s">
        <v>55</v>
      </c>
      <c r="AS597" s="836"/>
      <c r="AT597" s="461"/>
      <c r="AU597" s="86"/>
      <c r="AV597" s="78"/>
      <c r="AW597" s="78"/>
      <c r="AX597" s="78"/>
      <c r="AY597" s="78"/>
      <c r="AZ597" s="93"/>
      <c r="BB597" s="838"/>
      <c r="BC597" s="460" t="s">
        <v>2</v>
      </c>
      <c r="BD597" s="835" t="s">
        <v>55</v>
      </c>
      <c r="BE597" s="836"/>
      <c r="BF597" s="461"/>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838"/>
      <c r="G598" s="460" t="s">
        <v>2</v>
      </c>
      <c r="H598" s="835" t="s">
        <v>54</v>
      </c>
      <c r="I598" s="836"/>
      <c r="J598" s="461"/>
      <c r="K598" s="86"/>
      <c r="L598" s="78"/>
      <c r="M598" s="78"/>
      <c r="N598" s="78"/>
      <c r="O598" s="78"/>
      <c r="P598" s="93"/>
      <c r="R598" s="838"/>
      <c r="S598" s="460" t="s">
        <v>2</v>
      </c>
      <c r="T598" s="835" t="s">
        <v>54</v>
      </c>
      <c r="U598" s="836"/>
      <c r="V598" s="86"/>
      <c r="W598" s="78"/>
      <c r="X598" s="78"/>
      <c r="Y598" s="78"/>
      <c r="Z598" s="78"/>
      <c r="AA598" s="78"/>
      <c r="AB598" s="93"/>
      <c r="AD598" s="838"/>
      <c r="AE598" s="460" t="s">
        <v>2</v>
      </c>
      <c r="AF598" s="835" t="s">
        <v>54</v>
      </c>
      <c r="AG598" s="836"/>
      <c r="AH598" s="93"/>
      <c r="AI598" s="86"/>
      <c r="AJ598" s="78"/>
      <c r="AK598" s="78"/>
      <c r="AL598" s="78"/>
      <c r="AM598" s="78"/>
      <c r="AN598" s="93"/>
      <c r="AP598" s="838"/>
      <c r="AQ598" s="460" t="s">
        <v>2</v>
      </c>
      <c r="AR598" s="835" t="s">
        <v>54</v>
      </c>
      <c r="AS598" s="836"/>
      <c r="AT598" s="461"/>
      <c r="AU598" s="86"/>
      <c r="AV598" s="78"/>
      <c r="AW598" s="78"/>
      <c r="AX598" s="78"/>
      <c r="AY598" s="78"/>
      <c r="AZ598" s="93"/>
      <c r="BB598" s="838"/>
      <c r="BC598" s="460" t="s">
        <v>2</v>
      </c>
      <c r="BD598" s="835" t="s">
        <v>54</v>
      </c>
      <c r="BE598" s="836"/>
      <c r="BF598" s="461"/>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838"/>
      <c r="G599" s="460" t="s">
        <v>2</v>
      </c>
      <c r="H599" s="835" t="s">
        <v>53</v>
      </c>
      <c r="I599" s="836"/>
      <c r="J599" s="461"/>
      <c r="K599" s="86"/>
      <c r="L599" s="78"/>
      <c r="M599" s="78"/>
      <c r="N599" s="78"/>
      <c r="O599" s="78"/>
      <c r="P599" s="93"/>
      <c r="R599" s="838"/>
      <c r="S599" s="460" t="s">
        <v>2</v>
      </c>
      <c r="T599" s="835" t="s">
        <v>53</v>
      </c>
      <c r="U599" s="836"/>
      <c r="V599" s="86"/>
      <c r="W599" s="78"/>
      <c r="X599" s="78"/>
      <c r="Y599" s="78"/>
      <c r="Z599" s="78"/>
      <c r="AA599" s="78"/>
      <c r="AB599" s="93"/>
      <c r="AD599" s="838"/>
      <c r="AE599" s="460" t="s">
        <v>2</v>
      </c>
      <c r="AF599" s="835" t="s">
        <v>53</v>
      </c>
      <c r="AG599" s="836"/>
      <c r="AH599" s="93"/>
      <c r="AI599" s="86"/>
      <c r="AJ599" s="78"/>
      <c r="AK599" s="78"/>
      <c r="AL599" s="78"/>
      <c r="AM599" s="78"/>
      <c r="AN599" s="93"/>
      <c r="AP599" s="838"/>
      <c r="AQ599" s="460" t="s">
        <v>2</v>
      </c>
      <c r="AR599" s="835" t="s">
        <v>53</v>
      </c>
      <c r="AS599" s="836"/>
      <c r="AT599" s="461"/>
      <c r="AU599" s="86"/>
      <c r="AV599" s="78"/>
      <c r="AW599" s="78"/>
      <c r="AX599" s="78"/>
      <c r="AY599" s="78"/>
      <c r="AZ599" s="93"/>
      <c r="BB599" s="838"/>
      <c r="BC599" s="460" t="s">
        <v>2</v>
      </c>
      <c r="BD599" s="835" t="s">
        <v>53</v>
      </c>
      <c r="BE599" s="836"/>
      <c r="BF599" s="461"/>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838"/>
      <c r="G600" s="460" t="s">
        <v>2</v>
      </c>
      <c r="H600" s="835" t="s">
        <v>52</v>
      </c>
      <c r="I600" s="836"/>
      <c r="J600" s="461"/>
      <c r="K600" s="86"/>
      <c r="L600" s="78"/>
      <c r="M600" s="78"/>
      <c r="N600" s="78"/>
      <c r="O600" s="78"/>
      <c r="P600" s="93"/>
      <c r="R600" s="838"/>
      <c r="S600" s="460" t="s">
        <v>2</v>
      </c>
      <c r="T600" s="835" t="s">
        <v>52</v>
      </c>
      <c r="U600" s="836"/>
      <c r="V600" s="86"/>
      <c r="W600" s="78"/>
      <c r="X600" s="78"/>
      <c r="Y600" s="78"/>
      <c r="Z600" s="78"/>
      <c r="AA600" s="78"/>
      <c r="AB600" s="93"/>
      <c r="AD600" s="838"/>
      <c r="AE600" s="460" t="s">
        <v>2</v>
      </c>
      <c r="AF600" s="835" t="s">
        <v>52</v>
      </c>
      <c r="AG600" s="836"/>
      <c r="AH600" s="93"/>
      <c r="AI600" s="86"/>
      <c r="AJ600" s="78"/>
      <c r="AK600" s="78"/>
      <c r="AL600" s="78"/>
      <c r="AM600" s="78"/>
      <c r="AN600" s="93"/>
      <c r="AP600" s="838"/>
      <c r="AQ600" s="460" t="s">
        <v>2</v>
      </c>
      <c r="AR600" s="835" t="s">
        <v>52</v>
      </c>
      <c r="AS600" s="836"/>
      <c r="AT600" s="461"/>
      <c r="AU600" s="86"/>
      <c r="AV600" s="78"/>
      <c r="AW600" s="78"/>
      <c r="AX600" s="78"/>
      <c r="AY600" s="78"/>
      <c r="AZ600" s="93"/>
      <c r="BB600" s="838"/>
      <c r="BC600" s="460" t="s">
        <v>2</v>
      </c>
      <c r="BD600" s="835" t="s">
        <v>52</v>
      </c>
      <c r="BE600" s="836"/>
      <c r="BF600" s="461"/>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838"/>
      <c r="G601" s="460" t="s">
        <v>2</v>
      </c>
      <c r="H601" s="835" t="s">
        <v>51</v>
      </c>
      <c r="I601" s="836"/>
      <c r="J601" s="461"/>
      <c r="K601" s="86"/>
      <c r="L601" s="78"/>
      <c r="M601" s="78"/>
      <c r="N601" s="78"/>
      <c r="O601" s="78"/>
      <c r="P601" s="93"/>
      <c r="R601" s="838"/>
      <c r="S601" s="460" t="s">
        <v>2</v>
      </c>
      <c r="T601" s="835" t="s">
        <v>51</v>
      </c>
      <c r="U601" s="836"/>
      <c r="V601" s="86"/>
      <c r="W601" s="78"/>
      <c r="X601" s="78"/>
      <c r="Y601" s="78"/>
      <c r="Z601" s="78"/>
      <c r="AA601" s="78"/>
      <c r="AB601" s="93"/>
      <c r="AD601" s="838"/>
      <c r="AE601" s="460" t="s">
        <v>2</v>
      </c>
      <c r="AF601" s="835" t="s">
        <v>51</v>
      </c>
      <c r="AG601" s="836"/>
      <c r="AH601" s="93"/>
      <c r="AI601" s="86"/>
      <c r="AJ601" s="78"/>
      <c r="AK601" s="78"/>
      <c r="AL601" s="78"/>
      <c r="AM601" s="78"/>
      <c r="AN601" s="93"/>
      <c r="AP601" s="838"/>
      <c r="AQ601" s="460" t="s">
        <v>2</v>
      </c>
      <c r="AR601" s="835" t="s">
        <v>51</v>
      </c>
      <c r="AS601" s="836"/>
      <c r="AT601" s="461"/>
      <c r="AU601" s="86"/>
      <c r="AV601" s="78"/>
      <c r="AW601" s="78"/>
      <c r="AX601" s="78"/>
      <c r="AY601" s="78"/>
      <c r="AZ601" s="93"/>
      <c r="BB601" s="838"/>
      <c r="BC601" s="460" t="s">
        <v>2</v>
      </c>
      <c r="BD601" s="835" t="s">
        <v>51</v>
      </c>
      <c r="BE601" s="836"/>
      <c r="BF601" s="461"/>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838"/>
      <c r="G602" s="464" t="s">
        <v>2</v>
      </c>
      <c r="H602" s="831" t="s">
        <v>8</v>
      </c>
      <c r="I602" s="832"/>
      <c r="J602" s="461"/>
      <c r="K602" s="86"/>
      <c r="L602" s="78"/>
      <c r="M602" s="78"/>
      <c r="N602" s="78"/>
      <c r="O602" s="78"/>
      <c r="P602" s="93"/>
      <c r="R602" s="838"/>
      <c r="S602" s="464" t="s">
        <v>2</v>
      </c>
      <c r="T602" s="831" t="s">
        <v>8</v>
      </c>
      <c r="U602" s="832"/>
      <c r="V602" s="86"/>
      <c r="W602" s="78"/>
      <c r="X602" s="78"/>
      <c r="Y602" s="78"/>
      <c r="Z602" s="78"/>
      <c r="AA602" s="78"/>
      <c r="AB602" s="93"/>
      <c r="AD602" s="838"/>
      <c r="AE602" s="464" t="s">
        <v>2</v>
      </c>
      <c r="AF602" s="883" t="s">
        <v>8</v>
      </c>
      <c r="AG602" s="832"/>
      <c r="AH602" s="93"/>
      <c r="AI602" s="86"/>
      <c r="AJ602" s="78"/>
      <c r="AK602" s="78"/>
      <c r="AL602" s="78"/>
      <c r="AM602" s="78"/>
      <c r="AN602" s="93"/>
      <c r="AP602" s="838"/>
      <c r="AQ602" s="464" t="s">
        <v>2</v>
      </c>
      <c r="AR602" s="883" t="s">
        <v>8</v>
      </c>
      <c r="AS602" s="832"/>
      <c r="AT602" s="461"/>
      <c r="AU602" s="86"/>
      <c r="AV602" s="78"/>
      <c r="AW602" s="78"/>
      <c r="AX602" s="78"/>
      <c r="AY602" s="78"/>
      <c r="AZ602" s="93"/>
      <c r="BB602" s="838"/>
      <c r="BC602" s="464" t="s">
        <v>2</v>
      </c>
      <c r="BD602" s="883" t="s">
        <v>8</v>
      </c>
      <c r="BE602" s="832"/>
      <c r="BF602" s="461"/>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838"/>
      <c r="G603" s="460" t="s">
        <v>1</v>
      </c>
      <c r="H603" s="833" t="s">
        <v>40</v>
      </c>
      <c r="I603" s="834"/>
      <c r="J603" s="461"/>
      <c r="K603" s="86"/>
      <c r="L603" s="78"/>
      <c r="M603" s="78"/>
      <c r="N603" s="78"/>
      <c r="O603" s="78"/>
      <c r="P603" s="93"/>
      <c r="R603" s="838"/>
      <c r="S603" s="460" t="s">
        <v>1</v>
      </c>
      <c r="T603" s="835" t="s">
        <v>40</v>
      </c>
      <c r="U603" s="836"/>
      <c r="V603" s="86"/>
      <c r="W603" s="78"/>
      <c r="X603" s="78"/>
      <c r="Y603" s="78"/>
      <c r="Z603" s="78"/>
      <c r="AA603" s="78"/>
      <c r="AB603" s="93"/>
      <c r="AD603" s="838"/>
      <c r="AE603" s="460" t="s">
        <v>1</v>
      </c>
      <c r="AF603" s="835" t="s">
        <v>40</v>
      </c>
      <c r="AG603" s="836"/>
      <c r="AH603" s="93"/>
      <c r="AI603" s="86"/>
      <c r="AJ603" s="78"/>
      <c r="AK603" s="78"/>
      <c r="AL603" s="78"/>
      <c r="AM603" s="78"/>
      <c r="AN603" s="93"/>
      <c r="AP603" s="838"/>
      <c r="AQ603" s="460" t="s">
        <v>1</v>
      </c>
      <c r="AR603" s="835" t="s">
        <v>40</v>
      </c>
      <c r="AS603" s="836"/>
      <c r="AT603" s="461"/>
      <c r="AU603" s="86"/>
      <c r="AV603" s="78"/>
      <c r="AW603" s="78"/>
      <c r="AX603" s="78"/>
      <c r="AY603" s="78"/>
      <c r="AZ603" s="93"/>
      <c r="BB603" s="838"/>
      <c r="BC603" s="460" t="s">
        <v>1</v>
      </c>
      <c r="BD603" s="835" t="s">
        <v>40</v>
      </c>
      <c r="BE603" s="836"/>
      <c r="BF603" s="461"/>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838"/>
      <c r="G604" s="460" t="s">
        <v>1</v>
      </c>
      <c r="H604" s="835" t="s">
        <v>55</v>
      </c>
      <c r="I604" s="836"/>
      <c r="J604" s="461"/>
      <c r="K604" s="86"/>
      <c r="L604" s="78"/>
      <c r="M604" s="78"/>
      <c r="N604" s="78"/>
      <c r="O604" s="78"/>
      <c r="P604" s="93"/>
      <c r="R604" s="838"/>
      <c r="S604" s="460" t="s">
        <v>1</v>
      </c>
      <c r="T604" s="835" t="s">
        <v>55</v>
      </c>
      <c r="U604" s="836"/>
      <c r="V604" s="86"/>
      <c r="W604" s="78"/>
      <c r="X604" s="78"/>
      <c r="Y604" s="78"/>
      <c r="Z604" s="78"/>
      <c r="AA604" s="78"/>
      <c r="AB604" s="93"/>
      <c r="AD604" s="838"/>
      <c r="AE604" s="460" t="s">
        <v>1</v>
      </c>
      <c r="AF604" s="835" t="s">
        <v>55</v>
      </c>
      <c r="AG604" s="836"/>
      <c r="AH604" s="93"/>
      <c r="AI604" s="86"/>
      <c r="AJ604" s="78"/>
      <c r="AK604" s="78"/>
      <c r="AL604" s="78"/>
      <c r="AM604" s="78"/>
      <c r="AN604" s="93"/>
      <c r="AP604" s="838"/>
      <c r="AQ604" s="460" t="s">
        <v>1</v>
      </c>
      <c r="AR604" s="835" t="s">
        <v>55</v>
      </c>
      <c r="AS604" s="836"/>
      <c r="AT604" s="461"/>
      <c r="AU604" s="86"/>
      <c r="AV604" s="78"/>
      <c r="AW604" s="78"/>
      <c r="AX604" s="78"/>
      <c r="AY604" s="78"/>
      <c r="AZ604" s="93"/>
      <c r="BB604" s="838"/>
      <c r="BC604" s="460" t="s">
        <v>1</v>
      </c>
      <c r="BD604" s="835" t="s">
        <v>55</v>
      </c>
      <c r="BE604" s="836"/>
      <c r="BF604" s="461"/>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838"/>
      <c r="G605" s="460" t="s">
        <v>1</v>
      </c>
      <c r="H605" s="835" t="s">
        <v>54</v>
      </c>
      <c r="I605" s="836"/>
      <c r="J605" s="461"/>
      <c r="K605" s="86"/>
      <c r="L605" s="78"/>
      <c r="M605" s="78"/>
      <c r="N605" s="78"/>
      <c r="O605" s="78"/>
      <c r="P605" s="93"/>
      <c r="R605" s="838"/>
      <c r="S605" s="460" t="s">
        <v>1</v>
      </c>
      <c r="T605" s="835" t="s">
        <v>54</v>
      </c>
      <c r="U605" s="836"/>
      <c r="V605" s="86"/>
      <c r="W605" s="78"/>
      <c r="X605" s="78"/>
      <c r="Y605" s="78"/>
      <c r="Z605" s="78"/>
      <c r="AA605" s="78"/>
      <c r="AB605" s="93"/>
      <c r="AD605" s="838"/>
      <c r="AE605" s="460" t="s">
        <v>1</v>
      </c>
      <c r="AF605" s="835" t="s">
        <v>54</v>
      </c>
      <c r="AG605" s="836"/>
      <c r="AH605" s="93"/>
      <c r="AI605" s="86"/>
      <c r="AJ605" s="78"/>
      <c r="AK605" s="78"/>
      <c r="AL605" s="78"/>
      <c r="AM605" s="78"/>
      <c r="AN605" s="93"/>
      <c r="AP605" s="838"/>
      <c r="AQ605" s="460" t="s">
        <v>1</v>
      </c>
      <c r="AR605" s="835" t="s">
        <v>54</v>
      </c>
      <c r="AS605" s="836"/>
      <c r="AT605" s="461"/>
      <c r="AU605" s="86"/>
      <c r="AV605" s="78"/>
      <c r="AW605" s="78"/>
      <c r="AX605" s="78"/>
      <c r="AY605" s="78"/>
      <c r="AZ605" s="93"/>
      <c r="BB605" s="838"/>
      <c r="BC605" s="460" t="s">
        <v>1</v>
      </c>
      <c r="BD605" s="835" t="s">
        <v>54</v>
      </c>
      <c r="BE605" s="836"/>
      <c r="BF605" s="461"/>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838"/>
      <c r="G606" s="460" t="s">
        <v>1</v>
      </c>
      <c r="H606" s="835" t="s">
        <v>53</v>
      </c>
      <c r="I606" s="836"/>
      <c r="J606" s="461"/>
      <c r="K606" s="86"/>
      <c r="L606" s="78"/>
      <c r="M606" s="78"/>
      <c r="N606" s="78"/>
      <c r="O606" s="78"/>
      <c r="P606" s="93"/>
      <c r="R606" s="838"/>
      <c r="S606" s="460" t="s">
        <v>1</v>
      </c>
      <c r="T606" s="835" t="s">
        <v>53</v>
      </c>
      <c r="U606" s="836"/>
      <c r="V606" s="86"/>
      <c r="W606" s="78"/>
      <c r="X606" s="78"/>
      <c r="Y606" s="78"/>
      <c r="Z606" s="78"/>
      <c r="AA606" s="78"/>
      <c r="AB606" s="93"/>
      <c r="AD606" s="838"/>
      <c r="AE606" s="460" t="s">
        <v>1</v>
      </c>
      <c r="AF606" s="835" t="s">
        <v>53</v>
      </c>
      <c r="AG606" s="836"/>
      <c r="AH606" s="93"/>
      <c r="AI606" s="86"/>
      <c r="AJ606" s="78"/>
      <c r="AK606" s="78"/>
      <c r="AL606" s="78"/>
      <c r="AM606" s="78"/>
      <c r="AN606" s="93"/>
      <c r="AP606" s="838"/>
      <c r="AQ606" s="460" t="s">
        <v>1</v>
      </c>
      <c r="AR606" s="835" t="s">
        <v>53</v>
      </c>
      <c r="AS606" s="836"/>
      <c r="AT606" s="461"/>
      <c r="AU606" s="86"/>
      <c r="AV606" s="78"/>
      <c r="AW606" s="78"/>
      <c r="AX606" s="78"/>
      <c r="AY606" s="78"/>
      <c r="AZ606" s="93"/>
      <c r="BB606" s="838"/>
      <c r="BC606" s="460" t="s">
        <v>1</v>
      </c>
      <c r="BD606" s="835" t="s">
        <v>53</v>
      </c>
      <c r="BE606" s="836"/>
      <c r="BF606" s="461"/>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838"/>
      <c r="G607" s="460" t="s">
        <v>1</v>
      </c>
      <c r="H607" s="835" t="s">
        <v>52</v>
      </c>
      <c r="I607" s="836"/>
      <c r="J607" s="461"/>
      <c r="K607" s="86"/>
      <c r="L607" s="78"/>
      <c r="M607" s="78"/>
      <c r="N607" s="78"/>
      <c r="O607" s="78"/>
      <c r="P607" s="93"/>
      <c r="R607" s="838"/>
      <c r="S607" s="460" t="s">
        <v>1</v>
      </c>
      <c r="T607" s="835" t="s">
        <v>52</v>
      </c>
      <c r="U607" s="836"/>
      <c r="V607" s="86"/>
      <c r="W607" s="78"/>
      <c r="X607" s="78"/>
      <c r="Y607" s="78"/>
      <c r="Z607" s="78"/>
      <c r="AA607" s="78"/>
      <c r="AB607" s="93"/>
      <c r="AD607" s="838"/>
      <c r="AE607" s="460" t="s">
        <v>1</v>
      </c>
      <c r="AF607" s="835" t="s">
        <v>52</v>
      </c>
      <c r="AG607" s="836"/>
      <c r="AH607" s="93"/>
      <c r="AI607" s="86"/>
      <c r="AJ607" s="78"/>
      <c r="AK607" s="78"/>
      <c r="AL607" s="78"/>
      <c r="AM607" s="78"/>
      <c r="AN607" s="93"/>
      <c r="AP607" s="838"/>
      <c r="AQ607" s="460" t="s">
        <v>1</v>
      </c>
      <c r="AR607" s="835" t="s">
        <v>52</v>
      </c>
      <c r="AS607" s="836"/>
      <c r="AT607" s="461"/>
      <c r="AU607" s="86"/>
      <c r="AV607" s="78"/>
      <c r="AW607" s="78"/>
      <c r="AX607" s="78"/>
      <c r="AY607" s="78"/>
      <c r="AZ607" s="93"/>
      <c r="BB607" s="838"/>
      <c r="BC607" s="460" t="s">
        <v>1</v>
      </c>
      <c r="BD607" s="835" t="s">
        <v>52</v>
      </c>
      <c r="BE607" s="836"/>
      <c r="BF607" s="461"/>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838"/>
      <c r="G608" s="460" t="s">
        <v>1</v>
      </c>
      <c r="H608" s="835" t="s">
        <v>51</v>
      </c>
      <c r="I608" s="836"/>
      <c r="J608" s="461"/>
      <c r="K608" s="86"/>
      <c r="L608" s="78"/>
      <c r="M608" s="78"/>
      <c r="N608" s="78"/>
      <c r="O608" s="78"/>
      <c r="P608" s="93"/>
      <c r="R608" s="838"/>
      <c r="S608" s="460" t="s">
        <v>1</v>
      </c>
      <c r="T608" s="835" t="s">
        <v>51</v>
      </c>
      <c r="U608" s="836"/>
      <c r="V608" s="86"/>
      <c r="W608" s="78"/>
      <c r="X608" s="78"/>
      <c r="Y608" s="78"/>
      <c r="Z608" s="78"/>
      <c r="AA608" s="78"/>
      <c r="AB608" s="93"/>
      <c r="AD608" s="838"/>
      <c r="AE608" s="460" t="s">
        <v>1</v>
      </c>
      <c r="AF608" s="835" t="s">
        <v>51</v>
      </c>
      <c r="AG608" s="836"/>
      <c r="AH608" s="93"/>
      <c r="AI608" s="86"/>
      <c r="AJ608" s="78"/>
      <c r="AK608" s="78"/>
      <c r="AL608" s="78"/>
      <c r="AM608" s="78"/>
      <c r="AN608" s="93"/>
      <c r="AP608" s="838"/>
      <c r="AQ608" s="460" t="s">
        <v>1</v>
      </c>
      <c r="AR608" s="835" t="s">
        <v>51</v>
      </c>
      <c r="AS608" s="836"/>
      <c r="AT608" s="461"/>
      <c r="AU608" s="86"/>
      <c r="AV608" s="78"/>
      <c r="AW608" s="78"/>
      <c r="AX608" s="78"/>
      <c r="AY608" s="78"/>
      <c r="AZ608" s="93"/>
      <c r="BB608" s="838"/>
      <c r="BC608" s="460" t="s">
        <v>1</v>
      </c>
      <c r="BD608" s="835" t="s">
        <v>51</v>
      </c>
      <c r="BE608" s="836"/>
      <c r="BF608" s="461"/>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838"/>
      <c r="G609" s="464" t="s">
        <v>1</v>
      </c>
      <c r="H609" s="831" t="s">
        <v>8</v>
      </c>
      <c r="I609" s="832"/>
      <c r="J609" s="461"/>
      <c r="K609" s="86"/>
      <c r="L609" s="78"/>
      <c r="M609" s="78"/>
      <c r="N609" s="78"/>
      <c r="O609" s="78"/>
      <c r="P609" s="93"/>
      <c r="R609" s="838"/>
      <c r="S609" s="464" t="s">
        <v>1</v>
      </c>
      <c r="T609" s="831" t="s">
        <v>8</v>
      </c>
      <c r="U609" s="832"/>
      <c r="V609" s="86"/>
      <c r="W609" s="78"/>
      <c r="X609" s="78"/>
      <c r="Y609" s="78"/>
      <c r="Z609" s="78"/>
      <c r="AA609" s="78"/>
      <c r="AB609" s="93"/>
      <c r="AD609" s="838"/>
      <c r="AE609" s="464" t="s">
        <v>1</v>
      </c>
      <c r="AF609" s="883" t="s">
        <v>8</v>
      </c>
      <c r="AG609" s="832"/>
      <c r="AH609" s="93"/>
      <c r="AI609" s="86"/>
      <c r="AJ609" s="78"/>
      <c r="AK609" s="78"/>
      <c r="AL609" s="78"/>
      <c r="AM609" s="78"/>
      <c r="AN609" s="93"/>
      <c r="AP609" s="838"/>
      <c r="AQ609" s="464" t="s">
        <v>1</v>
      </c>
      <c r="AR609" s="883" t="s">
        <v>8</v>
      </c>
      <c r="AS609" s="832"/>
      <c r="AT609" s="461"/>
      <c r="AU609" s="86"/>
      <c r="AV609" s="78"/>
      <c r="AW609" s="78"/>
      <c r="AX609" s="78"/>
      <c r="AY609" s="78"/>
      <c r="AZ609" s="93"/>
      <c r="BB609" s="838"/>
      <c r="BC609" s="464" t="s">
        <v>1</v>
      </c>
      <c r="BD609" s="883" t="s">
        <v>8</v>
      </c>
      <c r="BE609" s="832"/>
      <c r="BF609" s="461"/>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838"/>
      <c r="G610" s="460" t="s">
        <v>0</v>
      </c>
      <c r="H610" s="833" t="s">
        <v>40</v>
      </c>
      <c r="I610" s="834"/>
      <c r="J610" s="461"/>
      <c r="K610" s="86"/>
      <c r="L610" s="78"/>
      <c r="M610" s="78"/>
      <c r="N610" s="78"/>
      <c r="O610" s="78"/>
      <c r="P610" s="93"/>
      <c r="R610" s="838"/>
      <c r="S610" s="460" t="s">
        <v>0</v>
      </c>
      <c r="T610" s="835" t="s">
        <v>40</v>
      </c>
      <c r="U610" s="836"/>
      <c r="V610" s="86"/>
      <c r="W610" s="78"/>
      <c r="X610" s="78"/>
      <c r="Y610" s="78"/>
      <c r="Z610" s="78"/>
      <c r="AA610" s="78"/>
      <c r="AB610" s="93"/>
      <c r="AD610" s="838"/>
      <c r="AE610" s="460" t="s">
        <v>0</v>
      </c>
      <c r="AF610" s="835" t="s">
        <v>40</v>
      </c>
      <c r="AG610" s="836"/>
      <c r="AH610" s="93"/>
      <c r="AI610" s="86"/>
      <c r="AJ610" s="78"/>
      <c r="AK610" s="78"/>
      <c r="AL610" s="78"/>
      <c r="AM610" s="78"/>
      <c r="AN610" s="93"/>
      <c r="AP610" s="838"/>
      <c r="AQ610" s="460" t="s">
        <v>0</v>
      </c>
      <c r="AR610" s="835" t="s">
        <v>40</v>
      </c>
      <c r="AS610" s="836"/>
      <c r="AT610" s="461"/>
      <c r="AU610" s="86"/>
      <c r="AV610" s="78"/>
      <c r="AW610" s="78"/>
      <c r="AX610" s="78"/>
      <c r="AY610" s="78"/>
      <c r="AZ610" s="93"/>
      <c r="BB610" s="838"/>
      <c r="BC610" s="460" t="s">
        <v>0</v>
      </c>
      <c r="BD610" s="835" t="s">
        <v>40</v>
      </c>
      <c r="BE610" s="836"/>
      <c r="BF610" s="461"/>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838"/>
      <c r="G611" s="460" t="s">
        <v>0</v>
      </c>
      <c r="H611" s="835" t="s">
        <v>55</v>
      </c>
      <c r="I611" s="836"/>
      <c r="J611" s="461"/>
      <c r="K611" s="86"/>
      <c r="L611" s="78"/>
      <c r="M611" s="78"/>
      <c r="N611" s="78"/>
      <c r="O611" s="78"/>
      <c r="P611" s="93"/>
      <c r="R611" s="838"/>
      <c r="S611" s="460" t="s">
        <v>0</v>
      </c>
      <c r="T611" s="835" t="s">
        <v>55</v>
      </c>
      <c r="U611" s="836"/>
      <c r="V611" s="86"/>
      <c r="W611" s="78"/>
      <c r="X611" s="78"/>
      <c r="Y611" s="78"/>
      <c r="Z611" s="78"/>
      <c r="AA611" s="78"/>
      <c r="AB611" s="93"/>
      <c r="AD611" s="838"/>
      <c r="AE611" s="460" t="s">
        <v>0</v>
      </c>
      <c r="AF611" s="835" t="s">
        <v>55</v>
      </c>
      <c r="AG611" s="836"/>
      <c r="AH611" s="93"/>
      <c r="AI611" s="86"/>
      <c r="AJ611" s="78"/>
      <c r="AK611" s="78"/>
      <c r="AL611" s="78"/>
      <c r="AM611" s="78"/>
      <c r="AN611" s="93"/>
      <c r="AP611" s="838"/>
      <c r="AQ611" s="460" t="s">
        <v>0</v>
      </c>
      <c r="AR611" s="835" t="s">
        <v>55</v>
      </c>
      <c r="AS611" s="836"/>
      <c r="AT611" s="461"/>
      <c r="AU611" s="86"/>
      <c r="AV611" s="78"/>
      <c r="AW611" s="78"/>
      <c r="AX611" s="78"/>
      <c r="AY611" s="78"/>
      <c r="AZ611" s="93"/>
      <c r="BB611" s="838"/>
      <c r="BC611" s="460" t="s">
        <v>0</v>
      </c>
      <c r="BD611" s="835" t="s">
        <v>55</v>
      </c>
      <c r="BE611" s="836"/>
      <c r="BF611" s="461"/>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838"/>
      <c r="G612" s="460" t="s">
        <v>0</v>
      </c>
      <c r="H612" s="835" t="s">
        <v>54</v>
      </c>
      <c r="I612" s="836"/>
      <c r="J612" s="461"/>
      <c r="K612" s="86"/>
      <c r="L612" s="78"/>
      <c r="M612" s="78"/>
      <c r="N612" s="78"/>
      <c r="O612" s="78"/>
      <c r="P612" s="93"/>
      <c r="R612" s="838"/>
      <c r="S612" s="460" t="s">
        <v>0</v>
      </c>
      <c r="T612" s="835" t="s">
        <v>54</v>
      </c>
      <c r="U612" s="836"/>
      <c r="V612" s="86"/>
      <c r="W612" s="78"/>
      <c r="X612" s="78"/>
      <c r="Y612" s="78"/>
      <c r="Z612" s="78"/>
      <c r="AA612" s="78"/>
      <c r="AB612" s="93"/>
      <c r="AD612" s="838"/>
      <c r="AE612" s="460" t="s">
        <v>0</v>
      </c>
      <c r="AF612" s="835" t="s">
        <v>54</v>
      </c>
      <c r="AG612" s="836"/>
      <c r="AH612" s="93"/>
      <c r="AI612" s="86"/>
      <c r="AJ612" s="78"/>
      <c r="AK612" s="78"/>
      <c r="AL612" s="78"/>
      <c r="AM612" s="78"/>
      <c r="AN612" s="93"/>
      <c r="AP612" s="838"/>
      <c r="AQ612" s="460" t="s">
        <v>0</v>
      </c>
      <c r="AR612" s="835" t="s">
        <v>54</v>
      </c>
      <c r="AS612" s="836"/>
      <c r="AT612" s="461"/>
      <c r="AU612" s="86"/>
      <c r="AV612" s="78"/>
      <c r="AW612" s="78"/>
      <c r="AX612" s="78"/>
      <c r="AY612" s="78"/>
      <c r="AZ612" s="93"/>
      <c r="BB612" s="838"/>
      <c r="BC612" s="460" t="s">
        <v>0</v>
      </c>
      <c r="BD612" s="835" t="s">
        <v>54</v>
      </c>
      <c r="BE612" s="836"/>
      <c r="BF612" s="461"/>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838"/>
      <c r="G613" s="460" t="s">
        <v>0</v>
      </c>
      <c r="H613" s="835" t="s">
        <v>53</v>
      </c>
      <c r="I613" s="836"/>
      <c r="J613" s="461"/>
      <c r="K613" s="86"/>
      <c r="L613" s="78"/>
      <c r="M613" s="78"/>
      <c r="N613" s="78"/>
      <c r="O613" s="78"/>
      <c r="P613" s="93"/>
      <c r="R613" s="838"/>
      <c r="S613" s="460" t="s">
        <v>0</v>
      </c>
      <c r="T613" s="835" t="s">
        <v>53</v>
      </c>
      <c r="U613" s="836"/>
      <c r="V613" s="86"/>
      <c r="W613" s="78"/>
      <c r="X613" s="78"/>
      <c r="Y613" s="78"/>
      <c r="Z613" s="78"/>
      <c r="AA613" s="78"/>
      <c r="AB613" s="93"/>
      <c r="AD613" s="838"/>
      <c r="AE613" s="460" t="s">
        <v>0</v>
      </c>
      <c r="AF613" s="835" t="s">
        <v>53</v>
      </c>
      <c r="AG613" s="836"/>
      <c r="AH613" s="93"/>
      <c r="AI613" s="86"/>
      <c r="AJ613" s="78"/>
      <c r="AK613" s="78"/>
      <c r="AL613" s="78"/>
      <c r="AM613" s="78"/>
      <c r="AN613" s="93"/>
      <c r="AP613" s="838"/>
      <c r="AQ613" s="460" t="s">
        <v>0</v>
      </c>
      <c r="AR613" s="835" t="s">
        <v>53</v>
      </c>
      <c r="AS613" s="836"/>
      <c r="AT613" s="461"/>
      <c r="AU613" s="86"/>
      <c r="AV613" s="78"/>
      <c r="AW613" s="78"/>
      <c r="AX613" s="78"/>
      <c r="AY613" s="78"/>
      <c r="AZ613" s="93"/>
      <c r="BB613" s="838"/>
      <c r="BC613" s="460" t="s">
        <v>0</v>
      </c>
      <c r="BD613" s="835" t="s">
        <v>53</v>
      </c>
      <c r="BE613" s="836"/>
      <c r="BF613" s="461"/>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838"/>
      <c r="G614" s="460" t="s">
        <v>0</v>
      </c>
      <c r="H614" s="835" t="s">
        <v>52</v>
      </c>
      <c r="I614" s="836"/>
      <c r="J614" s="461"/>
      <c r="K614" s="86"/>
      <c r="L614" s="78"/>
      <c r="M614" s="78"/>
      <c r="N614" s="78"/>
      <c r="O614" s="78"/>
      <c r="P614" s="93"/>
      <c r="R614" s="838"/>
      <c r="S614" s="460" t="s">
        <v>0</v>
      </c>
      <c r="T614" s="835" t="s">
        <v>52</v>
      </c>
      <c r="U614" s="836"/>
      <c r="V614" s="86"/>
      <c r="W614" s="78"/>
      <c r="X614" s="78"/>
      <c r="Y614" s="78"/>
      <c r="Z614" s="78"/>
      <c r="AA614" s="78"/>
      <c r="AB614" s="93"/>
      <c r="AD614" s="838"/>
      <c r="AE614" s="460" t="s">
        <v>0</v>
      </c>
      <c r="AF614" s="835" t="s">
        <v>52</v>
      </c>
      <c r="AG614" s="836"/>
      <c r="AH614" s="93"/>
      <c r="AI614" s="86"/>
      <c r="AJ614" s="78"/>
      <c r="AK614" s="78"/>
      <c r="AL614" s="78"/>
      <c r="AM614" s="78"/>
      <c r="AN614" s="93"/>
      <c r="AP614" s="838"/>
      <c r="AQ614" s="460" t="s">
        <v>0</v>
      </c>
      <c r="AR614" s="835" t="s">
        <v>52</v>
      </c>
      <c r="AS614" s="836"/>
      <c r="AT614" s="461"/>
      <c r="AU614" s="86"/>
      <c r="AV614" s="78"/>
      <c r="AW614" s="78"/>
      <c r="AX614" s="78"/>
      <c r="AY614" s="78"/>
      <c r="AZ614" s="93"/>
      <c r="BB614" s="838"/>
      <c r="BC614" s="460" t="s">
        <v>0</v>
      </c>
      <c r="BD614" s="835" t="s">
        <v>52</v>
      </c>
      <c r="BE614" s="836"/>
      <c r="BF614" s="461"/>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838"/>
      <c r="G615" s="460" t="s">
        <v>0</v>
      </c>
      <c r="H615" s="835" t="s">
        <v>51</v>
      </c>
      <c r="I615" s="836"/>
      <c r="J615" s="461"/>
      <c r="K615" s="86"/>
      <c r="L615" s="78"/>
      <c r="M615" s="78"/>
      <c r="N615" s="78"/>
      <c r="O615" s="78"/>
      <c r="P615" s="93"/>
      <c r="R615" s="838"/>
      <c r="S615" s="460" t="s">
        <v>0</v>
      </c>
      <c r="T615" s="835" t="s">
        <v>51</v>
      </c>
      <c r="U615" s="836"/>
      <c r="V615" s="86"/>
      <c r="W615" s="78"/>
      <c r="X615" s="78"/>
      <c r="Y615" s="78"/>
      <c r="Z615" s="78"/>
      <c r="AA615" s="78"/>
      <c r="AB615" s="93"/>
      <c r="AD615" s="838"/>
      <c r="AE615" s="460" t="s">
        <v>0</v>
      </c>
      <c r="AF615" s="835" t="s">
        <v>51</v>
      </c>
      <c r="AG615" s="836"/>
      <c r="AH615" s="93"/>
      <c r="AI615" s="86"/>
      <c r="AJ615" s="78"/>
      <c r="AK615" s="78"/>
      <c r="AL615" s="78"/>
      <c r="AM615" s="78"/>
      <c r="AN615" s="93"/>
      <c r="AP615" s="838"/>
      <c r="AQ615" s="460" t="s">
        <v>0</v>
      </c>
      <c r="AR615" s="835" t="s">
        <v>51</v>
      </c>
      <c r="AS615" s="836"/>
      <c r="AT615" s="461"/>
      <c r="AU615" s="86"/>
      <c r="AV615" s="78"/>
      <c r="AW615" s="78"/>
      <c r="AX615" s="78"/>
      <c r="AY615" s="78"/>
      <c r="AZ615" s="93"/>
      <c r="BB615" s="838"/>
      <c r="BC615" s="460" t="s">
        <v>0</v>
      </c>
      <c r="BD615" s="835" t="s">
        <v>51</v>
      </c>
      <c r="BE615" s="836"/>
      <c r="BF615" s="461"/>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839"/>
      <c r="G616" s="464" t="s">
        <v>0</v>
      </c>
      <c r="H616" s="831" t="s">
        <v>8</v>
      </c>
      <c r="I616" s="832"/>
      <c r="J616" s="465"/>
      <c r="K616" s="94"/>
      <c r="L616" s="80"/>
      <c r="M616" s="80"/>
      <c r="N616" s="80"/>
      <c r="O616" s="80"/>
      <c r="P616" s="95"/>
      <c r="R616" s="839"/>
      <c r="S616" s="464" t="s">
        <v>0</v>
      </c>
      <c r="T616" s="831" t="s">
        <v>8</v>
      </c>
      <c r="U616" s="832"/>
      <c r="V616" s="94"/>
      <c r="W616" s="80"/>
      <c r="X616" s="80"/>
      <c r="Y616" s="80"/>
      <c r="Z616" s="80"/>
      <c r="AA616" s="80"/>
      <c r="AB616" s="95"/>
      <c r="AD616" s="839"/>
      <c r="AE616" s="464" t="s">
        <v>0</v>
      </c>
      <c r="AF616" s="883" t="s">
        <v>8</v>
      </c>
      <c r="AG616" s="832"/>
      <c r="AH616" s="95"/>
      <c r="AI616" s="159"/>
      <c r="AJ616" s="80"/>
      <c r="AK616" s="80"/>
      <c r="AL616" s="80"/>
      <c r="AM616" s="80"/>
      <c r="AN616" s="95"/>
      <c r="AP616" s="839"/>
      <c r="AQ616" s="464" t="s">
        <v>0</v>
      </c>
      <c r="AR616" s="883" t="s">
        <v>8</v>
      </c>
      <c r="AS616" s="832"/>
      <c r="AT616" s="465"/>
      <c r="AU616" s="159"/>
      <c r="AV616" s="80"/>
      <c r="AW616" s="80"/>
      <c r="AX616" s="80"/>
      <c r="AY616" s="80"/>
      <c r="AZ616" s="95"/>
      <c r="BB616" s="839"/>
      <c r="BC616" s="464" t="s">
        <v>0</v>
      </c>
      <c r="BD616" s="883" t="s">
        <v>8</v>
      </c>
      <c r="BE616" s="832"/>
      <c r="BF616" s="465"/>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837" t="s">
        <v>56</v>
      </c>
      <c r="G617" s="460" t="s">
        <v>5</v>
      </c>
      <c r="H617" s="833" t="s">
        <v>40</v>
      </c>
      <c r="I617" s="834"/>
      <c r="J617" s="461"/>
      <c r="K617" s="86"/>
      <c r="L617" s="78"/>
      <c r="M617" s="78"/>
      <c r="N617" s="78"/>
      <c r="O617" s="78"/>
      <c r="P617" s="93"/>
      <c r="R617" s="837" t="s">
        <v>56</v>
      </c>
      <c r="S617" s="460" t="s">
        <v>5</v>
      </c>
      <c r="T617" s="835" t="s">
        <v>40</v>
      </c>
      <c r="U617" s="836"/>
      <c r="V617" s="86"/>
      <c r="W617" s="78"/>
      <c r="X617" s="78"/>
      <c r="Y617" s="78"/>
      <c r="Z617" s="78"/>
      <c r="AA617" s="78"/>
      <c r="AB617" s="93"/>
      <c r="AD617" s="837" t="s">
        <v>56</v>
      </c>
      <c r="AE617" s="460" t="s">
        <v>5</v>
      </c>
      <c r="AF617" s="835" t="s">
        <v>40</v>
      </c>
      <c r="AG617" s="836"/>
      <c r="AH617" s="93"/>
      <c r="AI617" s="86"/>
      <c r="AJ617" s="78"/>
      <c r="AK617" s="78"/>
      <c r="AL617" s="78"/>
      <c r="AM617" s="78"/>
      <c r="AN617" s="93"/>
      <c r="AP617" s="837" t="s">
        <v>56</v>
      </c>
      <c r="AQ617" s="460" t="s">
        <v>5</v>
      </c>
      <c r="AR617" s="835" t="s">
        <v>40</v>
      </c>
      <c r="AS617" s="836"/>
      <c r="AT617" s="461"/>
      <c r="AU617" s="86"/>
      <c r="AV617" s="78"/>
      <c r="AW617" s="78"/>
      <c r="AX617" s="78"/>
      <c r="AY617" s="78"/>
      <c r="AZ617" s="93"/>
      <c r="BB617" s="837" t="s">
        <v>56</v>
      </c>
      <c r="BC617" s="460" t="s">
        <v>5</v>
      </c>
      <c r="BD617" s="835" t="s">
        <v>40</v>
      </c>
      <c r="BE617" s="836"/>
      <c r="BF617" s="461"/>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838"/>
      <c r="G618" s="460" t="s">
        <v>5</v>
      </c>
      <c r="H618" s="835" t="s">
        <v>55</v>
      </c>
      <c r="I618" s="836"/>
      <c r="J618" s="461"/>
      <c r="K618" s="86"/>
      <c r="L618" s="78"/>
      <c r="M618" s="78"/>
      <c r="N618" s="78"/>
      <c r="O618" s="78"/>
      <c r="P618" s="93"/>
      <c r="R618" s="838"/>
      <c r="S618" s="460" t="s">
        <v>5</v>
      </c>
      <c r="T618" s="835" t="s">
        <v>55</v>
      </c>
      <c r="U618" s="836"/>
      <c r="V618" s="86"/>
      <c r="W618" s="78"/>
      <c r="X618" s="78"/>
      <c r="Y618" s="78"/>
      <c r="Z618" s="78"/>
      <c r="AA618" s="78"/>
      <c r="AB618" s="93"/>
      <c r="AD618" s="838"/>
      <c r="AE618" s="460" t="s">
        <v>5</v>
      </c>
      <c r="AF618" s="835" t="s">
        <v>55</v>
      </c>
      <c r="AG618" s="836"/>
      <c r="AH618" s="93"/>
      <c r="AI618" s="86"/>
      <c r="AJ618" s="78"/>
      <c r="AK618" s="78"/>
      <c r="AL618" s="78"/>
      <c r="AM618" s="78"/>
      <c r="AN618" s="93"/>
      <c r="AP618" s="838"/>
      <c r="AQ618" s="460" t="s">
        <v>5</v>
      </c>
      <c r="AR618" s="835" t="s">
        <v>55</v>
      </c>
      <c r="AS618" s="836"/>
      <c r="AT618" s="461"/>
      <c r="AU618" s="86"/>
      <c r="AV618" s="78"/>
      <c r="AW618" s="78"/>
      <c r="AX618" s="78"/>
      <c r="AY618" s="78"/>
      <c r="AZ618" s="93"/>
      <c r="BB618" s="838"/>
      <c r="BC618" s="460" t="s">
        <v>5</v>
      </c>
      <c r="BD618" s="835" t="s">
        <v>55</v>
      </c>
      <c r="BE618" s="836"/>
      <c r="BF618" s="461"/>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838"/>
      <c r="G619" s="460" t="s">
        <v>5</v>
      </c>
      <c r="H619" s="835" t="s">
        <v>54</v>
      </c>
      <c r="I619" s="836"/>
      <c r="J619" s="461"/>
      <c r="K619" s="86"/>
      <c r="L619" s="78"/>
      <c r="M619" s="78"/>
      <c r="N619" s="78"/>
      <c r="O619" s="78"/>
      <c r="P619" s="93"/>
      <c r="R619" s="838"/>
      <c r="S619" s="460" t="s">
        <v>5</v>
      </c>
      <c r="T619" s="835" t="s">
        <v>54</v>
      </c>
      <c r="U619" s="836"/>
      <c r="V619" s="86"/>
      <c r="W619" s="78"/>
      <c r="X619" s="78"/>
      <c r="Y619" s="78"/>
      <c r="Z619" s="78"/>
      <c r="AA619" s="78"/>
      <c r="AB619" s="93"/>
      <c r="AD619" s="838"/>
      <c r="AE619" s="460" t="s">
        <v>5</v>
      </c>
      <c r="AF619" s="835" t="s">
        <v>54</v>
      </c>
      <c r="AG619" s="836"/>
      <c r="AH619" s="93"/>
      <c r="AI619" s="86"/>
      <c r="AJ619" s="78"/>
      <c r="AK619" s="78"/>
      <c r="AL619" s="78"/>
      <c r="AM619" s="78"/>
      <c r="AN619" s="93"/>
      <c r="AP619" s="838"/>
      <c r="AQ619" s="460" t="s">
        <v>5</v>
      </c>
      <c r="AR619" s="835" t="s">
        <v>54</v>
      </c>
      <c r="AS619" s="836"/>
      <c r="AT619" s="461"/>
      <c r="AU619" s="86"/>
      <c r="AV619" s="78"/>
      <c r="AW619" s="78"/>
      <c r="AX619" s="78"/>
      <c r="AY619" s="78"/>
      <c r="AZ619" s="93"/>
      <c r="BB619" s="838"/>
      <c r="BC619" s="460" t="s">
        <v>5</v>
      </c>
      <c r="BD619" s="835" t="s">
        <v>54</v>
      </c>
      <c r="BE619" s="836"/>
      <c r="BF619" s="461"/>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838"/>
      <c r="G620" s="460" t="s">
        <v>5</v>
      </c>
      <c r="H620" s="835" t="s">
        <v>53</v>
      </c>
      <c r="I620" s="836"/>
      <c r="J620" s="461"/>
      <c r="K620" s="86"/>
      <c r="L620" s="78"/>
      <c r="M620" s="78"/>
      <c r="N620" s="78"/>
      <c r="O620" s="78"/>
      <c r="P620" s="93"/>
      <c r="R620" s="838"/>
      <c r="S620" s="460" t="s">
        <v>5</v>
      </c>
      <c r="T620" s="835" t="s">
        <v>53</v>
      </c>
      <c r="U620" s="836"/>
      <c r="V620" s="86"/>
      <c r="W620" s="78"/>
      <c r="X620" s="78"/>
      <c r="Y620" s="78"/>
      <c r="Z620" s="78"/>
      <c r="AA620" s="78"/>
      <c r="AB620" s="93"/>
      <c r="AD620" s="838"/>
      <c r="AE620" s="460" t="s">
        <v>5</v>
      </c>
      <c r="AF620" s="835" t="s">
        <v>53</v>
      </c>
      <c r="AG620" s="836"/>
      <c r="AH620" s="93"/>
      <c r="AI620" s="86"/>
      <c r="AJ620" s="78"/>
      <c r="AK620" s="78"/>
      <c r="AL620" s="78"/>
      <c r="AM620" s="78"/>
      <c r="AN620" s="93"/>
      <c r="AP620" s="838"/>
      <c r="AQ620" s="460" t="s">
        <v>5</v>
      </c>
      <c r="AR620" s="835" t="s">
        <v>53</v>
      </c>
      <c r="AS620" s="836"/>
      <c r="AT620" s="461"/>
      <c r="AU620" s="86"/>
      <c r="AV620" s="78"/>
      <c r="AW620" s="78"/>
      <c r="AX620" s="78"/>
      <c r="AY620" s="78"/>
      <c r="AZ620" s="93"/>
      <c r="BB620" s="838"/>
      <c r="BC620" s="460" t="s">
        <v>5</v>
      </c>
      <c r="BD620" s="835" t="s">
        <v>53</v>
      </c>
      <c r="BE620" s="836"/>
      <c r="BF620" s="461"/>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838"/>
      <c r="G621" s="460" t="s">
        <v>5</v>
      </c>
      <c r="H621" s="835" t="s">
        <v>52</v>
      </c>
      <c r="I621" s="836"/>
      <c r="J621" s="461"/>
      <c r="K621" s="86"/>
      <c r="L621" s="78"/>
      <c r="M621" s="78"/>
      <c r="N621" s="78"/>
      <c r="O621" s="78"/>
      <c r="P621" s="93"/>
      <c r="R621" s="838"/>
      <c r="S621" s="460" t="s">
        <v>5</v>
      </c>
      <c r="T621" s="835" t="s">
        <v>52</v>
      </c>
      <c r="U621" s="836"/>
      <c r="V621" s="86"/>
      <c r="W621" s="78"/>
      <c r="X621" s="78"/>
      <c r="Y621" s="78"/>
      <c r="Z621" s="78"/>
      <c r="AA621" s="78"/>
      <c r="AB621" s="93"/>
      <c r="AD621" s="838"/>
      <c r="AE621" s="460" t="s">
        <v>5</v>
      </c>
      <c r="AF621" s="835" t="s">
        <v>52</v>
      </c>
      <c r="AG621" s="836"/>
      <c r="AH621" s="93"/>
      <c r="AI621" s="86"/>
      <c r="AJ621" s="78"/>
      <c r="AK621" s="78"/>
      <c r="AL621" s="78"/>
      <c r="AM621" s="78"/>
      <c r="AN621" s="93"/>
      <c r="AP621" s="838"/>
      <c r="AQ621" s="460" t="s">
        <v>5</v>
      </c>
      <c r="AR621" s="835" t="s">
        <v>52</v>
      </c>
      <c r="AS621" s="836"/>
      <c r="AT621" s="461"/>
      <c r="AU621" s="86"/>
      <c r="AV621" s="78"/>
      <c r="AW621" s="78"/>
      <c r="AX621" s="78"/>
      <c r="AY621" s="78"/>
      <c r="AZ621" s="93"/>
      <c r="BB621" s="838"/>
      <c r="BC621" s="460" t="s">
        <v>5</v>
      </c>
      <c r="BD621" s="835" t="s">
        <v>52</v>
      </c>
      <c r="BE621" s="836"/>
      <c r="BF621" s="461"/>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838"/>
      <c r="G622" s="460" t="s">
        <v>5</v>
      </c>
      <c r="H622" s="835" t="s">
        <v>51</v>
      </c>
      <c r="I622" s="836"/>
      <c r="J622" s="461"/>
      <c r="K622" s="86"/>
      <c r="L622" s="78"/>
      <c r="M622" s="78"/>
      <c r="N622" s="78"/>
      <c r="O622" s="78"/>
      <c r="P622" s="93"/>
      <c r="R622" s="838"/>
      <c r="S622" s="460" t="s">
        <v>5</v>
      </c>
      <c r="T622" s="835" t="s">
        <v>51</v>
      </c>
      <c r="U622" s="836"/>
      <c r="V622" s="86"/>
      <c r="W622" s="78"/>
      <c r="X622" s="78"/>
      <c r="Y622" s="78"/>
      <c r="Z622" s="78"/>
      <c r="AA622" s="78"/>
      <c r="AB622" s="93"/>
      <c r="AD622" s="838"/>
      <c r="AE622" s="460" t="s">
        <v>5</v>
      </c>
      <c r="AF622" s="835" t="s">
        <v>51</v>
      </c>
      <c r="AG622" s="836"/>
      <c r="AH622" s="93"/>
      <c r="AI622" s="86"/>
      <c r="AJ622" s="78"/>
      <c r="AK622" s="78"/>
      <c r="AL622" s="78"/>
      <c r="AM622" s="78"/>
      <c r="AN622" s="93"/>
      <c r="AP622" s="838"/>
      <c r="AQ622" s="460" t="s">
        <v>5</v>
      </c>
      <c r="AR622" s="835" t="s">
        <v>51</v>
      </c>
      <c r="AS622" s="836"/>
      <c r="AT622" s="461"/>
      <c r="AU622" s="86"/>
      <c r="AV622" s="78"/>
      <c r="AW622" s="78"/>
      <c r="AX622" s="78"/>
      <c r="AY622" s="78"/>
      <c r="AZ622" s="93"/>
      <c r="BB622" s="838"/>
      <c r="BC622" s="460" t="s">
        <v>5</v>
      </c>
      <c r="BD622" s="835" t="s">
        <v>51</v>
      </c>
      <c r="BE622" s="836"/>
      <c r="BF622" s="461"/>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838"/>
      <c r="G623" s="464" t="s">
        <v>5</v>
      </c>
      <c r="H623" s="831" t="s">
        <v>8</v>
      </c>
      <c r="I623" s="832"/>
      <c r="J623" s="461"/>
      <c r="K623" s="86"/>
      <c r="L623" s="78"/>
      <c r="M623" s="78"/>
      <c r="N623" s="78"/>
      <c r="O623" s="78"/>
      <c r="P623" s="93"/>
      <c r="R623" s="838"/>
      <c r="S623" s="464" t="s">
        <v>5</v>
      </c>
      <c r="T623" s="831" t="s">
        <v>8</v>
      </c>
      <c r="U623" s="832"/>
      <c r="V623" s="86"/>
      <c r="W623" s="78"/>
      <c r="X623" s="78"/>
      <c r="Y623" s="78"/>
      <c r="Z623" s="78"/>
      <c r="AA623" s="78"/>
      <c r="AB623" s="93"/>
      <c r="AD623" s="838"/>
      <c r="AE623" s="464" t="s">
        <v>5</v>
      </c>
      <c r="AF623" s="883" t="s">
        <v>8</v>
      </c>
      <c r="AG623" s="832"/>
      <c r="AH623" s="93"/>
      <c r="AI623" s="86"/>
      <c r="AJ623" s="78"/>
      <c r="AK623" s="78"/>
      <c r="AL623" s="78"/>
      <c r="AM623" s="78"/>
      <c r="AN623" s="93"/>
      <c r="AP623" s="838"/>
      <c r="AQ623" s="464" t="s">
        <v>5</v>
      </c>
      <c r="AR623" s="883" t="s">
        <v>8</v>
      </c>
      <c r="AS623" s="832"/>
      <c r="AT623" s="461"/>
      <c r="AU623" s="86"/>
      <c r="AV623" s="78"/>
      <c r="AW623" s="78"/>
      <c r="AX623" s="78"/>
      <c r="AY623" s="78"/>
      <c r="AZ623" s="93"/>
      <c r="BB623" s="838"/>
      <c r="BC623" s="464" t="s">
        <v>5</v>
      </c>
      <c r="BD623" s="883" t="s">
        <v>8</v>
      </c>
      <c r="BE623" s="832"/>
      <c r="BF623" s="461"/>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838"/>
      <c r="G624" s="460" t="s">
        <v>4</v>
      </c>
      <c r="H624" s="833" t="s">
        <v>40</v>
      </c>
      <c r="I624" s="834"/>
      <c r="J624" s="461"/>
      <c r="K624" s="86"/>
      <c r="L624" s="78"/>
      <c r="M624" s="78"/>
      <c r="N624" s="78"/>
      <c r="O624" s="78"/>
      <c r="P624" s="93"/>
      <c r="R624" s="838"/>
      <c r="S624" s="460" t="s">
        <v>4</v>
      </c>
      <c r="T624" s="835" t="s">
        <v>40</v>
      </c>
      <c r="U624" s="836"/>
      <c r="V624" s="86"/>
      <c r="W624" s="78"/>
      <c r="X624" s="78"/>
      <c r="Y624" s="78"/>
      <c r="Z624" s="78"/>
      <c r="AA624" s="78"/>
      <c r="AB624" s="93"/>
      <c r="AD624" s="838"/>
      <c r="AE624" s="460" t="s">
        <v>4</v>
      </c>
      <c r="AF624" s="835" t="s">
        <v>40</v>
      </c>
      <c r="AG624" s="836"/>
      <c r="AH624" s="93"/>
      <c r="AI624" s="86"/>
      <c r="AJ624" s="78"/>
      <c r="AK624" s="78"/>
      <c r="AL624" s="78"/>
      <c r="AM624" s="78"/>
      <c r="AN624" s="93"/>
      <c r="AP624" s="838"/>
      <c r="AQ624" s="460" t="s">
        <v>4</v>
      </c>
      <c r="AR624" s="835" t="s">
        <v>40</v>
      </c>
      <c r="AS624" s="836"/>
      <c r="AT624" s="461"/>
      <c r="AU624" s="86"/>
      <c r="AV624" s="78"/>
      <c r="AW624" s="78"/>
      <c r="AX624" s="78"/>
      <c r="AY624" s="78"/>
      <c r="AZ624" s="93"/>
      <c r="BB624" s="838"/>
      <c r="BC624" s="460" t="s">
        <v>4</v>
      </c>
      <c r="BD624" s="835" t="s">
        <v>40</v>
      </c>
      <c r="BE624" s="836"/>
      <c r="BF624" s="461"/>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838"/>
      <c r="G625" s="460" t="s">
        <v>4</v>
      </c>
      <c r="H625" s="835" t="s">
        <v>55</v>
      </c>
      <c r="I625" s="836"/>
      <c r="J625" s="461"/>
      <c r="K625" s="86"/>
      <c r="L625" s="78"/>
      <c r="M625" s="78"/>
      <c r="N625" s="78"/>
      <c r="O625" s="78"/>
      <c r="P625" s="93"/>
      <c r="R625" s="838"/>
      <c r="S625" s="460" t="s">
        <v>4</v>
      </c>
      <c r="T625" s="835" t="s">
        <v>55</v>
      </c>
      <c r="U625" s="836"/>
      <c r="V625" s="86"/>
      <c r="W625" s="78"/>
      <c r="X625" s="78"/>
      <c r="Y625" s="78"/>
      <c r="Z625" s="78"/>
      <c r="AA625" s="78"/>
      <c r="AB625" s="93"/>
      <c r="AD625" s="838"/>
      <c r="AE625" s="460" t="s">
        <v>4</v>
      </c>
      <c r="AF625" s="835" t="s">
        <v>55</v>
      </c>
      <c r="AG625" s="836"/>
      <c r="AH625" s="93"/>
      <c r="AI625" s="86"/>
      <c r="AJ625" s="78"/>
      <c r="AK625" s="78"/>
      <c r="AL625" s="78"/>
      <c r="AM625" s="78"/>
      <c r="AN625" s="93"/>
      <c r="AP625" s="838"/>
      <c r="AQ625" s="460" t="s">
        <v>4</v>
      </c>
      <c r="AR625" s="835" t="s">
        <v>55</v>
      </c>
      <c r="AS625" s="836"/>
      <c r="AT625" s="461"/>
      <c r="AU625" s="86"/>
      <c r="AV625" s="78"/>
      <c r="AW625" s="78"/>
      <c r="AX625" s="78"/>
      <c r="AY625" s="78"/>
      <c r="AZ625" s="93"/>
      <c r="BB625" s="838"/>
      <c r="BC625" s="460" t="s">
        <v>4</v>
      </c>
      <c r="BD625" s="835" t="s">
        <v>55</v>
      </c>
      <c r="BE625" s="836"/>
      <c r="BF625" s="461"/>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838"/>
      <c r="G626" s="460" t="s">
        <v>4</v>
      </c>
      <c r="H626" s="835" t="s">
        <v>54</v>
      </c>
      <c r="I626" s="836"/>
      <c r="J626" s="461"/>
      <c r="K626" s="86"/>
      <c r="L626" s="78"/>
      <c r="M626" s="78"/>
      <c r="N626" s="78"/>
      <c r="O626" s="78"/>
      <c r="P626" s="93"/>
      <c r="R626" s="838"/>
      <c r="S626" s="460" t="s">
        <v>4</v>
      </c>
      <c r="T626" s="835" t="s">
        <v>54</v>
      </c>
      <c r="U626" s="836"/>
      <c r="V626" s="86"/>
      <c r="W626" s="78"/>
      <c r="X626" s="78"/>
      <c r="Y626" s="78"/>
      <c r="Z626" s="78"/>
      <c r="AA626" s="78"/>
      <c r="AB626" s="93"/>
      <c r="AD626" s="838"/>
      <c r="AE626" s="460" t="s">
        <v>4</v>
      </c>
      <c r="AF626" s="835" t="s">
        <v>54</v>
      </c>
      <c r="AG626" s="836"/>
      <c r="AH626" s="93"/>
      <c r="AI626" s="86"/>
      <c r="AJ626" s="78"/>
      <c r="AK626" s="78"/>
      <c r="AL626" s="78"/>
      <c r="AM626" s="78"/>
      <c r="AN626" s="93"/>
      <c r="AP626" s="838"/>
      <c r="AQ626" s="460" t="s">
        <v>4</v>
      </c>
      <c r="AR626" s="835" t="s">
        <v>54</v>
      </c>
      <c r="AS626" s="836"/>
      <c r="AT626" s="461"/>
      <c r="AU626" s="86"/>
      <c r="AV626" s="78"/>
      <c r="AW626" s="78"/>
      <c r="AX626" s="78"/>
      <c r="AY626" s="78"/>
      <c r="AZ626" s="93"/>
      <c r="BB626" s="838"/>
      <c r="BC626" s="460" t="s">
        <v>4</v>
      </c>
      <c r="BD626" s="835" t="s">
        <v>54</v>
      </c>
      <c r="BE626" s="836"/>
      <c r="BF626" s="461"/>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838"/>
      <c r="G627" s="460" t="s">
        <v>4</v>
      </c>
      <c r="H627" s="835" t="s">
        <v>53</v>
      </c>
      <c r="I627" s="836"/>
      <c r="J627" s="461"/>
      <c r="K627" s="86"/>
      <c r="L627" s="78"/>
      <c r="M627" s="78"/>
      <c r="N627" s="78"/>
      <c r="O627" s="78"/>
      <c r="P627" s="93"/>
      <c r="R627" s="838"/>
      <c r="S627" s="460" t="s">
        <v>4</v>
      </c>
      <c r="T627" s="835" t="s">
        <v>53</v>
      </c>
      <c r="U627" s="836"/>
      <c r="V627" s="86"/>
      <c r="W627" s="78"/>
      <c r="X627" s="78"/>
      <c r="Y627" s="78"/>
      <c r="Z627" s="78"/>
      <c r="AA627" s="78"/>
      <c r="AB627" s="93"/>
      <c r="AD627" s="838"/>
      <c r="AE627" s="460" t="s">
        <v>4</v>
      </c>
      <c r="AF627" s="835" t="s">
        <v>53</v>
      </c>
      <c r="AG627" s="836"/>
      <c r="AH627" s="93"/>
      <c r="AI627" s="86"/>
      <c r="AJ627" s="78"/>
      <c r="AK627" s="78"/>
      <c r="AL627" s="78"/>
      <c r="AM627" s="78"/>
      <c r="AN627" s="93"/>
      <c r="AP627" s="838"/>
      <c r="AQ627" s="460" t="s">
        <v>4</v>
      </c>
      <c r="AR627" s="835" t="s">
        <v>53</v>
      </c>
      <c r="AS627" s="836"/>
      <c r="AT627" s="461"/>
      <c r="AU627" s="86"/>
      <c r="AV627" s="78"/>
      <c r="AW627" s="78"/>
      <c r="AX627" s="78"/>
      <c r="AY627" s="78"/>
      <c r="AZ627" s="93"/>
      <c r="BB627" s="838"/>
      <c r="BC627" s="460" t="s">
        <v>4</v>
      </c>
      <c r="BD627" s="835" t="s">
        <v>53</v>
      </c>
      <c r="BE627" s="836"/>
      <c r="BF627" s="461"/>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838"/>
      <c r="G628" s="460" t="s">
        <v>4</v>
      </c>
      <c r="H628" s="835" t="s">
        <v>52</v>
      </c>
      <c r="I628" s="836"/>
      <c r="J628" s="461"/>
      <c r="K628" s="86"/>
      <c r="L628" s="78"/>
      <c r="M628" s="78"/>
      <c r="N628" s="78"/>
      <c r="O628" s="78"/>
      <c r="P628" s="93"/>
      <c r="R628" s="838"/>
      <c r="S628" s="460" t="s">
        <v>4</v>
      </c>
      <c r="T628" s="835" t="s">
        <v>52</v>
      </c>
      <c r="U628" s="836"/>
      <c r="V628" s="86"/>
      <c r="W628" s="78"/>
      <c r="X628" s="78"/>
      <c r="Y628" s="78"/>
      <c r="Z628" s="78"/>
      <c r="AA628" s="78"/>
      <c r="AB628" s="93"/>
      <c r="AD628" s="838"/>
      <c r="AE628" s="460" t="s">
        <v>4</v>
      </c>
      <c r="AF628" s="835" t="s">
        <v>52</v>
      </c>
      <c r="AG628" s="836"/>
      <c r="AH628" s="93"/>
      <c r="AI628" s="86"/>
      <c r="AJ628" s="78"/>
      <c r="AK628" s="78"/>
      <c r="AL628" s="78"/>
      <c r="AM628" s="78"/>
      <c r="AN628" s="93"/>
      <c r="AP628" s="838"/>
      <c r="AQ628" s="460" t="s">
        <v>4</v>
      </c>
      <c r="AR628" s="835" t="s">
        <v>52</v>
      </c>
      <c r="AS628" s="836"/>
      <c r="AT628" s="461"/>
      <c r="AU628" s="86"/>
      <c r="AV628" s="78"/>
      <c r="AW628" s="78"/>
      <c r="AX628" s="78"/>
      <c r="AY628" s="78"/>
      <c r="AZ628" s="93"/>
      <c r="BB628" s="838"/>
      <c r="BC628" s="460" t="s">
        <v>4</v>
      </c>
      <c r="BD628" s="835" t="s">
        <v>52</v>
      </c>
      <c r="BE628" s="836"/>
      <c r="BF628" s="461"/>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838"/>
      <c r="G629" s="460" t="s">
        <v>4</v>
      </c>
      <c r="H629" s="835" t="s">
        <v>51</v>
      </c>
      <c r="I629" s="836"/>
      <c r="J629" s="461"/>
      <c r="K629" s="86"/>
      <c r="L629" s="78"/>
      <c r="M629" s="78"/>
      <c r="N629" s="78"/>
      <c r="O629" s="78"/>
      <c r="P629" s="93"/>
      <c r="R629" s="838"/>
      <c r="S629" s="460" t="s">
        <v>4</v>
      </c>
      <c r="T629" s="835" t="s">
        <v>51</v>
      </c>
      <c r="U629" s="836"/>
      <c r="V629" s="86"/>
      <c r="W629" s="78"/>
      <c r="X629" s="78"/>
      <c r="Y629" s="78"/>
      <c r="Z629" s="78"/>
      <c r="AA629" s="78"/>
      <c r="AB629" s="93"/>
      <c r="AD629" s="838"/>
      <c r="AE629" s="460" t="s">
        <v>4</v>
      </c>
      <c r="AF629" s="835" t="s">
        <v>51</v>
      </c>
      <c r="AG629" s="836"/>
      <c r="AH629" s="93"/>
      <c r="AI629" s="86"/>
      <c r="AJ629" s="78"/>
      <c r="AK629" s="78"/>
      <c r="AL629" s="78"/>
      <c r="AM629" s="78"/>
      <c r="AN629" s="93"/>
      <c r="AP629" s="838"/>
      <c r="AQ629" s="460" t="s">
        <v>4</v>
      </c>
      <c r="AR629" s="835" t="s">
        <v>51</v>
      </c>
      <c r="AS629" s="836"/>
      <c r="AT629" s="461"/>
      <c r="AU629" s="86"/>
      <c r="AV629" s="78"/>
      <c r="AW629" s="78"/>
      <c r="AX629" s="78"/>
      <c r="AY629" s="78"/>
      <c r="AZ629" s="93"/>
      <c r="BB629" s="838"/>
      <c r="BC629" s="460" t="s">
        <v>4</v>
      </c>
      <c r="BD629" s="835" t="s">
        <v>51</v>
      </c>
      <c r="BE629" s="836"/>
      <c r="BF629" s="461"/>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838"/>
      <c r="G630" s="464" t="s">
        <v>4</v>
      </c>
      <c r="H630" s="831" t="s">
        <v>8</v>
      </c>
      <c r="I630" s="832"/>
      <c r="J630" s="461"/>
      <c r="K630" s="86"/>
      <c r="L630" s="78"/>
      <c r="M630" s="78"/>
      <c r="N630" s="78"/>
      <c r="O630" s="78"/>
      <c r="P630" s="93"/>
      <c r="R630" s="838"/>
      <c r="S630" s="464" t="s">
        <v>4</v>
      </c>
      <c r="T630" s="831" t="s">
        <v>8</v>
      </c>
      <c r="U630" s="832"/>
      <c r="V630" s="86"/>
      <c r="W630" s="78"/>
      <c r="X630" s="78"/>
      <c r="Y630" s="78"/>
      <c r="Z630" s="78"/>
      <c r="AA630" s="78"/>
      <c r="AB630" s="93"/>
      <c r="AD630" s="838"/>
      <c r="AE630" s="464" t="s">
        <v>4</v>
      </c>
      <c r="AF630" s="883" t="s">
        <v>8</v>
      </c>
      <c r="AG630" s="832"/>
      <c r="AH630" s="93"/>
      <c r="AI630" s="86"/>
      <c r="AJ630" s="78"/>
      <c r="AK630" s="78"/>
      <c r="AL630" s="78"/>
      <c r="AM630" s="78"/>
      <c r="AN630" s="93"/>
      <c r="AP630" s="838"/>
      <c r="AQ630" s="464" t="s">
        <v>4</v>
      </c>
      <c r="AR630" s="883" t="s">
        <v>8</v>
      </c>
      <c r="AS630" s="832"/>
      <c r="AT630" s="461"/>
      <c r="AU630" s="86"/>
      <c r="AV630" s="78"/>
      <c r="AW630" s="78"/>
      <c r="AX630" s="78"/>
      <c r="AY630" s="78"/>
      <c r="AZ630" s="93"/>
      <c r="BB630" s="838"/>
      <c r="BC630" s="464" t="s">
        <v>4</v>
      </c>
      <c r="BD630" s="883" t="s">
        <v>8</v>
      </c>
      <c r="BE630" s="832"/>
      <c r="BF630" s="461"/>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838"/>
      <c r="G631" s="460" t="s">
        <v>3</v>
      </c>
      <c r="H631" s="833" t="s">
        <v>40</v>
      </c>
      <c r="I631" s="834"/>
      <c r="J631" s="461"/>
      <c r="K631" s="86"/>
      <c r="L631" s="78"/>
      <c r="M631" s="78"/>
      <c r="N631" s="78"/>
      <c r="O631" s="78"/>
      <c r="P631" s="93"/>
      <c r="R631" s="838"/>
      <c r="S631" s="460" t="s">
        <v>3</v>
      </c>
      <c r="T631" s="835" t="s">
        <v>40</v>
      </c>
      <c r="U631" s="836"/>
      <c r="V631" s="86"/>
      <c r="W631" s="78"/>
      <c r="X631" s="78"/>
      <c r="Y631" s="78"/>
      <c r="Z631" s="78"/>
      <c r="AA631" s="78"/>
      <c r="AB631" s="93"/>
      <c r="AD631" s="838"/>
      <c r="AE631" s="460" t="s">
        <v>3</v>
      </c>
      <c r="AF631" s="835" t="s">
        <v>40</v>
      </c>
      <c r="AG631" s="836"/>
      <c r="AH631" s="93"/>
      <c r="AI631" s="86"/>
      <c r="AJ631" s="78"/>
      <c r="AK631" s="78"/>
      <c r="AL631" s="78"/>
      <c r="AM631" s="78"/>
      <c r="AN631" s="93"/>
      <c r="AP631" s="838"/>
      <c r="AQ631" s="460" t="s">
        <v>3</v>
      </c>
      <c r="AR631" s="835" t="s">
        <v>40</v>
      </c>
      <c r="AS631" s="836"/>
      <c r="AT631" s="461"/>
      <c r="AU631" s="86"/>
      <c r="AV631" s="78"/>
      <c r="AW631" s="78"/>
      <c r="AX631" s="78"/>
      <c r="AY631" s="78"/>
      <c r="AZ631" s="93"/>
      <c r="BB631" s="838"/>
      <c r="BC631" s="460" t="s">
        <v>3</v>
      </c>
      <c r="BD631" s="835" t="s">
        <v>40</v>
      </c>
      <c r="BE631" s="836"/>
      <c r="BF631" s="461"/>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838"/>
      <c r="G632" s="460" t="s">
        <v>3</v>
      </c>
      <c r="H632" s="835" t="s">
        <v>55</v>
      </c>
      <c r="I632" s="836"/>
      <c r="J632" s="461"/>
      <c r="K632" s="86"/>
      <c r="L632" s="78"/>
      <c r="M632" s="78"/>
      <c r="N632" s="78"/>
      <c r="O632" s="78"/>
      <c r="P632" s="93"/>
      <c r="R632" s="838"/>
      <c r="S632" s="460" t="s">
        <v>3</v>
      </c>
      <c r="T632" s="835" t="s">
        <v>55</v>
      </c>
      <c r="U632" s="836"/>
      <c r="V632" s="86"/>
      <c r="W632" s="78"/>
      <c r="X632" s="78"/>
      <c r="Y632" s="78"/>
      <c r="Z632" s="78"/>
      <c r="AA632" s="78"/>
      <c r="AB632" s="93"/>
      <c r="AD632" s="838"/>
      <c r="AE632" s="460" t="s">
        <v>3</v>
      </c>
      <c r="AF632" s="835" t="s">
        <v>55</v>
      </c>
      <c r="AG632" s="836"/>
      <c r="AH632" s="93"/>
      <c r="AI632" s="86"/>
      <c r="AJ632" s="78"/>
      <c r="AK632" s="78"/>
      <c r="AL632" s="78"/>
      <c r="AM632" s="78"/>
      <c r="AN632" s="93"/>
      <c r="AP632" s="838"/>
      <c r="AQ632" s="460" t="s">
        <v>3</v>
      </c>
      <c r="AR632" s="835" t="s">
        <v>55</v>
      </c>
      <c r="AS632" s="836"/>
      <c r="AT632" s="461"/>
      <c r="AU632" s="86"/>
      <c r="AV632" s="78"/>
      <c r="AW632" s="78"/>
      <c r="AX632" s="78"/>
      <c r="AY632" s="78"/>
      <c r="AZ632" s="93"/>
      <c r="BB632" s="838"/>
      <c r="BC632" s="460" t="s">
        <v>3</v>
      </c>
      <c r="BD632" s="835" t="s">
        <v>55</v>
      </c>
      <c r="BE632" s="836"/>
      <c r="BF632" s="461"/>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838"/>
      <c r="G633" s="460" t="s">
        <v>3</v>
      </c>
      <c r="H633" s="835" t="s">
        <v>54</v>
      </c>
      <c r="I633" s="836"/>
      <c r="J633" s="461"/>
      <c r="K633" s="86"/>
      <c r="L633" s="78"/>
      <c r="M633" s="78"/>
      <c r="N633" s="78"/>
      <c r="O633" s="78"/>
      <c r="P633" s="93"/>
      <c r="R633" s="838"/>
      <c r="S633" s="460" t="s">
        <v>3</v>
      </c>
      <c r="T633" s="835" t="s">
        <v>54</v>
      </c>
      <c r="U633" s="836"/>
      <c r="V633" s="86"/>
      <c r="W633" s="78"/>
      <c r="X633" s="78"/>
      <c r="Y633" s="78"/>
      <c r="Z633" s="78"/>
      <c r="AA633" s="78"/>
      <c r="AB633" s="93"/>
      <c r="AD633" s="838"/>
      <c r="AE633" s="460" t="s">
        <v>3</v>
      </c>
      <c r="AF633" s="835" t="s">
        <v>54</v>
      </c>
      <c r="AG633" s="836"/>
      <c r="AH633" s="93"/>
      <c r="AI633" s="86"/>
      <c r="AJ633" s="78"/>
      <c r="AK633" s="78"/>
      <c r="AL633" s="78"/>
      <c r="AM633" s="78"/>
      <c r="AN633" s="93"/>
      <c r="AP633" s="838"/>
      <c r="AQ633" s="460" t="s">
        <v>3</v>
      </c>
      <c r="AR633" s="835" t="s">
        <v>54</v>
      </c>
      <c r="AS633" s="836"/>
      <c r="AT633" s="461"/>
      <c r="AU633" s="86"/>
      <c r="AV633" s="78"/>
      <c r="AW633" s="78"/>
      <c r="AX633" s="78"/>
      <c r="AY633" s="78"/>
      <c r="AZ633" s="93"/>
      <c r="BB633" s="838"/>
      <c r="BC633" s="460" t="s">
        <v>3</v>
      </c>
      <c r="BD633" s="835" t="s">
        <v>54</v>
      </c>
      <c r="BE633" s="836"/>
      <c r="BF633" s="461"/>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838"/>
      <c r="G634" s="460" t="s">
        <v>3</v>
      </c>
      <c r="H634" s="835" t="s">
        <v>53</v>
      </c>
      <c r="I634" s="836"/>
      <c r="J634" s="461"/>
      <c r="K634" s="86"/>
      <c r="L634" s="78"/>
      <c r="M634" s="78"/>
      <c r="N634" s="78"/>
      <c r="O634" s="78"/>
      <c r="P634" s="93"/>
      <c r="R634" s="838"/>
      <c r="S634" s="460" t="s">
        <v>3</v>
      </c>
      <c r="T634" s="835" t="s">
        <v>53</v>
      </c>
      <c r="U634" s="836"/>
      <c r="V634" s="86"/>
      <c r="W634" s="78"/>
      <c r="X634" s="78"/>
      <c r="Y634" s="78"/>
      <c r="Z634" s="78"/>
      <c r="AA634" s="78"/>
      <c r="AB634" s="93"/>
      <c r="AD634" s="838"/>
      <c r="AE634" s="460" t="s">
        <v>3</v>
      </c>
      <c r="AF634" s="835" t="s">
        <v>53</v>
      </c>
      <c r="AG634" s="836"/>
      <c r="AH634" s="93"/>
      <c r="AI634" s="86"/>
      <c r="AJ634" s="78"/>
      <c r="AK634" s="78"/>
      <c r="AL634" s="78"/>
      <c r="AM634" s="78"/>
      <c r="AN634" s="93"/>
      <c r="AP634" s="838"/>
      <c r="AQ634" s="460" t="s">
        <v>3</v>
      </c>
      <c r="AR634" s="835" t="s">
        <v>53</v>
      </c>
      <c r="AS634" s="836"/>
      <c r="AT634" s="461"/>
      <c r="AU634" s="86"/>
      <c r="AV634" s="78"/>
      <c r="AW634" s="78"/>
      <c r="AX634" s="78"/>
      <c r="AY634" s="78"/>
      <c r="AZ634" s="93"/>
      <c r="BB634" s="838"/>
      <c r="BC634" s="460" t="s">
        <v>3</v>
      </c>
      <c r="BD634" s="835" t="s">
        <v>53</v>
      </c>
      <c r="BE634" s="836"/>
      <c r="BF634" s="461"/>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838"/>
      <c r="G635" s="460" t="s">
        <v>3</v>
      </c>
      <c r="H635" s="835" t="s">
        <v>52</v>
      </c>
      <c r="I635" s="836"/>
      <c r="J635" s="461"/>
      <c r="K635" s="86"/>
      <c r="L635" s="78"/>
      <c r="M635" s="78"/>
      <c r="N635" s="78"/>
      <c r="O635" s="78"/>
      <c r="P635" s="93"/>
      <c r="R635" s="838"/>
      <c r="S635" s="460" t="s">
        <v>3</v>
      </c>
      <c r="T635" s="835" t="s">
        <v>52</v>
      </c>
      <c r="U635" s="836"/>
      <c r="V635" s="86"/>
      <c r="W635" s="78"/>
      <c r="X635" s="78"/>
      <c r="Y635" s="78"/>
      <c r="Z635" s="78"/>
      <c r="AA635" s="78"/>
      <c r="AB635" s="93"/>
      <c r="AD635" s="838"/>
      <c r="AE635" s="460" t="s">
        <v>3</v>
      </c>
      <c r="AF635" s="835" t="s">
        <v>52</v>
      </c>
      <c r="AG635" s="836"/>
      <c r="AH635" s="93"/>
      <c r="AI635" s="86"/>
      <c r="AJ635" s="78"/>
      <c r="AK635" s="78"/>
      <c r="AL635" s="78"/>
      <c r="AM635" s="78"/>
      <c r="AN635" s="93"/>
      <c r="AP635" s="838"/>
      <c r="AQ635" s="460" t="s">
        <v>3</v>
      </c>
      <c r="AR635" s="835" t="s">
        <v>52</v>
      </c>
      <c r="AS635" s="836"/>
      <c r="AT635" s="461"/>
      <c r="AU635" s="86"/>
      <c r="AV635" s="78"/>
      <c r="AW635" s="78"/>
      <c r="AX635" s="78"/>
      <c r="AY635" s="78"/>
      <c r="AZ635" s="93"/>
      <c r="BB635" s="838"/>
      <c r="BC635" s="460" t="s">
        <v>3</v>
      </c>
      <c r="BD635" s="835" t="s">
        <v>52</v>
      </c>
      <c r="BE635" s="836"/>
      <c r="BF635" s="461"/>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838"/>
      <c r="G636" s="460" t="s">
        <v>3</v>
      </c>
      <c r="H636" s="835" t="s">
        <v>51</v>
      </c>
      <c r="I636" s="836"/>
      <c r="J636" s="461"/>
      <c r="K636" s="86"/>
      <c r="L636" s="78"/>
      <c r="M636" s="78"/>
      <c r="N636" s="78"/>
      <c r="O636" s="78"/>
      <c r="P636" s="93"/>
      <c r="R636" s="838"/>
      <c r="S636" s="460" t="s">
        <v>3</v>
      </c>
      <c r="T636" s="835" t="s">
        <v>51</v>
      </c>
      <c r="U636" s="836"/>
      <c r="V636" s="86"/>
      <c r="W636" s="78"/>
      <c r="X636" s="78"/>
      <c r="Y636" s="78"/>
      <c r="Z636" s="78"/>
      <c r="AA636" s="78"/>
      <c r="AB636" s="93"/>
      <c r="AD636" s="838"/>
      <c r="AE636" s="460" t="s">
        <v>3</v>
      </c>
      <c r="AF636" s="835" t="s">
        <v>51</v>
      </c>
      <c r="AG636" s="836"/>
      <c r="AH636" s="93"/>
      <c r="AI636" s="86"/>
      <c r="AJ636" s="78"/>
      <c r="AK636" s="78"/>
      <c r="AL636" s="78"/>
      <c r="AM636" s="78"/>
      <c r="AN636" s="93"/>
      <c r="AP636" s="838"/>
      <c r="AQ636" s="460" t="s">
        <v>3</v>
      </c>
      <c r="AR636" s="835" t="s">
        <v>51</v>
      </c>
      <c r="AS636" s="836"/>
      <c r="AT636" s="461"/>
      <c r="AU636" s="86"/>
      <c r="AV636" s="78"/>
      <c r="AW636" s="78"/>
      <c r="AX636" s="78"/>
      <c r="AY636" s="78"/>
      <c r="AZ636" s="93"/>
      <c r="BB636" s="838"/>
      <c r="BC636" s="460" t="s">
        <v>3</v>
      </c>
      <c r="BD636" s="835" t="s">
        <v>51</v>
      </c>
      <c r="BE636" s="836"/>
      <c r="BF636" s="461"/>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838"/>
      <c r="G637" s="464" t="s">
        <v>3</v>
      </c>
      <c r="H637" s="831" t="s">
        <v>8</v>
      </c>
      <c r="I637" s="832"/>
      <c r="J637" s="461"/>
      <c r="K637" s="86"/>
      <c r="L637" s="78"/>
      <c r="M637" s="78"/>
      <c r="N637" s="78"/>
      <c r="O637" s="78"/>
      <c r="P637" s="93"/>
      <c r="R637" s="838"/>
      <c r="S637" s="464" t="s">
        <v>3</v>
      </c>
      <c r="T637" s="831" t="s">
        <v>8</v>
      </c>
      <c r="U637" s="832"/>
      <c r="V637" s="86"/>
      <c r="W637" s="78"/>
      <c r="X637" s="78"/>
      <c r="Y637" s="78"/>
      <c r="Z637" s="78"/>
      <c r="AA637" s="78"/>
      <c r="AB637" s="93"/>
      <c r="AD637" s="838"/>
      <c r="AE637" s="464" t="s">
        <v>3</v>
      </c>
      <c r="AF637" s="883" t="s">
        <v>8</v>
      </c>
      <c r="AG637" s="832"/>
      <c r="AH637" s="93"/>
      <c r="AI637" s="86"/>
      <c r="AJ637" s="78"/>
      <c r="AK637" s="78"/>
      <c r="AL637" s="78"/>
      <c r="AM637" s="78"/>
      <c r="AN637" s="93"/>
      <c r="AP637" s="838"/>
      <c r="AQ637" s="464" t="s">
        <v>3</v>
      </c>
      <c r="AR637" s="883" t="s">
        <v>8</v>
      </c>
      <c r="AS637" s="832"/>
      <c r="AT637" s="461"/>
      <c r="AU637" s="86"/>
      <c r="AV637" s="78"/>
      <c r="AW637" s="78"/>
      <c r="AX637" s="78"/>
      <c r="AY637" s="78"/>
      <c r="AZ637" s="93"/>
      <c r="BB637" s="838"/>
      <c r="BC637" s="464" t="s">
        <v>3</v>
      </c>
      <c r="BD637" s="883" t="s">
        <v>8</v>
      </c>
      <c r="BE637" s="832"/>
      <c r="BF637" s="461"/>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838"/>
      <c r="G638" s="460" t="s">
        <v>2</v>
      </c>
      <c r="H638" s="833" t="s">
        <v>40</v>
      </c>
      <c r="I638" s="834"/>
      <c r="J638" s="461"/>
      <c r="K638" s="86"/>
      <c r="L638" s="78"/>
      <c r="M638" s="78"/>
      <c r="N638" s="78"/>
      <c r="O638" s="78"/>
      <c r="P638" s="93"/>
      <c r="R638" s="838"/>
      <c r="S638" s="460" t="s">
        <v>2</v>
      </c>
      <c r="T638" s="835" t="s">
        <v>40</v>
      </c>
      <c r="U638" s="836"/>
      <c r="V638" s="86"/>
      <c r="W638" s="78"/>
      <c r="X638" s="78"/>
      <c r="Y638" s="78"/>
      <c r="Z638" s="78"/>
      <c r="AA638" s="78"/>
      <c r="AB638" s="93"/>
      <c r="AD638" s="838"/>
      <c r="AE638" s="460" t="s">
        <v>2</v>
      </c>
      <c r="AF638" s="835" t="s">
        <v>40</v>
      </c>
      <c r="AG638" s="836"/>
      <c r="AH638" s="93"/>
      <c r="AI638" s="86"/>
      <c r="AJ638" s="78"/>
      <c r="AK638" s="78"/>
      <c r="AL638" s="78"/>
      <c r="AM638" s="78"/>
      <c r="AN638" s="93"/>
      <c r="AP638" s="838"/>
      <c r="AQ638" s="460" t="s">
        <v>2</v>
      </c>
      <c r="AR638" s="835" t="s">
        <v>40</v>
      </c>
      <c r="AS638" s="836"/>
      <c r="AT638" s="461"/>
      <c r="AU638" s="86"/>
      <c r="AV638" s="78"/>
      <c r="AW638" s="78"/>
      <c r="AX638" s="78"/>
      <c r="AY638" s="78"/>
      <c r="AZ638" s="93"/>
      <c r="BB638" s="838"/>
      <c r="BC638" s="460" t="s">
        <v>2</v>
      </c>
      <c r="BD638" s="835" t="s">
        <v>40</v>
      </c>
      <c r="BE638" s="836"/>
      <c r="BF638" s="461"/>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838"/>
      <c r="G639" s="460" t="s">
        <v>2</v>
      </c>
      <c r="H639" s="835" t="s">
        <v>55</v>
      </c>
      <c r="I639" s="836"/>
      <c r="J639" s="461"/>
      <c r="K639" s="86"/>
      <c r="L639" s="78"/>
      <c r="M639" s="78"/>
      <c r="N639" s="78"/>
      <c r="O639" s="78"/>
      <c r="P639" s="93"/>
      <c r="R639" s="838"/>
      <c r="S639" s="460" t="s">
        <v>2</v>
      </c>
      <c r="T639" s="835" t="s">
        <v>55</v>
      </c>
      <c r="U639" s="836"/>
      <c r="V639" s="86"/>
      <c r="W639" s="78"/>
      <c r="X639" s="78"/>
      <c r="Y639" s="78"/>
      <c r="Z639" s="78"/>
      <c r="AA639" s="78"/>
      <c r="AB639" s="93"/>
      <c r="AD639" s="838"/>
      <c r="AE639" s="460" t="s">
        <v>2</v>
      </c>
      <c r="AF639" s="835" t="s">
        <v>55</v>
      </c>
      <c r="AG639" s="836"/>
      <c r="AH639" s="93"/>
      <c r="AI639" s="86"/>
      <c r="AJ639" s="78"/>
      <c r="AK639" s="78"/>
      <c r="AL639" s="78"/>
      <c r="AM639" s="78"/>
      <c r="AN639" s="93"/>
      <c r="AP639" s="838"/>
      <c r="AQ639" s="460" t="s">
        <v>2</v>
      </c>
      <c r="AR639" s="835" t="s">
        <v>55</v>
      </c>
      <c r="AS639" s="836"/>
      <c r="AT639" s="461"/>
      <c r="AU639" s="86"/>
      <c r="AV639" s="78"/>
      <c r="AW639" s="78"/>
      <c r="AX639" s="78"/>
      <c r="AY639" s="78"/>
      <c r="AZ639" s="93"/>
      <c r="BB639" s="838"/>
      <c r="BC639" s="460" t="s">
        <v>2</v>
      </c>
      <c r="BD639" s="835" t="s">
        <v>55</v>
      </c>
      <c r="BE639" s="836"/>
      <c r="BF639" s="461"/>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838"/>
      <c r="G640" s="460" t="s">
        <v>2</v>
      </c>
      <c r="H640" s="835" t="s">
        <v>54</v>
      </c>
      <c r="I640" s="836"/>
      <c r="J640" s="461"/>
      <c r="K640" s="86"/>
      <c r="L640" s="78"/>
      <c r="M640" s="78"/>
      <c r="N640" s="78"/>
      <c r="O640" s="78"/>
      <c r="P640" s="93"/>
      <c r="R640" s="838"/>
      <c r="S640" s="460" t="s">
        <v>2</v>
      </c>
      <c r="T640" s="835" t="s">
        <v>54</v>
      </c>
      <c r="U640" s="836"/>
      <c r="V640" s="86"/>
      <c r="W640" s="78"/>
      <c r="X640" s="78"/>
      <c r="Y640" s="78"/>
      <c r="Z640" s="78"/>
      <c r="AA640" s="78"/>
      <c r="AB640" s="93"/>
      <c r="AD640" s="838"/>
      <c r="AE640" s="460" t="s">
        <v>2</v>
      </c>
      <c r="AF640" s="835" t="s">
        <v>54</v>
      </c>
      <c r="AG640" s="836"/>
      <c r="AH640" s="93"/>
      <c r="AI640" s="86"/>
      <c r="AJ640" s="78"/>
      <c r="AK640" s="78"/>
      <c r="AL640" s="78"/>
      <c r="AM640" s="78"/>
      <c r="AN640" s="93"/>
      <c r="AP640" s="838"/>
      <c r="AQ640" s="460" t="s">
        <v>2</v>
      </c>
      <c r="AR640" s="835" t="s">
        <v>54</v>
      </c>
      <c r="AS640" s="836"/>
      <c r="AT640" s="461"/>
      <c r="AU640" s="86"/>
      <c r="AV640" s="78"/>
      <c r="AW640" s="78"/>
      <c r="AX640" s="78"/>
      <c r="AY640" s="78"/>
      <c r="AZ640" s="93"/>
      <c r="BB640" s="838"/>
      <c r="BC640" s="460" t="s">
        <v>2</v>
      </c>
      <c r="BD640" s="835" t="s">
        <v>54</v>
      </c>
      <c r="BE640" s="836"/>
      <c r="BF640" s="461"/>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838"/>
      <c r="G641" s="460" t="s">
        <v>2</v>
      </c>
      <c r="H641" s="835" t="s">
        <v>53</v>
      </c>
      <c r="I641" s="836"/>
      <c r="J641" s="461"/>
      <c r="K641" s="86"/>
      <c r="L641" s="78"/>
      <c r="M641" s="78"/>
      <c r="N641" s="78"/>
      <c r="O641" s="78"/>
      <c r="P641" s="93"/>
      <c r="R641" s="838"/>
      <c r="S641" s="460" t="s">
        <v>2</v>
      </c>
      <c r="T641" s="835" t="s">
        <v>53</v>
      </c>
      <c r="U641" s="836"/>
      <c r="V641" s="86"/>
      <c r="W641" s="78"/>
      <c r="X641" s="78"/>
      <c r="Y641" s="78"/>
      <c r="Z641" s="78"/>
      <c r="AA641" s="78"/>
      <c r="AB641" s="93"/>
      <c r="AD641" s="838"/>
      <c r="AE641" s="460" t="s">
        <v>2</v>
      </c>
      <c r="AF641" s="835" t="s">
        <v>53</v>
      </c>
      <c r="AG641" s="836"/>
      <c r="AH641" s="93"/>
      <c r="AI641" s="86"/>
      <c r="AJ641" s="78"/>
      <c r="AK641" s="78"/>
      <c r="AL641" s="78"/>
      <c r="AM641" s="78"/>
      <c r="AN641" s="93"/>
      <c r="AP641" s="838"/>
      <c r="AQ641" s="460" t="s">
        <v>2</v>
      </c>
      <c r="AR641" s="835" t="s">
        <v>53</v>
      </c>
      <c r="AS641" s="836"/>
      <c r="AT641" s="461"/>
      <c r="AU641" s="86"/>
      <c r="AV641" s="78"/>
      <c r="AW641" s="78"/>
      <c r="AX641" s="78"/>
      <c r="AY641" s="78"/>
      <c r="AZ641" s="93"/>
      <c r="BB641" s="838"/>
      <c r="BC641" s="460" t="s">
        <v>2</v>
      </c>
      <c r="BD641" s="835" t="s">
        <v>53</v>
      </c>
      <c r="BE641" s="836"/>
      <c r="BF641" s="461"/>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838"/>
      <c r="G642" s="460" t="s">
        <v>2</v>
      </c>
      <c r="H642" s="835" t="s">
        <v>52</v>
      </c>
      <c r="I642" s="836"/>
      <c r="J642" s="461"/>
      <c r="K642" s="86"/>
      <c r="L642" s="78"/>
      <c r="M642" s="78"/>
      <c r="N642" s="78"/>
      <c r="O642" s="78"/>
      <c r="P642" s="93"/>
      <c r="R642" s="838"/>
      <c r="S642" s="460" t="s">
        <v>2</v>
      </c>
      <c r="T642" s="835" t="s">
        <v>52</v>
      </c>
      <c r="U642" s="836"/>
      <c r="V642" s="86"/>
      <c r="W642" s="78"/>
      <c r="X642" s="78"/>
      <c r="Y642" s="78"/>
      <c r="Z642" s="78"/>
      <c r="AA642" s="78"/>
      <c r="AB642" s="93"/>
      <c r="AD642" s="838"/>
      <c r="AE642" s="460" t="s">
        <v>2</v>
      </c>
      <c r="AF642" s="835" t="s">
        <v>52</v>
      </c>
      <c r="AG642" s="836"/>
      <c r="AH642" s="93"/>
      <c r="AI642" s="86"/>
      <c r="AJ642" s="78"/>
      <c r="AK642" s="78"/>
      <c r="AL642" s="78"/>
      <c r="AM642" s="78"/>
      <c r="AN642" s="93"/>
      <c r="AP642" s="838"/>
      <c r="AQ642" s="460" t="s">
        <v>2</v>
      </c>
      <c r="AR642" s="835" t="s">
        <v>52</v>
      </c>
      <c r="AS642" s="836"/>
      <c r="AT642" s="461"/>
      <c r="AU642" s="86"/>
      <c r="AV642" s="78"/>
      <c r="AW642" s="78"/>
      <c r="AX642" s="78"/>
      <c r="AY642" s="78"/>
      <c r="AZ642" s="93"/>
      <c r="BB642" s="838"/>
      <c r="BC642" s="460" t="s">
        <v>2</v>
      </c>
      <c r="BD642" s="835" t="s">
        <v>52</v>
      </c>
      <c r="BE642" s="836"/>
      <c r="BF642" s="461"/>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838"/>
      <c r="G643" s="460" t="s">
        <v>2</v>
      </c>
      <c r="H643" s="835" t="s">
        <v>51</v>
      </c>
      <c r="I643" s="836"/>
      <c r="J643" s="461"/>
      <c r="K643" s="86"/>
      <c r="L643" s="78"/>
      <c r="M643" s="78"/>
      <c r="N643" s="78"/>
      <c r="O643" s="78"/>
      <c r="P643" s="93"/>
      <c r="R643" s="838"/>
      <c r="S643" s="460" t="s">
        <v>2</v>
      </c>
      <c r="T643" s="835" t="s">
        <v>51</v>
      </c>
      <c r="U643" s="836"/>
      <c r="V643" s="86"/>
      <c r="W643" s="78"/>
      <c r="X643" s="78"/>
      <c r="Y643" s="78"/>
      <c r="Z643" s="78"/>
      <c r="AA643" s="78"/>
      <c r="AB643" s="93"/>
      <c r="AD643" s="838"/>
      <c r="AE643" s="460" t="s">
        <v>2</v>
      </c>
      <c r="AF643" s="835" t="s">
        <v>51</v>
      </c>
      <c r="AG643" s="836"/>
      <c r="AH643" s="93"/>
      <c r="AI643" s="86"/>
      <c r="AJ643" s="78"/>
      <c r="AK643" s="78"/>
      <c r="AL643" s="78"/>
      <c r="AM643" s="78"/>
      <c r="AN643" s="93"/>
      <c r="AP643" s="838"/>
      <c r="AQ643" s="460" t="s">
        <v>2</v>
      </c>
      <c r="AR643" s="835" t="s">
        <v>51</v>
      </c>
      <c r="AS643" s="836"/>
      <c r="AT643" s="461"/>
      <c r="AU643" s="86"/>
      <c r="AV643" s="78"/>
      <c r="AW643" s="78"/>
      <c r="AX643" s="78"/>
      <c r="AY643" s="78"/>
      <c r="AZ643" s="93"/>
      <c r="BB643" s="838"/>
      <c r="BC643" s="460" t="s">
        <v>2</v>
      </c>
      <c r="BD643" s="835" t="s">
        <v>51</v>
      </c>
      <c r="BE643" s="836"/>
      <c r="BF643" s="461"/>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838"/>
      <c r="G644" s="464" t="s">
        <v>2</v>
      </c>
      <c r="H644" s="831" t="s">
        <v>8</v>
      </c>
      <c r="I644" s="832"/>
      <c r="J644" s="461"/>
      <c r="K644" s="86"/>
      <c r="L644" s="78"/>
      <c r="M644" s="78"/>
      <c r="N644" s="78"/>
      <c r="O644" s="78"/>
      <c r="P644" s="93"/>
      <c r="R644" s="838"/>
      <c r="S644" s="464" t="s">
        <v>2</v>
      </c>
      <c r="T644" s="831" t="s">
        <v>8</v>
      </c>
      <c r="U644" s="832"/>
      <c r="V644" s="86"/>
      <c r="W644" s="78"/>
      <c r="X644" s="78"/>
      <c r="Y644" s="78"/>
      <c r="Z644" s="78"/>
      <c r="AA644" s="78"/>
      <c r="AB644" s="93"/>
      <c r="AD644" s="838"/>
      <c r="AE644" s="464" t="s">
        <v>2</v>
      </c>
      <c r="AF644" s="883" t="s">
        <v>8</v>
      </c>
      <c r="AG644" s="832"/>
      <c r="AH644" s="93"/>
      <c r="AI644" s="86"/>
      <c r="AJ644" s="78"/>
      <c r="AK644" s="78"/>
      <c r="AL644" s="78"/>
      <c r="AM644" s="78"/>
      <c r="AN644" s="93"/>
      <c r="AP644" s="838"/>
      <c r="AQ644" s="464" t="s">
        <v>2</v>
      </c>
      <c r="AR644" s="883" t="s">
        <v>8</v>
      </c>
      <c r="AS644" s="832"/>
      <c r="AT644" s="461"/>
      <c r="AU644" s="86"/>
      <c r="AV644" s="78"/>
      <c r="AW644" s="78"/>
      <c r="AX644" s="78"/>
      <c r="AY644" s="78"/>
      <c r="AZ644" s="93"/>
      <c r="BB644" s="838"/>
      <c r="BC644" s="464" t="s">
        <v>2</v>
      </c>
      <c r="BD644" s="883" t="s">
        <v>8</v>
      </c>
      <c r="BE644" s="832"/>
      <c r="BF644" s="461"/>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838"/>
      <c r="G645" s="460" t="s">
        <v>1</v>
      </c>
      <c r="H645" s="833" t="s">
        <v>40</v>
      </c>
      <c r="I645" s="834"/>
      <c r="J645" s="461"/>
      <c r="K645" s="86"/>
      <c r="L645" s="78"/>
      <c r="M645" s="78"/>
      <c r="N645" s="78"/>
      <c r="O645" s="78"/>
      <c r="P645" s="93"/>
      <c r="R645" s="838"/>
      <c r="S645" s="460" t="s">
        <v>1</v>
      </c>
      <c r="T645" s="835" t="s">
        <v>40</v>
      </c>
      <c r="U645" s="836"/>
      <c r="V645" s="86"/>
      <c r="W645" s="78"/>
      <c r="X645" s="78"/>
      <c r="Y645" s="78"/>
      <c r="Z645" s="78"/>
      <c r="AA645" s="78"/>
      <c r="AB645" s="93"/>
      <c r="AD645" s="838"/>
      <c r="AE645" s="460" t="s">
        <v>1</v>
      </c>
      <c r="AF645" s="835" t="s">
        <v>40</v>
      </c>
      <c r="AG645" s="836"/>
      <c r="AH645" s="93"/>
      <c r="AI645" s="86"/>
      <c r="AJ645" s="78"/>
      <c r="AK645" s="78"/>
      <c r="AL645" s="78"/>
      <c r="AM645" s="78"/>
      <c r="AN645" s="93"/>
      <c r="AP645" s="838"/>
      <c r="AQ645" s="460" t="s">
        <v>1</v>
      </c>
      <c r="AR645" s="835" t="s">
        <v>40</v>
      </c>
      <c r="AS645" s="836"/>
      <c r="AT645" s="461"/>
      <c r="AU645" s="86"/>
      <c r="AV645" s="78"/>
      <c r="AW645" s="78"/>
      <c r="AX645" s="78"/>
      <c r="AY645" s="78"/>
      <c r="AZ645" s="93"/>
      <c r="BB645" s="838"/>
      <c r="BC645" s="460" t="s">
        <v>1</v>
      </c>
      <c r="BD645" s="835" t="s">
        <v>40</v>
      </c>
      <c r="BE645" s="836"/>
      <c r="BF645" s="461"/>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838"/>
      <c r="G646" s="460" t="s">
        <v>1</v>
      </c>
      <c r="H646" s="835" t="s">
        <v>55</v>
      </c>
      <c r="I646" s="836"/>
      <c r="J646" s="461"/>
      <c r="K646" s="86"/>
      <c r="L646" s="78"/>
      <c r="M646" s="78"/>
      <c r="N646" s="78"/>
      <c r="O646" s="78"/>
      <c r="P646" s="93"/>
      <c r="R646" s="838"/>
      <c r="S646" s="460" t="s">
        <v>1</v>
      </c>
      <c r="T646" s="835" t="s">
        <v>55</v>
      </c>
      <c r="U646" s="836"/>
      <c r="V646" s="86"/>
      <c r="W646" s="78"/>
      <c r="X646" s="78"/>
      <c r="Y646" s="78"/>
      <c r="Z646" s="78"/>
      <c r="AA646" s="78"/>
      <c r="AB646" s="93"/>
      <c r="AD646" s="838"/>
      <c r="AE646" s="460" t="s">
        <v>1</v>
      </c>
      <c r="AF646" s="835" t="s">
        <v>55</v>
      </c>
      <c r="AG646" s="836"/>
      <c r="AH646" s="93"/>
      <c r="AI646" s="86"/>
      <c r="AJ646" s="78"/>
      <c r="AK646" s="78"/>
      <c r="AL646" s="78"/>
      <c r="AM646" s="78"/>
      <c r="AN646" s="93"/>
      <c r="AP646" s="838"/>
      <c r="AQ646" s="460" t="s">
        <v>1</v>
      </c>
      <c r="AR646" s="835" t="s">
        <v>55</v>
      </c>
      <c r="AS646" s="836"/>
      <c r="AT646" s="461"/>
      <c r="AU646" s="86"/>
      <c r="AV646" s="78"/>
      <c r="AW646" s="78"/>
      <c r="AX646" s="78"/>
      <c r="AY646" s="78"/>
      <c r="AZ646" s="93"/>
      <c r="BB646" s="838"/>
      <c r="BC646" s="460" t="s">
        <v>1</v>
      </c>
      <c r="BD646" s="835" t="s">
        <v>55</v>
      </c>
      <c r="BE646" s="836"/>
      <c r="BF646" s="461"/>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838"/>
      <c r="G647" s="460" t="s">
        <v>1</v>
      </c>
      <c r="H647" s="835" t="s">
        <v>54</v>
      </c>
      <c r="I647" s="836"/>
      <c r="J647" s="461"/>
      <c r="K647" s="86"/>
      <c r="L647" s="78"/>
      <c r="M647" s="78"/>
      <c r="N647" s="78"/>
      <c r="O647" s="78"/>
      <c r="P647" s="93"/>
      <c r="R647" s="838"/>
      <c r="S647" s="460" t="s">
        <v>1</v>
      </c>
      <c r="T647" s="835" t="s">
        <v>54</v>
      </c>
      <c r="U647" s="836"/>
      <c r="V647" s="86"/>
      <c r="W647" s="78"/>
      <c r="X647" s="78"/>
      <c r="Y647" s="78"/>
      <c r="Z647" s="78"/>
      <c r="AA647" s="78"/>
      <c r="AB647" s="93"/>
      <c r="AD647" s="838"/>
      <c r="AE647" s="460" t="s">
        <v>1</v>
      </c>
      <c r="AF647" s="835" t="s">
        <v>54</v>
      </c>
      <c r="AG647" s="836"/>
      <c r="AH647" s="93"/>
      <c r="AI647" s="86"/>
      <c r="AJ647" s="78"/>
      <c r="AK647" s="78"/>
      <c r="AL647" s="78"/>
      <c r="AM647" s="78"/>
      <c r="AN647" s="93"/>
      <c r="AP647" s="838"/>
      <c r="AQ647" s="460" t="s">
        <v>1</v>
      </c>
      <c r="AR647" s="835" t="s">
        <v>54</v>
      </c>
      <c r="AS647" s="836"/>
      <c r="AT647" s="461"/>
      <c r="AU647" s="86"/>
      <c r="AV647" s="78"/>
      <c r="AW647" s="78"/>
      <c r="AX647" s="78"/>
      <c r="AY647" s="78"/>
      <c r="AZ647" s="93"/>
      <c r="BB647" s="838"/>
      <c r="BC647" s="460" t="s">
        <v>1</v>
      </c>
      <c r="BD647" s="835" t="s">
        <v>54</v>
      </c>
      <c r="BE647" s="836"/>
      <c r="BF647" s="461"/>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838"/>
      <c r="G648" s="460" t="s">
        <v>1</v>
      </c>
      <c r="H648" s="835" t="s">
        <v>53</v>
      </c>
      <c r="I648" s="836"/>
      <c r="J648" s="461"/>
      <c r="K648" s="86"/>
      <c r="L648" s="78"/>
      <c r="M648" s="78"/>
      <c r="N648" s="78"/>
      <c r="O648" s="78"/>
      <c r="P648" s="93"/>
      <c r="R648" s="838"/>
      <c r="S648" s="460" t="s">
        <v>1</v>
      </c>
      <c r="T648" s="835" t="s">
        <v>53</v>
      </c>
      <c r="U648" s="836"/>
      <c r="V648" s="86"/>
      <c r="W648" s="78"/>
      <c r="X648" s="78"/>
      <c r="Y648" s="78"/>
      <c r="Z648" s="78"/>
      <c r="AA648" s="78"/>
      <c r="AB648" s="93"/>
      <c r="AD648" s="838"/>
      <c r="AE648" s="460" t="s">
        <v>1</v>
      </c>
      <c r="AF648" s="835" t="s">
        <v>53</v>
      </c>
      <c r="AG648" s="836"/>
      <c r="AH648" s="93"/>
      <c r="AI648" s="86"/>
      <c r="AJ648" s="78"/>
      <c r="AK648" s="78"/>
      <c r="AL648" s="78"/>
      <c r="AM648" s="78"/>
      <c r="AN648" s="93"/>
      <c r="AP648" s="838"/>
      <c r="AQ648" s="460" t="s">
        <v>1</v>
      </c>
      <c r="AR648" s="835" t="s">
        <v>53</v>
      </c>
      <c r="AS648" s="836"/>
      <c r="AT648" s="461"/>
      <c r="AU648" s="86"/>
      <c r="AV648" s="78"/>
      <c r="AW648" s="78"/>
      <c r="AX648" s="78"/>
      <c r="AY648" s="78"/>
      <c r="AZ648" s="93"/>
      <c r="BB648" s="838"/>
      <c r="BC648" s="460" t="s">
        <v>1</v>
      </c>
      <c r="BD648" s="835" t="s">
        <v>53</v>
      </c>
      <c r="BE648" s="836"/>
      <c r="BF648" s="461"/>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838"/>
      <c r="G649" s="460" t="s">
        <v>1</v>
      </c>
      <c r="H649" s="835" t="s">
        <v>52</v>
      </c>
      <c r="I649" s="836"/>
      <c r="J649" s="461"/>
      <c r="K649" s="86"/>
      <c r="L649" s="78"/>
      <c r="M649" s="78"/>
      <c r="N649" s="78"/>
      <c r="O649" s="78"/>
      <c r="P649" s="93"/>
      <c r="R649" s="838"/>
      <c r="S649" s="460" t="s">
        <v>1</v>
      </c>
      <c r="T649" s="835" t="s">
        <v>52</v>
      </c>
      <c r="U649" s="836"/>
      <c r="V649" s="86"/>
      <c r="W649" s="78"/>
      <c r="X649" s="78"/>
      <c r="Y649" s="78"/>
      <c r="Z649" s="78"/>
      <c r="AA649" s="78"/>
      <c r="AB649" s="93"/>
      <c r="AD649" s="838"/>
      <c r="AE649" s="460" t="s">
        <v>1</v>
      </c>
      <c r="AF649" s="835" t="s">
        <v>52</v>
      </c>
      <c r="AG649" s="836"/>
      <c r="AH649" s="93"/>
      <c r="AI649" s="86"/>
      <c r="AJ649" s="78"/>
      <c r="AK649" s="78"/>
      <c r="AL649" s="78"/>
      <c r="AM649" s="78"/>
      <c r="AN649" s="93"/>
      <c r="AP649" s="838"/>
      <c r="AQ649" s="460" t="s">
        <v>1</v>
      </c>
      <c r="AR649" s="835" t="s">
        <v>52</v>
      </c>
      <c r="AS649" s="836"/>
      <c r="AT649" s="461"/>
      <c r="AU649" s="86"/>
      <c r="AV649" s="78"/>
      <c r="AW649" s="78"/>
      <c r="AX649" s="78"/>
      <c r="AY649" s="78"/>
      <c r="AZ649" s="93"/>
      <c r="BB649" s="838"/>
      <c r="BC649" s="460" t="s">
        <v>1</v>
      </c>
      <c r="BD649" s="835" t="s">
        <v>52</v>
      </c>
      <c r="BE649" s="836"/>
      <c r="BF649" s="461"/>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838"/>
      <c r="G650" s="460" t="s">
        <v>1</v>
      </c>
      <c r="H650" s="835" t="s">
        <v>51</v>
      </c>
      <c r="I650" s="836"/>
      <c r="J650" s="461"/>
      <c r="K650" s="86"/>
      <c r="L650" s="78"/>
      <c r="M650" s="78"/>
      <c r="N650" s="78"/>
      <c r="O650" s="78"/>
      <c r="P650" s="93"/>
      <c r="R650" s="838"/>
      <c r="S650" s="460" t="s">
        <v>1</v>
      </c>
      <c r="T650" s="835" t="s">
        <v>51</v>
      </c>
      <c r="U650" s="836"/>
      <c r="V650" s="86"/>
      <c r="W650" s="78"/>
      <c r="X650" s="78"/>
      <c r="Y650" s="78"/>
      <c r="Z650" s="78"/>
      <c r="AA650" s="78"/>
      <c r="AB650" s="93"/>
      <c r="AD650" s="838"/>
      <c r="AE650" s="460" t="s">
        <v>1</v>
      </c>
      <c r="AF650" s="835" t="s">
        <v>51</v>
      </c>
      <c r="AG650" s="836"/>
      <c r="AH650" s="93"/>
      <c r="AI650" s="86"/>
      <c r="AJ650" s="78"/>
      <c r="AK650" s="78"/>
      <c r="AL650" s="78"/>
      <c r="AM650" s="78"/>
      <c r="AN650" s="93"/>
      <c r="AP650" s="838"/>
      <c r="AQ650" s="460" t="s">
        <v>1</v>
      </c>
      <c r="AR650" s="835" t="s">
        <v>51</v>
      </c>
      <c r="AS650" s="836"/>
      <c r="AT650" s="461"/>
      <c r="AU650" s="86"/>
      <c r="AV650" s="78"/>
      <c r="AW650" s="78"/>
      <c r="AX650" s="78"/>
      <c r="AY650" s="78"/>
      <c r="AZ650" s="93"/>
      <c r="BB650" s="838"/>
      <c r="BC650" s="460" t="s">
        <v>1</v>
      </c>
      <c r="BD650" s="835" t="s">
        <v>51</v>
      </c>
      <c r="BE650" s="836"/>
      <c r="BF650" s="461"/>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838"/>
      <c r="G651" s="464" t="s">
        <v>1</v>
      </c>
      <c r="H651" s="831" t="s">
        <v>8</v>
      </c>
      <c r="I651" s="832"/>
      <c r="J651" s="461"/>
      <c r="K651" s="86"/>
      <c r="L651" s="78"/>
      <c r="M651" s="78"/>
      <c r="N651" s="78"/>
      <c r="O651" s="78"/>
      <c r="P651" s="93"/>
      <c r="R651" s="838"/>
      <c r="S651" s="464" t="s">
        <v>1</v>
      </c>
      <c r="T651" s="831" t="s">
        <v>8</v>
      </c>
      <c r="U651" s="832"/>
      <c r="V651" s="86"/>
      <c r="W651" s="78"/>
      <c r="X651" s="78"/>
      <c r="Y651" s="78"/>
      <c r="Z651" s="78"/>
      <c r="AA651" s="78"/>
      <c r="AB651" s="93"/>
      <c r="AD651" s="838"/>
      <c r="AE651" s="464" t="s">
        <v>1</v>
      </c>
      <c r="AF651" s="883" t="s">
        <v>8</v>
      </c>
      <c r="AG651" s="832"/>
      <c r="AH651" s="93"/>
      <c r="AI651" s="86"/>
      <c r="AJ651" s="78"/>
      <c r="AK651" s="78"/>
      <c r="AL651" s="78"/>
      <c r="AM651" s="78"/>
      <c r="AN651" s="93"/>
      <c r="AP651" s="838"/>
      <c r="AQ651" s="464" t="s">
        <v>1</v>
      </c>
      <c r="AR651" s="883" t="s">
        <v>8</v>
      </c>
      <c r="AS651" s="832"/>
      <c r="AT651" s="461"/>
      <c r="AU651" s="86"/>
      <c r="AV651" s="78"/>
      <c r="AW651" s="78"/>
      <c r="AX651" s="78"/>
      <c r="AY651" s="78"/>
      <c r="AZ651" s="93"/>
      <c r="BB651" s="838"/>
      <c r="BC651" s="464" t="s">
        <v>1</v>
      </c>
      <c r="BD651" s="883" t="s">
        <v>8</v>
      </c>
      <c r="BE651" s="832"/>
      <c r="BF651" s="461"/>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838"/>
      <c r="G652" s="460" t="s">
        <v>0</v>
      </c>
      <c r="H652" s="833" t="s">
        <v>40</v>
      </c>
      <c r="I652" s="834"/>
      <c r="J652" s="461"/>
      <c r="K652" s="86"/>
      <c r="L652" s="78"/>
      <c r="M652" s="78"/>
      <c r="N652" s="78"/>
      <c r="O652" s="78"/>
      <c r="P652" s="93"/>
      <c r="R652" s="838"/>
      <c r="S652" s="460" t="s">
        <v>0</v>
      </c>
      <c r="T652" s="835" t="s">
        <v>40</v>
      </c>
      <c r="U652" s="836"/>
      <c r="V652" s="86"/>
      <c r="W652" s="78"/>
      <c r="X652" s="78"/>
      <c r="Y652" s="78"/>
      <c r="Z652" s="78"/>
      <c r="AA652" s="78"/>
      <c r="AB652" s="93"/>
      <c r="AD652" s="838"/>
      <c r="AE652" s="460" t="s">
        <v>0</v>
      </c>
      <c r="AF652" s="835" t="s">
        <v>40</v>
      </c>
      <c r="AG652" s="836"/>
      <c r="AH652" s="93"/>
      <c r="AI652" s="86"/>
      <c r="AJ652" s="78"/>
      <c r="AK652" s="78"/>
      <c r="AL652" s="78"/>
      <c r="AM652" s="78"/>
      <c r="AN652" s="93"/>
      <c r="AP652" s="838"/>
      <c r="AQ652" s="460" t="s">
        <v>0</v>
      </c>
      <c r="AR652" s="835" t="s">
        <v>40</v>
      </c>
      <c r="AS652" s="836"/>
      <c r="AT652" s="461"/>
      <c r="AU652" s="86"/>
      <c r="AV652" s="78"/>
      <c r="AW652" s="78"/>
      <c r="AX652" s="78"/>
      <c r="AY652" s="78"/>
      <c r="AZ652" s="93"/>
      <c r="BB652" s="838"/>
      <c r="BC652" s="460" t="s">
        <v>0</v>
      </c>
      <c r="BD652" s="835" t="s">
        <v>40</v>
      </c>
      <c r="BE652" s="836"/>
      <c r="BF652" s="461"/>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838"/>
      <c r="G653" s="460" t="s">
        <v>0</v>
      </c>
      <c r="H653" s="835" t="s">
        <v>55</v>
      </c>
      <c r="I653" s="836"/>
      <c r="J653" s="461"/>
      <c r="K653" s="86"/>
      <c r="L653" s="78"/>
      <c r="M653" s="78"/>
      <c r="N653" s="78"/>
      <c r="O653" s="78"/>
      <c r="P653" s="93"/>
      <c r="R653" s="838"/>
      <c r="S653" s="460" t="s">
        <v>0</v>
      </c>
      <c r="T653" s="835" t="s">
        <v>55</v>
      </c>
      <c r="U653" s="836"/>
      <c r="V653" s="86"/>
      <c r="W653" s="78"/>
      <c r="X653" s="78"/>
      <c r="Y653" s="78"/>
      <c r="Z653" s="78"/>
      <c r="AA653" s="78"/>
      <c r="AB653" s="93"/>
      <c r="AD653" s="838"/>
      <c r="AE653" s="460" t="s">
        <v>0</v>
      </c>
      <c r="AF653" s="835" t="s">
        <v>55</v>
      </c>
      <c r="AG653" s="836"/>
      <c r="AH653" s="93"/>
      <c r="AI653" s="86"/>
      <c r="AJ653" s="78"/>
      <c r="AK653" s="78"/>
      <c r="AL653" s="78"/>
      <c r="AM653" s="78"/>
      <c r="AN653" s="93"/>
      <c r="AP653" s="838"/>
      <c r="AQ653" s="460" t="s">
        <v>0</v>
      </c>
      <c r="AR653" s="835" t="s">
        <v>55</v>
      </c>
      <c r="AS653" s="836"/>
      <c r="AT653" s="461"/>
      <c r="AU653" s="86"/>
      <c r="AV653" s="78"/>
      <c r="AW653" s="78"/>
      <c r="AX653" s="78"/>
      <c r="AY653" s="78"/>
      <c r="AZ653" s="93"/>
      <c r="BB653" s="838"/>
      <c r="BC653" s="460" t="s">
        <v>0</v>
      </c>
      <c r="BD653" s="835" t="s">
        <v>55</v>
      </c>
      <c r="BE653" s="836"/>
      <c r="BF653" s="461"/>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838"/>
      <c r="G654" s="460" t="s">
        <v>0</v>
      </c>
      <c r="H654" s="835" t="s">
        <v>54</v>
      </c>
      <c r="I654" s="836"/>
      <c r="J654" s="461"/>
      <c r="K654" s="86"/>
      <c r="L654" s="78"/>
      <c r="M654" s="78"/>
      <c r="N654" s="78"/>
      <c r="O654" s="78"/>
      <c r="P654" s="93"/>
      <c r="R654" s="838"/>
      <c r="S654" s="460" t="s">
        <v>0</v>
      </c>
      <c r="T654" s="835" t="s">
        <v>54</v>
      </c>
      <c r="U654" s="836"/>
      <c r="V654" s="86"/>
      <c r="W654" s="78"/>
      <c r="X654" s="78"/>
      <c r="Y654" s="78"/>
      <c r="Z654" s="78"/>
      <c r="AA654" s="78"/>
      <c r="AB654" s="93"/>
      <c r="AD654" s="838"/>
      <c r="AE654" s="460" t="s">
        <v>0</v>
      </c>
      <c r="AF654" s="835" t="s">
        <v>54</v>
      </c>
      <c r="AG654" s="836"/>
      <c r="AH654" s="93"/>
      <c r="AI654" s="86"/>
      <c r="AJ654" s="78"/>
      <c r="AK654" s="78"/>
      <c r="AL654" s="78"/>
      <c r="AM654" s="78"/>
      <c r="AN654" s="93"/>
      <c r="AP654" s="838"/>
      <c r="AQ654" s="460" t="s">
        <v>0</v>
      </c>
      <c r="AR654" s="835" t="s">
        <v>54</v>
      </c>
      <c r="AS654" s="836"/>
      <c r="AT654" s="461"/>
      <c r="AU654" s="86"/>
      <c r="AV654" s="78"/>
      <c r="AW654" s="78"/>
      <c r="AX654" s="78"/>
      <c r="AY654" s="78"/>
      <c r="AZ654" s="93"/>
      <c r="BB654" s="838"/>
      <c r="BC654" s="460" t="s">
        <v>0</v>
      </c>
      <c r="BD654" s="835" t="s">
        <v>54</v>
      </c>
      <c r="BE654" s="836"/>
      <c r="BF654" s="461"/>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838"/>
      <c r="G655" s="460" t="s">
        <v>0</v>
      </c>
      <c r="H655" s="835" t="s">
        <v>53</v>
      </c>
      <c r="I655" s="836"/>
      <c r="J655" s="461"/>
      <c r="K655" s="86"/>
      <c r="L655" s="78"/>
      <c r="M655" s="78"/>
      <c r="N655" s="78"/>
      <c r="O655" s="78"/>
      <c r="P655" s="93"/>
      <c r="R655" s="838"/>
      <c r="S655" s="460" t="s">
        <v>0</v>
      </c>
      <c r="T655" s="835" t="s">
        <v>53</v>
      </c>
      <c r="U655" s="836"/>
      <c r="V655" s="86"/>
      <c r="W655" s="78"/>
      <c r="X655" s="78"/>
      <c r="Y655" s="78"/>
      <c r="Z655" s="78"/>
      <c r="AA655" s="78"/>
      <c r="AB655" s="93"/>
      <c r="AD655" s="838"/>
      <c r="AE655" s="460" t="s">
        <v>0</v>
      </c>
      <c r="AF655" s="835" t="s">
        <v>53</v>
      </c>
      <c r="AG655" s="836"/>
      <c r="AH655" s="93"/>
      <c r="AI655" s="86"/>
      <c r="AJ655" s="78"/>
      <c r="AK655" s="78"/>
      <c r="AL655" s="78"/>
      <c r="AM655" s="78"/>
      <c r="AN655" s="93"/>
      <c r="AP655" s="838"/>
      <c r="AQ655" s="460" t="s">
        <v>0</v>
      </c>
      <c r="AR655" s="835" t="s">
        <v>53</v>
      </c>
      <c r="AS655" s="836"/>
      <c r="AT655" s="461"/>
      <c r="AU655" s="86"/>
      <c r="AV655" s="78"/>
      <c r="AW655" s="78"/>
      <c r="AX655" s="78"/>
      <c r="AY655" s="78"/>
      <c r="AZ655" s="93"/>
      <c r="BB655" s="838"/>
      <c r="BC655" s="460" t="s">
        <v>0</v>
      </c>
      <c r="BD655" s="835" t="s">
        <v>53</v>
      </c>
      <c r="BE655" s="836"/>
      <c r="BF655" s="461"/>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838"/>
      <c r="G656" s="460" t="s">
        <v>0</v>
      </c>
      <c r="H656" s="835" t="s">
        <v>52</v>
      </c>
      <c r="I656" s="836"/>
      <c r="J656" s="461"/>
      <c r="K656" s="86"/>
      <c r="L656" s="78"/>
      <c r="M656" s="78"/>
      <c r="N656" s="78"/>
      <c r="O656" s="78"/>
      <c r="P656" s="93"/>
      <c r="R656" s="838"/>
      <c r="S656" s="460" t="s">
        <v>0</v>
      </c>
      <c r="T656" s="835" t="s">
        <v>52</v>
      </c>
      <c r="U656" s="836"/>
      <c r="V656" s="86"/>
      <c r="W656" s="78"/>
      <c r="X656" s="78"/>
      <c r="Y656" s="78"/>
      <c r="Z656" s="78"/>
      <c r="AA656" s="78"/>
      <c r="AB656" s="93"/>
      <c r="AD656" s="838"/>
      <c r="AE656" s="460" t="s">
        <v>0</v>
      </c>
      <c r="AF656" s="835" t="s">
        <v>52</v>
      </c>
      <c r="AG656" s="836"/>
      <c r="AH656" s="93"/>
      <c r="AI656" s="86"/>
      <c r="AJ656" s="78"/>
      <c r="AK656" s="78"/>
      <c r="AL656" s="78"/>
      <c r="AM656" s="78"/>
      <c r="AN656" s="93"/>
      <c r="AP656" s="838"/>
      <c r="AQ656" s="460" t="s">
        <v>0</v>
      </c>
      <c r="AR656" s="835" t="s">
        <v>52</v>
      </c>
      <c r="AS656" s="836"/>
      <c r="AT656" s="461"/>
      <c r="AU656" s="86"/>
      <c r="AV656" s="78"/>
      <c r="AW656" s="78"/>
      <c r="AX656" s="78"/>
      <c r="AY656" s="78"/>
      <c r="AZ656" s="93"/>
      <c r="BB656" s="838"/>
      <c r="BC656" s="460" t="s">
        <v>0</v>
      </c>
      <c r="BD656" s="835" t="s">
        <v>52</v>
      </c>
      <c r="BE656" s="836"/>
      <c r="BF656" s="461"/>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838"/>
      <c r="G657" s="460" t="s">
        <v>0</v>
      </c>
      <c r="H657" s="835" t="s">
        <v>51</v>
      </c>
      <c r="I657" s="836"/>
      <c r="J657" s="461"/>
      <c r="K657" s="86"/>
      <c r="L657" s="78"/>
      <c r="M657" s="78"/>
      <c r="N657" s="78"/>
      <c r="O657" s="78"/>
      <c r="P657" s="93"/>
      <c r="R657" s="838"/>
      <c r="S657" s="460" t="s">
        <v>0</v>
      </c>
      <c r="T657" s="835" t="s">
        <v>51</v>
      </c>
      <c r="U657" s="836"/>
      <c r="V657" s="86"/>
      <c r="W657" s="78"/>
      <c r="X657" s="78"/>
      <c r="Y657" s="78"/>
      <c r="Z657" s="78"/>
      <c r="AA657" s="78"/>
      <c r="AB657" s="93"/>
      <c r="AD657" s="838"/>
      <c r="AE657" s="460" t="s">
        <v>0</v>
      </c>
      <c r="AF657" s="835" t="s">
        <v>51</v>
      </c>
      <c r="AG657" s="836"/>
      <c r="AH657" s="93"/>
      <c r="AI657" s="86"/>
      <c r="AJ657" s="78"/>
      <c r="AK657" s="78"/>
      <c r="AL657" s="78"/>
      <c r="AM657" s="78"/>
      <c r="AN657" s="93"/>
      <c r="AP657" s="838"/>
      <c r="AQ657" s="460" t="s">
        <v>0</v>
      </c>
      <c r="AR657" s="835" t="s">
        <v>51</v>
      </c>
      <c r="AS657" s="836"/>
      <c r="AT657" s="461"/>
      <c r="AU657" s="86"/>
      <c r="AV657" s="78"/>
      <c r="AW657" s="78"/>
      <c r="AX657" s="78"/>
      <c r="AY657" s="78"/>
      <c r="AZ657" s="93"/>
      <c r="BB657" s="838"/>
      <c r="BC657" s="460" t="s">
        <v>0</v>
      </c>
      <c r="BD657" s="835" t="s">
        <v>51</v>
      </c>
      <c r="BE657" s="836"/>
      <c r="BF657" s="461"/>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839"/>
      <c r="G658" s="464" t="s">
        <v>0</v>
      </c>
      <c r="H658" s="831" t="s">
        <v>8</v>
      </c>
      <c r="I658" s="832"/>
      <c r="J658" s="465"/>
      <c r="K658" s="94"/>
      <c r="L658" s="80"/>
      <c r="M658" s="80"/>
      <c r="N658" s="80"/>
      <c r="O658" s="80"/>
      <c r="P658" s="95"/>
      <c r="R658" s="839"/>
      <c r="S658" s="464" t="s">
        <v>0</v>
      </c>
      <c r="T658" s="831" t="s">
        <v>8</v>
      </c>
      <c r="U658" s="832"/>
      <c r="V658" s="94"/>
      <c r="W658" s="80"/>
      <c r="X658" s="80"/>
      <c r="Y658" s="80"/>
      <c r="Z658" s="80"/>
      <c r="AA658" s="80"/>
      <c r="AB658" s="95"/>
      <c r="AD658" s="839"/>
      <c r="AE658" s="464" t="s">
        <v>0</v>
      </c>
      <c r="AF658" s="883" t="s">
        <v>8</v>
      </c>
      <c r="AG658" s="832"/>
      <c r="AH658" s="95"/>
      <c r="AI658" s="159"/>
      <c r="AJ658" s="80"/>
      <c r="AK658" s="80"/>
      <c r="AL658" s="80"/>
      <c r="AM658" s="80"/>
      <c r="AN658" s="95"/>
      <c r="AP658" s="839"/>
      <c r="AQ658" s="464" t="s">
        <v>0</v>
      </c>
      <c r="AR658" s="883" t="s">
        <v>8</v>
      </c>
      <c r="AS658" s="832"/>
      <c r="AT658" s="465"/>
      <c r="AU658" s="159"/>
      <c r="AV658" s="80"/>
      <c r="AW658" s="80"/>
      <c r="AX658" s="80"/>
      <c r="AY658" s="80"/>
      <c r="AZ658" s="95"/>
      <c r="BB658" s="839"/>
      <c r="BC658" s="464" t="s">
        <v>0</v>
      </c>
      <c r="BD658" s="883" t="s">
        <v>8</v>
      </c>
      <c r="BE658" s="832"/>
      <c r="BF658" s="465"/>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1319</v>
      </c>
      <c r="C660" s="232"/>
      <c r="D660" s="167" t="s">
        <v>335</v>
      </c>
      <c r="E660" s="15" t="s">
        <v>892</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853</v>
      </c>
      <c r="G663" s="218"/>
      <c r="H663" s="219"/>
    </row>
    <row r="664" spans="1:80">
      <c r="C664" s="232"/>
      <c r="D664" s="10"/>
    </row>
    <row r="665" spans="1:80">
      <c r="C665" s="232"/>
      <c r="D665" s="10"/>
      <c r="F665" s="222"/>
      <c r="G665" s="1" t="s">
        <v>1283</v>
      </c>
    </row>
    <row r="666" spans="1:80">
      <c r="C666" s="232"/>
      <c r="D666" s="10"/>
      <c r="F666" s="426" t="s">
        <v>1320</v>
      </c>
    </row>
    <row r="667" spans="1:80">
      <c r="C667" s="232"/>
      <c r="D667" s="10"/>
      <c r="F667" s="15" t="s">
        <v>1080</v>
      </c>
      <c r="M667" s="15" t="s">
        <v>1081</v>
      </c>
      <c r="T667" s="15" t="s">
        <v>337</v>
      </c>
      <c r="X667" s="3"/>
      <c r="AA667" s="15" t="s">
        <v>338</v>
      </c>
      <c r="AD667" s="3"/>
      <c r="AE667" s="3"/>
      <c r="AF667" s="3"/>
      <c r="AG667" s="2"/>
      <c r="AH667" s="15" t="s">
        <v>339</v>
      </c>
      <c r="AI667" s="15"/>
      <c r="AK667" s="3"/>
      <c r="AL667" s="3"/>
      <c r="BH667" s="3"/>
      <c r="BI667" s="3"/>
      <c r="BJ667" s="3"/>
    </row>
    <row r="668" spans="1:80" ht="56.25">
      <c r="C668" s="232"/>
      <c r="D668" s="10"/>
      <c r="F668" s="85" t="s">
        <v>1108</v>
      </c>
      <c r="G668" s="89" t="s">
        <v>61</v>
      </c>
      <c r="H668" s="87" t="s">
        <v>1110</v>
      </c>
      <c r="I668" s="85" t="s">
        <v>1284</v>
      </c>
      <c r="J668" s="81" t="s">
        <v>1285</v>
      </c>
      <c r="K668" s="88" t="s">
        <v>1286</v>
      </c>
      <c r="M668" s="85" t="s">
        <v>1108</v>
      </c>
      <c r="N668" s="89" t="s">
        <v>61</v>
      </c>
      <c r="O668" s="87" t="s">
        <v>1110</v>
      </c>
      <c r="P668" s="85" t="s">
        <v>1284</v>
      </c>
      <c r="Q668" s="81" t="s">
        <v>1285</v>
      </c>
      <c r="R668" s="88" t="s">
        <v>1286</v>
      </c>
      <c r="T668" s="85" t="s">
        <v>1108</v>
      </c>
      <c r="U668" s="89" t="s">
        <v>61</v>
      </c>
      <c r="V668" s="87" t="s">
        <v>1110</v>
      </c>
      <c r="W668" s="85" t="s">
        <v>1284</v>
      </c>
      <c r="X668" s="81" t="s">
        <v>1285</v>
      </c>
      <c r="Y668" s="88" t="s">
        <v>1286</v>
      </c>
      <c r="AA668" s="85" t="s">
        <v>1108</v>
      </c>
      <c r="AB668" s="89" t="s">
        <v>61</v>
      </c>
      <c r="AC668" s="87" t="s">
        <v>1110</v>
      </c>
      <c r="AD668" s="85" t="s">
        <v>1284</v>
      </c>
      <c r="AE668" s="81" t="s">
        <v>1285</v>
      </c>
      <c r="AF668" s="88" t="s">
        <v>1286</v>
      </c>
      <c r="AG668" s="2"/>
      <c r="AH668" s="85" t="s">
        <v>1108</v>
      </c>
      <c r="AI668" s="89" t="s">
        <v>61</v>
      </c>
      <c r="AJ668" s="87" t="s">
        <v>1110</v>
      </c>
      <c r="AK668" s="85" t="s">
        <v>1284</v>
      </c>
      <c r="AL668" s="81" t="s">
        <v>1285</v>
      </c>
      <c r="AM668" s="88" t="s">
        <v>1286</v>
      </c>
      <c r="BH668" s="3"/>
      <c r="BI668" s="3"/>
      <c r="BJ668" s="3"/>
    </row>
    <row r="669" spans="1:80">
      <c r="C669" s="232"/>
      <c r="D669" s="10"/>
      <c r="F669" s="708" t="s">
        <v>1118</v>
      </c>
      <c r="G669" s="709" t="s">
        <v>1110</v>
      </c>
      <c r="H669" s="764"/>
      <c r="I669" s="764"/>
      <c r="J669" s="78"/>
      <c r="K669" s="93"/>
      <c r="M669" s="708" t="s">
        <v>1118</v>
      </c>
      <c r="N669" s="709" t="s">
        <v>1110</v>
      </c>
      <c r="O669" s="764"/>
      <c r="P669" s="764"/>
      <c r="Q669" s="78"/>
      <c r="R669" s="93"/>
      <c r="T669" s="83" t="s">
        <v>1118</v>
      </c>
      <c r="U669" s="90" t="s">
        <v>1110</v>
      </c>
      <c r="V669" s="96"/>
      <c r="W669" s="96"/>
      <c r="X669" s="97"/>
      <c r="Y669" s="93"/>
      <c r="AA669" s="83" t="s">
        <v>1118</v>
      </c>
      <c r="AB669" s="90" t="s">
        <v>1110</v>
      </c>
      <c r="AC669" s="77"/>
      <c r="AD669" s="96"/>
      <c r="AE669" s="97"/>
      <c r="AF669" s="93"/>
      <c r="AG669" s="2"/>
      <c r="AH669" s="83" t="s">
        <v>1118</v>
      </c>
      <c r="AI669" s="90" t="s">
        <v>1110</v>
      </c>
      <c r="AJ669" s="77"/>
      <c r="AK669" s="96"/>
      <c r="AL669" s="97"/>
      <c r="AM669" s="93"/>
      <c r="BH669" s="3"/>
      <c r="BI669" s="3"/>
      <c r="BJ669" s="3"/>
    </row>
    <row r="670" spans="1:80">
      <c r="C670" s="232"/>
      <c r="D670" s="10"/>
      <c r="F670" s="708" t="s">
        <v>1118</v>
      </c>
      <c r="G670" s="709" t="s">
        <v>1287</v>
      </c>
      <c r="H670" s="764"/>
      <c r="I670" s="764"/>
      <c r="J670" s="78"/>
      <c r="K670" s="93"/>
      <c r="M670" s="708" t="s">
        <v>1118</v>
      </c>
      <c r="N670" s="709" t="s">
        <v>1287</v>
      </c>
      <c r="O670" s="764"/>
      <c r="P670" s="764"/>
      <c r="Q670" s="78"/>
      <c r="R670" s="93"/>
      <c r="T670" s="83" t="s">
        <v>1118</v>
      </c>
      <c r="U670" s="90" t="s">
        <v>1287</v>
      </c>
      <c r="V670" s="86"/>
      <c r="W670" s="86"/>
      <c r="X670" s="78"/>
      <c r="Y670" s="93"/>
      <c r="AA670" s="83" t="s">
        <v>1118</v>
      </c>
      <c r="AB670" s="90" t="s">
        <v>1287</v>
      </c>
      <c r="AC670" s="77"/>
      <c r="AD670" s="86"/>
      <c r="AE670" s="78"/>
      <c r="AF670" s="93"/>
      <c r="AG670" s="2"/>
      <c r="AH670" s="83" t="s">
        <v>1118</v>
      </c>
      <c r="AI670" s="90" t="s">
        <v>1287</v>
      </c>
      <c r="AJ670" s="77"/>
      <c r="AK670" s="86"/>
      <c r="AL670" s="78"/>
      <c r="AM670" s="93"/>
      <c r="BH670" s="3"/>
      <c r="BI670" s="3"/>
      <c r="BJ670" s="3"/>
    </row>
    <row r="671" spans="1:80">
      <c r="C671" s="232"/>
      <c r="D671" s="10"/>
      <c r="F671" s="708" t="s">
        <v>1118</v>
      </c>
      <c r="G671" s="709" t="s">
        <v>1112</v>
      </c>
      <c r="H671" s="764"/>
      <c r="I671" s="764"/>
      <c r="J671" s="78"/>
      <c r="K671" s="93"/>
      <c r="M671" s="708" t="s">
        <v>1118</v>
      </c>
      <c r="N671" s="709" t="s">
        <v>1112</v>
      </c>
      <c r="O671" s="764"/>
      <c r="P671" s="764"/>
      <c r="Q671" s="78"/>
      <c r="R671" s="93"/>
      <c r="T671" s="83" t="s">
        <v>1118</v>
      </c>
      <c r="U671" s="90" t="s">
        <v>1112</v>
      </c>
      <c r="V671" s="86"/>
      <c r="W671" s="86"/>
      <c r="X671" s="78"/>
      <c r="Y671" s="93"/>
      <c r="AA671" s="83" t="s">
        <v>1118</v>
      </c>
      <c r="AB671" s="90" t="s">
        <v>1112</v>
      </c>
      <c r="AC671" s="77"/>
      <c r="AD671" s="86"/>
      <c r="AE671" s="78"/>
      <c r="AF671" s="93"/>
      <c r="AG671" s="2"/>
      <c r="AH671" s="83" t="s">
        <v>1118</v>
      </c>
      <c r="AI671" s="90" t="s">
        <v>1112</v>
      </c>
      <c r="AJ671" s="77"/>
      <c r="AK671" s="86"/>
      <c r="AL671" s="78"/>
      <c r="AM671" s="93"/>
      <c r="BH671" s="3"/>
      <c r="BI671" s="3"/>
      <c r="BJ671" s="3"/>
    </row>
    <row r="672" spans="1:80">
      <c r="C672" s="232"/>
      <c r="D672" s="10"/>
      <c r="F672" s="708" t="s">
        <v>1118</v>
      </c>
      <c r="G672" s="709" t="s">
        <v>1113</v>
      </c>
      <c r="H672" s="764"/>
      <c r="I672" s="764"/>
      <c r="J672" s="78"/>
      <c r="K672" s="93"/>
      <c r="M672" s="708" t="s">
        <v>1118</v>
      </c>
      <c r="N672" s="709" t="s">
        <v>1113</v>
      </c>
      <c r="O672" s="764"/>
      <c r="P672" s="764"/>
      <c r="Q672" s="78"/>
      <c r="R672" s="93"/>
      <c r="T672" s="83" t="s">
        <v>1118</v>
      </c>
      <c r="U672" s="90" t="s">
        <v>1113</v>
      </c>
      <c r="V672" s="86"/>
      <c r="W672" s="86"/>
      <c r="X672" s="78"/>
      <c r="Y672" s="93"/>
      <c r="AA672" s="83" t="s">
        <v>1118</v>
      </c>
      <c r="AB672" s="90" t="s">
        <v>1113</v>
      </c>
      <c r="AC672" s="77"/>
      <c r="AD672" s="86"/>
      <c r="AE672" s="78"/>
      <c r="AF672" s="93"/>
      <c r="AG672" s="2"/>
      <c r="AH672" s="83" t="s">
        <v>1118</v>
      </c>
      <c r="AI672" s="90" t="s">
        <v>1113</v>
      </c>
      <c r="AJ672" s="77"/>
      <c r="AK672" s="86"/>
      <c r="AL672" s="78"/>
      <c r="AM672" s="93"/>
      <c r="BH672" s="3"/>
      <c r="BI672" s="3"/>
      <c r="BJ672" s="3"/>
    </row>
    <row r="673" spans="3:62">
      <c r="C673" s="232"/>
      <c r="D673" s="10"/>
      <c r="F673" s="708" t="s">
        <v>1118</v>
      </c>
      <c r="G673" s="709" t="s">
        <v>1114</v>
      </c>
      <c r="H673" s="764"/>
      <c r="I673" s="764"/>
      <c r="J673" s="78"/>
      <c r="K673" s="93"/>
      <c r="M673" s="708" t="s">
        <v>1118</v>
      </c>
      <c r="N673" s="709" t="s">
        <v>1114</v>
      </c>
      <c r="O673" s="764"/>
      <c r="P673" s="764"/>
      <c r="Q673" s="78"/>
      <c r="R673" s="93"/>
      <c r="T673" s="83" t="s">
        <v>1118</v>
      </c>
      <c r="U673" s="90" t="s">
        <v>1114</v>
      </c>
      <c r="V673" s="86"/>
      <c r="W673" s="86"/>
      <c r="X673" s="78"/>
      <c r="Y673" s="93"/>
      <c r="AA673" s="83" t="s">
        <v>1118</v>
      </c>
      <c r="AB673" s="90" t="s">
        <v>1114</v>
      </c>
      <c r="AC673" s="77"/>
      <c r="AD673" s="86"/>
      <c r="AE673" s="78"/>
      <c r="AF673" s="93"/>
      <c r="AG673" s="2"/>
      <c r="AH673" s="83" t="s">
        <v>1118</v>
      </c>
      <c r="AI673" s="90" t="s">
        <v>1114</v>
      </c>
      <c r="AJ673" s="77"/>
      <c r="AK673" s="86"/>
      <c r="AL673" s="78"/>
      <c r="AM673" s="93"/>
      <c r="BH673" s="3"/>
      <c r="BI673" s="3"/>
      <c r="BJ673" s="3"/>
    </row>
    <row r="674" spans="3:62">
      <c r="C674" s="232"/>
      <c r="D674" s="10"/>
      <c r="F674" s="708" t="s">
        <v>1118</v>
      </c>
      <c r="G674" s="709" t="s">
        <v>1115</v>
      </c>
      <c r="H674" s="764"/>
      <c r="I674" s="764"/>
      <c r="J674" s="78"/>
      <c r="K674" s="93"/>
      <c r="M674" s="708" t="s">
        <v>1118</v>
      </c>
      <c r="N674" s="709" t="s">
        <v>1115</v>
      </c>
      <c r="O674" s="764"/>
      <c r="P674" s="764"/>
      <c r="Q674" s="78"/>
      <c r="R674" s="93"/>
      <c r="T674" s="83" t="s">
        <v>1118</v>
      </c>
      <c r="U674" s="90" t="s">
        <v>1115</v>
      </c>
      <c r="V674" s="86"/>
      <c r="W674" s="86"/>
      <c r="X674" s="78"/>
      <c r="Y674" s="93"/>
      <c r="AA674" s="83" t="s">
        <v>1118</v>
      </c>
      <c r="AB674" s="90" t="s">
        <v>1115</v>
      </c>
      <c r="AC674" s="77"/>
      <c r="AD674" s="86"/>
      <c r="AE674" s="78"/>
      <c r="AF674" s="93"/>
      <c r="AG674" s="2"/>
      <c r="AH674" s="83" t="s">
        <v>1118</v>
      </c>
      <c r="AI674" s="90" t="s">
        <v>1115</v>
      </c>
      <c r="AJ674" s="77"/>
      <c r="AK674" s="86"/>
      <c r="AL674" s="78"/>
      <c r="AM674" s="93"/>
      <c r="BH674" s="3"/>
      <c r="BI674" s="3"/>
      <c r="BJ674" s="3"/>
    </row>
    <row r="675" spans="3:62">
      <c r="C675" s="232"/>
      <c r="D675" s="10"/>
      <c r="F675" s="708" t="s">
        <v>1118</v>
      </c>
      <c r="G675" s="709" t="s">
        <v>1288</v>
      </c>
      <c r="H675" s="764"/>
      <c r="I675" s="764"/>
      <c r="J675" s="78"/>
      <c r="K675" s="93"/>
      <c r="M675" s="708" t="s">
        <v>1118</v>
      </c>
      <c r="N675" s="709" t="s">
        <v>1288</v>
      </c>
      <c r="O675" s="764"/>
      <c r="P675" s="764"/>
      <c r="Q675" s="78"/>
      <c r="R675" s="93"/>
      <c r="T675" s="83" t="s">
        <v>1118</v>
      </c>
      <c r="U675" s="90" t="s">
        <v>1288</v>
      </c>
      <c r="V675" s="86"/>
      <c r="W675" s="86"/>
      <c r="X675" s="78"/>
      <c r="Y675" s="93"/>
      <c r="AA675" s="83" t="s">
        <v>1118</v>
      </c>
      <c r="AB675" s="90" t="s">
        <v>1288</v>
      </c>
      <c r="AC675" s="77"/>
      <c r="AD675" s="86"/>
      <c r="AE675" s="78"/>
      <c r="AF675" s="93"/>
      <c r="AG675" s="2"/>
      <c r="AH675" s="83" t="s">
        <v>1118</v>
      </c>
      <c r="AI675" s="90" t="s">
        <v>1288</v>
      </c>
      <c r="AJ675" s="77"/>
      <c r="AK675" s="86"/>
      <c r="AL675" s="78"/>
      <c r="AM675" s="93"/>
      <c r="BH675" s="3"/>
      <c r="BI675" s="3"/>
      <c r="BJ675" s="3"/>
    </row>
    <row r="676" spans="3:62">
      <c r="C676" s="232"/>
      <c r="D676" s="10"/>
      <c r="F676" s="710" t="s">
        <v>1118</v>
      </c>
      <c r="G676" s="91" t="s">
        <v>1289</v>
      </c>
      <c r="H676" s="765"/>
      <c r="I676" s="765"/>
      <c r="J676" s="80"/>
      <c r="K676" s="95"/>
      <c r="M676" s="710" t="s">
        <v>1118</v>
      </c>
      <c r="N676" s="91" t="s">
        <v>1289</v>
      </c>
      <c r="O676" s="765"/>
      <c r="P676" s="765"/>
      <c r="Q676" s="80"/>
      <c r="R676" s="95"/>
      <c r="T676" s="84" t="s">
        <v>1118</v>
      </c>
      <c r="U676" s="91" t="s">
        <v>1289</v>
      </c>
      <c r="V676" s="94"/>
      <c r="W676" s="94"/>
      <c r="X676" s="80"/>
      <c r="Y676" s="95"/>
      <c r="AA676" s="84" t="s">
        <v>1118</v>
      </c>
      <c r="AB676" s="91" t="s">
        <v>1289</v>
      </c>
      <c r="AC676" s="79"/>
      <c r="AD676" s="94"/>
      <c r="AE676" s="80"/>
      <c r="AF676" s="95"/>
      <c r="AG676" s="2"/>
      <c r="AH676" s="84" t="s">
        <v>1118</v>
      </c>
      <c r="AI676" s="91" t="s">
        <v>1289</v>
      </c>
      <c r="AJ676" s="79"/>
      <c r="AK676" s="94"/>
      <c r="AL676" s="80"/>
      <c r="AM676" s="95"/>
      <c r="BH676" s="3"/>
      <c r="BI676" s="3"/>
      <c r="BJ676" s="3"/>
    </row>
    <row r="677" spans="3:62">
      <c r="C677" s="232"/>
      <c r="D677" s="10"/>
      <c r="F677" s="82" t="s">
        <v>1119</v>
      </c>
      <c r="G677" s="92" t="s">
        <v>1110</v>
      </c>
      <c r="H677" s="764"/>
      <c r="I677" s="764"/>
      <c r="J677" s="78"/>
      <c r="K677" s="93"/>
      <c r="M677" s="82" t="s">
        <v>1119</v>
      </c>
      <c r="N677" s="92" t="s">
        <v>1110</v>
      </c>
      <c r="O677" s="764"/>
      <c r="P677" s="764"/>
      <c r="Q677" s="78"/>
      <c r="R677" s="93"/>
      <c r="T677" s="82" t="s">
        <v>1119</v>
      </c>
      <c r="U677" s="92" t="s">
        <v>1110</v>
      </c>
      <c r="V677" s="86"/>
      <c r="W677" s="86"/>
      <c r="X677" s="78"/>
      <c r="Y677" s="93"/>
      <c r="AA677" s="82" t="s">
        <v>1119</v>
      </c>
      <c r="AB677" s="92" t="s">
        <v>1110</v>
      </c>
      <c r="AC677" s="77"/>
      <c r="AD677" s="86"/>
      <c r="AE677" s="78"/>
      <c r="AF677" s="93"/>
      <c r="AG677" s="2"/>
      <c r="AH677" s="82" t="s">
        <v>1119</v>
      </c>
      <c r="AI677" s="92" t="s">
        <v>1110</v>
      </c>
      <c r="AJ677" s="77"/>
      <c r="AK677" s="86"/>
      <c r="AL677" s="78"/>
      <c r="AM677" s="93"/>
      <c r="BH677" s="3"/>
      <c r="BI677" s="3"/>
      <c r="BJ677" s="3"/>
    </row>
    <row r="678" spans="3:62">
      <c r="C678" s="232"/>
      <c r="D678" s="10"/>
      <c r="F678" s="708" t="s">
        <v>1119</v>
      </c>
      <c r="G678" s="709" t="s">
        <v>1287</v>
      </c>
      <c r="H678" s="764"/>
      <c r="I678" s="764"/>
      <c r="J678" s="78"/>
      <c r="K678" s="93"/>
      <c r="M678" s="708" t="s">
        <v>1119</v>
      </c>
      <c r="N678" s="709" t="s">
        <v>1287</v>
      </c>
      <c r="O678" s="764"/>
      <c r="P678" s="764"/>
      <c r="Q678" s="78"/>
      <c r="R678" s="93"/>
      <c r="T678" s="83" t="s">
        <v>1119</v>
      </c>
      <c r="U678" s="90" t="s">
        <v>1287</v>
      </c>
      <c r="V678" s="86"/>
      <c r="W678" s="86"/>
      <c r="X678" s="78"/>
      <c r="Y678" s="93"/>
      <c r="AA678" s="83" t="s">
        <v>1119</v>
      </c>
      <c r="AB678" s="90" t="s">
        <v>1287</v>
      </c>
      <c r="AC678" s="77"/>
      <c r="AD678" s="86"/>
      <c r="AE678" s="78"/>
      <c r="AF678" s="93"/>
      <c r="AG678" s="2"/>
      <c r="AH678" s="83" t="s">
        <v>1119</v>
      </c>
      <c r="AI678" s="90" t="s">
        <v>1287</v>
      </c>
      <c r="AJ678" s="77"/>
      <c r="AK678" s="86"/>
      <c r="AL678" s="78"/>
      <c r="AM678" s="93"/>
      <c r="BH678" s="3"/>
      <c r="BI678" s="3"/>
      <c r="BJ678" s="3"/>
    </row>
    <row r="679" spans="3:62">
      <c r="C679" s="232"/>
      <c r="D679" s="10"/>
      <c r="F679" s="708" t="s">
        <v>1119</v>
      </c>
      <c r="G679" s="709" t="s">
        <v>1112</v>
      </c>
      <c r="H679" s="764"/>
      <c r="I679" s="764"/>
      <c r="J679" s="78"/>
      <c r="K679" s="93"/>
      <c r="M679" s="708" t="s">
        <v>1119</v>
      </c>
      <c r="N679" s="709" t="s">
        <v>1112</v>
      </c>
      <c r="O679" s="764"/>
      <c r="P679" s="764"/>
      <c r="Q679" s="78"/>
      <c r="R679" s="93"/>
      <c r="T679" s="83" t="s">
        <v>1119</v>
      </c>
      <c r="U679" s="90" t="s">
        <v>1112</v>
      </c>
      <c r="V679" s="86"/>
      <c r="W679" s="86"/>
      <c r="X679" s="78"/>
      <c r="Y679" s="93"/>
      <c r="AA679" s="83" t="s">
        <v>1119</v>
      </c>
      <c r="AB679" s="90" t="s">
        <v>1112</v>
      </c>
      <c r="AC679" s="77"/>
      <c r="AD679" s="86"/>
      <c r="AE679" s="78"/>
      <c r="AF679" s="93"/>
      <c r="AG679" s="2"/>
      <c r="AH679" s="83" t="s">
        <v>1119</v>
      </c>
      <c r="AI679" s="90" t="s">
        <v>1112</v>
      </c>
      <c r="AJ679" s="77"/>
      <c r="AK679" s="86"/>
      <c r="AL679" s="78"/>
      <c r="AM679" s="93"/>
      <c r="BH679" s="3"/>
      <c r="BI679" s="3"/>
      <c r="BJ679" s="3"/>
    </row>
    <row r="680" spans="3:62">
      <c r="C680" s="232"/>
      <c r="D680" s="10"/>
      <c r="F680" s="708" t="s">
        <v>1119</v>
      </c>
      <c r="G680" s="709" t="s">
        <v>1113</v>
      </c>
      <c r="H680" s="764"/>
      <c r="I680" s="764"/>
      <c r="J680" s="78"/>
      <c r="K680" s="93"/>
      <c r="M680" s="708" t="s">
        <v>1119</v>
      </c>
      <c r="N680" s="709" t="s">
        <v>1113</v>
      </c>
      <c r="O680" s="764"/>
      <c r="P680" s="764"/>
      <c r="Q680" s="78"/>
      <c r="R680" s="93"/>
      <c r="T680" s="83" t="s">
        <v>1119</v>
      </c>
      <c r="U680" s="90" t="s">
        <v>1113</v>
      </c>
      <c r="V680" s="86"/>
      <c r="W680" s="86"/>
      <c r="X680" s="78"/>
      <c r="Y680" s="93"/>
      <c r="AA680" s="83" t="s">
        <v>1119</v>
      </c>
      <c r="AB680" s="90" t="s">
        <v>1113</v>
      </c>
      <c r="AC680" s="77"/>
      <c r="AD680" s="86"/>
      <c r="AE680" s="78"/>
      <c r="AF680" s="93"/>
      <c r="AG680" s="2"/>
      <c r="AH680" s="83" t="s">
        <v>1119</v>
      </c>
      <c r="AI680" s="90" t="s">
        <v>1113</v>
      </c>
      <c r="AJ680" s="77"/>
      <c r="AK680" s="86"/>
      <c r="AL680" s="78"/>
      <c r="AM680" s="93"/>
      <c r="BH680" s="3"/>
      <c r="BI680" s="3"/>
      <c r="BJ680" s="3"/>
    </row>
    <row r="681" spans="3:62">
      <c r="C681" s="232"/>
      <c r="D681" s="10"/>
      <c r="F681" s="708" t="s">
        <v>1119</v>
      </c>
      <c r="G681" s="709" t="s">
        <v>1114</v>
      </c>
      <c r="H681" s="764"/>
      <c r="I681" s="764"/>
      <c r="J681" s="78"/>
      <c r="K681" s="93"/>
      <c r="M681" s="708" t="s">
        <v>1119</v>
      </c>
      <c r="N681" s="709" t="s">
        <v>1114</v>
      </c>
      <c r="O681" s="764"/>
      <c r="P681" s="764"/>
      <c r="Q681" s="78"/>
      <c r="R681" s="93"/>
      <c r="T681" s="83" t="s">
        <v>1119</v>
      </c>
      <c r="U681" s="90" t="s">
        <v>1114</v>
      </c>
      <c r="V681" s="86"/>
      <c r="W681" s="86"/>
      <c r="X681" s="78"/>
      <c r="Y681" s="93"/>
      <c r="AA681" s="83" t="s">
        <v>1119</v>
      </c>
      <c r="AB681" s="90" t="s">
        <v>1114</v>
      </c>
      <c r="AC681" s="77"/>
      <c r="AD681" s="86"/>
      <c r="AE681" s="78"/>
      <c r="AF681" s="93"/>
      <c r="AG681" s="2"/>
      <c r="AH681" s="83" t="s">
        <v>1119</v>
      </c>
      <c r="AI681" s="90" t="s">
        <v>1114</v>
      </c>
      <c r="AJ681" s="77"/>
      <c r="AK681" s="86"/>
      <c r="AL681" s="78"/>
      <c r="AM681" s="93"/>
      <c r="BH681" s="3"/>
      <c r="BI681" s="3"/>
      <c r="BJ681" s="3"/>
    </row>
    <row r="682" spans="3:62">
      <c r="C682" s="232"/>
      <c r="D682" s="10"/>
      <c r="F682" s="708" t="s">
        <v>1119</v>
      </c>
      <c r="G682" s="709" t="s">
        <v>1115</v>
      </c>
      <c r="H682" s="764"/>
      <c r="I682" s="764"/>
      <c r="J682" s="78"/>
      <c r="K682" s="93"/>
      <c r="M682" s="708" t="s">
        <v>1119</v>
      </c>
      <c r="N682" s="709" t="s">
        <v>1115</v>
      </c>
      <c r="O682" s="764"/>
      <c r="P682" s="764"/>
      <c r="Q682" s="78"/>
      <c r="R682" s="93"/>
      <c r="T682" s="83" t="s">
        <v>1119</v>
      </c>
      <c r="U682" s="90" t="s">
        <v>1115</v>
      </c>
      <c r="V682" s="86"/>
      <c r="W682" s="86"/>
      <c r="X682" s="78"/>
      <c r="Y682" s="93"/>
      <c r="AA682" s="83" t="s">
        <v>1119</v>
      </c>
      <c r="AB682" s="90" t="s">
        <v>1115</v>
      </c>
      <c r="AC682" s="77"/>
      <c r="AD682" s="86"/>
      <c r="AE682" s="78"/>
      <c r="AF682" s="93"/>
      <c r="AG682" s="2"/>
      <c r="AH682" s="83" t="s">
        <v>1119</v>
      </c>
      <c r="AI682" s="90" t="s">
        <v>1115</v>
      </c>
      <c r="AJ682" s="77"/>
      <c r="AK682" s="86"/>
      <c r="AL682" s="78"/>
      <c r="AM682" s="93"/>
      <c r="BH682" s="3"/>
      <c r="BI682" s="3"/>
      <c r="BJ682" s="3"/>
    </row>
    <row r="683" spans="3:62">
      <c r="C683" s="232"/>
      <c r="D683" s="10"/>
      <c r="F683" s="708" t="s">
        <v>1119</v>
      </c>
      <c r="G683" s="709" t="s">
        <v>1288</v>
      </c>
      <c r="H683" s="764"/>
      <c r="I683" s="764"/>
      <c r="J683" s="78"/>
      <c r="K683" s="93"/>
      <c r="M683" s="708" t="s">
        <v>1119</v>
      </c>
      <c r="N683" s="709" t="s">
        <v>1288</v>
      </c>
      <c r="O683" s="764"/>
      <c r="P683" s="764"/>
      <c r="Q683" s="78"/>
      <c r="R683" s="93"/>
      <c r="T683" s="83" t="s">
        <v>1119</v>
      </c>
      <c r="U683" s="90" t="s">
        <v>1288</v>
      </c>
      <c r="V683" s="86"/>
      <c r="W683" s="86"/>
      <c r="X683" s="78"/>
      <c r="Y683" s="93"/>
      <c r="AA683" s="83" t="s">
        <v>1119</v>
      </c>
      <c r="AB683" s="90" t="s">
        <v>1288</v>
      </c>
      <c r="AC683" s="77"/>
      <c r="AD683" s="86"/>
      <c r="AE683" s="78"/>
      <c r="AF683" s="93"/>
      <c r="AG683" s="2"/>
      <c r="AH683" s="83" t="s">
        <v>1119</v>
      </c>
      <c r="AI683" s="90" t="s">
        <v>1288</v>
      </c>
      <c r="AJ683" s="77"/>
      <c r="AK683" s="86"/>
      <c r="AL683" s="78"/>
      <c r="AM683" s="93"/>
      <c r="BH683" s="3"/>
      <c r="BI683" s="3"/>
      <c r="BJ683" s="3"/>
    </row>
    <row r="684" spans="3:62">
      <c r="C684" s="232"/>
      <c r="D684" s="10"/>
      <c r="F684" s="710" t="s">
        <v>1119</v>
      </c>
      <c r="G684" s="91" t="s">
        <v>1289</v>
      </c>
      <c r="H684" s="765"/>
      <c r="I684" s="765"/>
      <c r="J684" s="80"/>
      <c r="K684" s="95"/>
      <c r="M684" s="710" t="s">
        <v>1119</v>
      </c>
      <c r="N684" s="91" t="s">
        <v>1289</v>
      </c>
      <c r="O684" s="765"/>
      <c r="P684" s="765"/>
      <c r="Q684" s="80"/>
      <c r="R684" s="95"/>
      <c r="T684" s="84" t="s">
        <v>1119</v>
      </c>
      <c r="U684" s="91" t="s">
        <v>1289</v>
      </c>
      <c r="V684" s="94"/>
      <c r="W684" s="94"/>
      <c r="X684" s="80"/>
      <c r="Y684" s="95"/>
      <c r="AA684" s="84" t="s">
        <v>1119</v>
      </c>
      <c r="AB684" s="91" t="s">
        <v>1289</v>
      </c>
      <c r="AC684" s="79"/>
      <c r="AD684" s="94"/>
      <c r="AE684" s="80"/>
      <c r="AF684" s="95"/>
      <c r="AG684" s="2"/>
      <c r="AH684" s="84" t="s">
        <v>1119</v>
      </c>
      <c r="AI684" s="91" t="s">
        <v>1289</v>
      </c>
      <c r="AJ684" s="79"/>
      <c r="AK684" s="94"/>
      <c r="AL684" s="80"/>
      <c r="AM684" s="95"/>
      <c r="BH684" s="3"/>
      <c r="BI684" s="3"/>
      <c r="BJ684" s="3"/>
    </row>
    <row r="685" spans="3:62">
      <c r="C685" s="232"/>
      <c r="D685" s="10"/>
      <c r="F685" s="82" t="s">
        <v>1290</v>
      </c>
      <c r="G685" s="92" t="s">
        <v>1110</v>
      </c>
      <c r="H685" s="764"/>
      <c r="I685" s="764"/>
      <c r="J685" s="78"/>
      <c r="K685" s="93"/>
      <c r="M685" s="82" t="s">
        <v>1290</v>
      </c>
      <c r="N685" s="92" t="s">
        <v>1110</v>
      </c>
      <c r="O685" s="764"/>
      <c r="P685" s="764"/>
      <c r="Q685" s="78"/>
      <c r="R685" s="93"/>
      <c r="T685" s="82" t="s">
        <v>1290</v>
      </c>
      <c r="U685" s="92" t="s">
        <v>1110</v>
      </c>
      <c r="V685" s="86"/>
      <c r="W685" s="86"/>
      <c r="X685" s="78"/>
      <c r="Y685" s="93"/>
      <c r="AA685" s="82" t="s">
        <v>1290</v>
      </c>
      <c r="AB685" s="92" t="s">
        <v>1110</v>
      </c>
      <c r="AC685" s="77"/>
      <c r="AD685" s="86"/>
      <c r="AE685" s="78"/>
      <c r="AF685" s="93"/>
      <c r="AG685" s="2"/>
      <c r="AH685" s="82" t="s">
        <v>1290</v>
      </c>
      <c r="AI685" s="92" t="s">
        <v>1110</v>
      </c>
      <c r="AJ685" s="77"/>
      <c r="AK685" s="86"/>
      <c r="AL685" s="78"/>
      <c r="AM685" s="93"/>
      <c r="BH685" s="3"/>
      <c r="BI685" s="3"/>
      <c r="BJ685" s="3"/>
    </row>
    <row r="686" spans="3:62">
      <c r="C686" s="232"/>
      <c r="D686" s="10"/>
      <c r="F686" s="708" t="s">
        <v>1290</v>
      </c>
      <c r="G686" s="709" t="s">
        <v>1287</v>
      </c>
      <c r="H686" s="764"/>
      <c r="I686" s="764"/>
      <c r="J686" s="78"/>
      <c r="K686" s="93"/>
      <c r="M686" s="708" t="s">
        <v>1290</v>
      </c>
      <c r="N686" s="709" t="s">
        <v>1287</v>
      </c>
      <c r="O686" s="764"/>
      <c r="P686" s="764"/>
      <c r="Q686" s="78"/>
      <c r="R686" s="93"/>
      <c r="T686" s="83" t="s">
        <v>1290</v>
      </c>
      <c r="U686" s="90" t="s">
        <v>1287</v>
      </c>
      <c r="V686" s="86"/>
      <c r="W686" s="86"/>
      <c r="X686" s="78"/>
      <c r="Y686" s="93"/>
      <c r="AA686" s="83" t="s">
        <v>1290</v>
      </c>
      <c r="AB686" s="90" t="s">
        <v>1287</v>
      </c>
      <c r="AC686" s="77"/>
      <c r="AD686" s="86"/>
      <c r="AE686" s="78"/>
      <c r="AF686" s="93"/>
      <c r="AG686" s="2"/>
      <c r="AH686" s="83" t="s">
        <v>1290</v>
      </c>
      <c r="AI686" s="90" t="s">
        <v>1287</v>
      </c>
      <c r="AJ686" s="77"/>
      <c r="AK686" s="86"/>
      <c r="AL686" s="78"/>
      <c r="AM686" s="93"/>
      <c r="BH686" s="3"/>
      <c r="BI686" s="3"/>
      <c r="BJ686" s="3"/>
    </row>
    <row r="687" spans="3:62">
      <c r="C687" s="232"/>
      <c r="D687" s="10"/>
      <c r="F687" s="708" t="s">
        <v>1290</v>
      </c>
      <c r="G687" s="709" t="s">
        <v>1112</v>
      </c>
      <c r="H687" s="764"/>
      <c r="I687" s="764"/>
      <c r="J687" s="78"/>
      <c r="K687" s="93"/>
      <c r="M687" s="708" t="s">
        <v>1290</v>
      </c>
      <c r="N687" s="709" t="s">
        <v>1112</v>
      </c>
      <c r="O687" s="764"/>
      <c r="P687" s="764"/>
      <c r="Q687" s="78"/>
      <c r="R687" s="93"/>
      <c r="T687" s="83" t="s">
        <v>1290</v>
      </c>
      <c r="U687" s="90" t="s">
        <v>1112</v>
      </c>
      <c r="V687" s="86"/>
      <c r="W687" s="86"/>
      <c r="X687" s="78"/>
      <c r="Y687" s="93"/>
      <c r="AA687" s="83" t="s">
        <v>1290</v>
      </c>
      <c r="AB687" s="90" t="s">
        <v>1112</v>
      </c>
      <c r="AC687" s="77"/>
      <c r="AD687" s="86"/>
      <c r="AE687" s="78"/>
      <c r="AF687" s="93"/>
      <c r="AG687" s="2"/>
      <c r="AH687" s="83" t="s">
        <v>1290</v>
      </c>
      <c r="AI687" s="90" t="s">
        <v>1112</v>
      </c>
      <c r="AJ687" s="77"/>
      <c r="AK687" s="86"/>
      <c r="AL687" s="78"/>
      <c r="AM687" s="93"/>
      <c r="BH687" s="3"/>
      <c r="BI687" s="3"/>
      <c r="BJ687" s="3"/>
    </row>
    <row r="688" spans="3:62">
      <c r="C688" s="232"/>
      <c r="D688" s="10"/>
      <c r="F688" s="708" t="s">
        <v>1290</v>
      </c>
      <c r="G688" s="709" t="s">
        <v>1113</v>
      </c>
      <c r="H688" s="764"/>
      <c r="I688" s="764"/>
      <c r="J688" s="78"/>
      <c r="K688" s="93"/>
      <c r="M688" s="708" t="s">
        <v>1290</v>
      </c>
      <c r="N688" s="709" t="s">
        <v>1113</v>
      </c>
      <c r="O688" s="764"/>
      <c r="P688" s="764"/>
      <c r="Q688" s="78"/>
      <c r="R688" s="93"/>
      <c r="T688" s="83" t="s">
        <v>1290</v>
      </c>
      <c r="U688" s="90" t="s">
        <v>1113</v>
      </c>
      <c r="V688" s="86"/>
      <c r="W688" s="86"/>
      <c r="X688" s="78"/>
      <c r="Y688" s="93"/>
      <c r="AA688" s="83" t="s">
        <v>1290</v>
      </c>
      <c r="AB688" s="90" t="s">
        <v>1113</v>
      </c>
      <c r="AC688" s="77"/>
      <c r="AD688" s="86"/>
      <c r="AE688" s="78"/>
      <c r="AF688" s="93"/>
      <c r="AG688" s="2"/>
      <c r="AH688" s="83" t="s">
        <v>1290</v>
      </c>
      <c r="AI688" s="90" t="s">
        <v>1113</v>
      </c>
      <c r="AJ688" s="77"/>
      <c r="AK688" s="86"/>
      <c r="AL688" s="78"/>
      <c r="AM688" s="93"/>
      <c r="BH688" s="3"/>
      <c r="BI688" s="3"/>
      <c r="BJ688" s="3"/>
    </row>
    <row r="689" spans="2:62">
      <c r="C689" s="232"/>
      <c r="D689" s="10"/>
      <c r="F689" s="708" t="s">
        <v>1290</v>
      </c>
      <c r="G689" s="709" t="s">
        <v>1114</v>
      </c>
      <c r="H689" s="764"/>
      <c r="I689" s="764"/>
      <c r="J689" s="78"/>
      <c r="K689" s="93"/>
      <c r="M689" s="708" t="s">
        <v>1290</v>
      </c>
      <c r="N689" s="709" t="s">
        <v>1114</v>
      </c>
      <c r="O689" s="764"/>
      <c r="P689" s="764"/>
      <c r="Q689" s="78"/>
      <c r="R689" s="93"/>
      <c r="T689" s="83" t="s">
        <v>1290</v>
      </c>
      <c r="U689" s="90" t="s">
        <v>1114</v>
      </c>
      <c r="V689" s="86"/>
      <c r="W689" s="86"/>
      <c r="X689" s="78"/>
      <c r="Y689" s="93"/>
      <c r="AA689" s="83" t="s">
        <v>1290</v>
      </c>
      <c r="AB689" s="90" t="s">
        <v>1114</v>
      </c>
      <c r="AC689" s="77"/>
      <c r="AD689" s="86"/>
      <c r="AE689" s="78"/>
      <c r="AF689" s="93"/>
      <c r="AG689" s="2"/>
      <c r="AH689" s="83" t="s">
        <v>1290</v>
      </c>
      <c r="AI689" s="90" t="s">
        <v>1114</v>
      </c>
      <c r="AJ689" s="77"/>
      <c r="AK689" s="86"/>
      <c r="AL689" s="78"/>
      <c r="AM689" s="93"/>
      <c r="BH689" s="3"/>
      <c r="BI689" s="3"/>
      <c r="BJ689" s="3"/>
    </row>
    <row r="690" spans="2:62">
      <c r="C690" s="232"/>
      <c r="D690" s="10"/>
      <c r="F690" s="708" t="s">
        <v>1290</v>
      </c>
      <c r="G690" s="709" t="s">
        <v>1115</v>
      </c>
      <c r="H690" s="764"/>
      <c r="I690" s="764"/>
      <c r="J690" s="78"/>
      <c r="K690" s="93"/>
      <c r="M690" s="708" t="s">
        <v>1290</v>
      </c>
      <c r="N690" s="709" t="s">
        <v>1115</v>
      </c>
      <c r="O690" s="764"/>
      <c r="P690" s="764"/>
      <c r="Q690" s="78"/>
      <c r="R690" s="93"/>
      <c r="T690" s="83" t="s">
        <v>1290</v>
      </c>
      <c r="U690" s="90" t="s">
        <v>1115</v>
      </c>
      <c r="V690" s="86"/>
      <c r="W690" s="86"/>
      <c r="X690" s="78"/>
      <c r="Y690" s="93"/>
      <c r="AA690" s="83" t="s">
        <v>1290</v>
      </c>
      <c r="AB690" s="90" t="s">
        <v>1115</v>
      </c>
      <c r="AC690" s="77"/>
      <c r="AD690" s="86"/>
      <c r="AE690" s="78"/>
      <c r="AF690" s="93"/>
      <c r="AG690" s="2"/>
      <c r="AH690" s="83" t="s">
        <v>1290</v>
      </c>
      <c r="AI690" s="90" t="s">
        <v>1115</v>
      </c>
      <c r="AJ690" s="77"/>
      <c r="AK690" s="86"/>
      <c r="AL690" s="78"/>
      <c r="AM690" s="93"/>
      <c r="BH690" s="3"/>
      <c r="BI690" s="3"/>
      <c r="BJ690" s="3"/>
    </row>
    <row r="691" spans="2:62">
      <c r="C691" s="232"/>
      <c r="D691" s="10"/>
      <c r="F691" s="708" t="s">
        <v>1290</v>
      </c>
      <c r="G691" s="709" t="s">
        <v>1288</v>
      </c>
      <c r="H691" s="764"/>
      <c r="I691" s="764"/>
      <c r="J691" s="78"/>
      <c r="K691" s="93"/>
      <c r="M691" s="708" t="s">
        <v>1290</v>
      </c>
      <c r="N691" s="709" t="s">
        <v>1288</v>
      </c>
      <c r="O691" s="764"/>
      <c r="P691" s="764"/>
      <c r="Q691" s="78"/>
      <c r="R691" s="93"/>
      <c r="T691" s="83" t="s">
        <v>1290</v>
      </c>
      <c r="U691" s="90" t="s">
        <v>1288</v>
      </c>
      <c r="V691" s="86"/>
      <c r="W691" s="86"/>
      <c r="X691" s="78"/>
      <c r="Y691" s="93"/>
      <c r="AA691" s="83" t="s">
        <v>1290</v>
      </c>
      <c r="AB691" s="90" t="s">
        <v>1288</v>
      </c>
      <c r="AC691" s="77"/>
      <c r="AD691" s="86"/>
      <c r="AE691" s="78"/>
      <c r="AF691" s="93"/>
      <c r="AG691" s="2"/>
      <c r="AH691" s="83" t="s">
        <v>1290</v>
      </c>
      <c r="AI691" s="90" t="s">
        <v>1288</v>
      </c>
      <c r="AJ691" s="77"/>
      <c r="AK691" s="86"/>
      <c r="AL691" s="78"/>
      <c r="AM691" s="93"/>
      <c r="BH691" s="3"/>
      <c r="BI691" s="3"/>
      <c r="BJ691" s="3"/>
    </row>
    <row r="692" spans="2:62">
      <c r="C692" s="232"/>
      <c r="D692" s="10"/>
      <c r="F692" s="710" t="s">
        <v>1290</v>
      </c>
      <c r="G692" s="91" t="s">
        <v>1289</v>
      </c>
      <c r="H692" s="765"/>
      <c r="I692" s="765"/>
      <c r="J692" s="80"/>
      <c r="K692" s="95"/>
      <c r="M692" s="710" t="s">
        <v>1290</v>
      </c>
      <c r="N692" s="91" t="s">
        <v>1289</v>
      </c>
      <c r="O692" s="765"/>
      <c r="P692" s="765"/>
      <c r="Q692" s="80"/>
      <c r="R692" s="95"/>
      <c r="T692" s="84" t="s">
        <v>1290</v>
      </c>
      <c r="U692" s="91" t="s">
        <v>1289</v>
      </c>
      <c r="V692" s="94"/>
      <c r="W692" s="94"/>
      <c r="X692" s="80"/>
      <c r="Y692" s="95"/>
      <c r="AA692" s="84" t="s">
        <v>1290</v>
      </c>
      <c r="AB692" s="91" t="s">
        <v>1289</v>
      </c>
      <c r="AC692" s="79"/>
      <c r="AD692" s="94"/>
      <c r="AE692" s="80"/>
      <c r="AF692" s="95"/>
      <c r="AG692" s="2"/>
      <c r="AH692" s="84" t="s">
        <v>1290</v>
      </c>
      <c r="AI692" s="91" t="s">
        <v>1289</v>
      </c>
      <c r="AJ692" s="79"/>
      <c r="AK692" s="94"/>
      <c r="AL692" s="80"/>
      <c r="AM692" s="95"/>
      <c r="BH692" s="3"/>
      <c r="BI692" s="3"/>
      <c r="BJ692" s="3"/>
    </row>
    <row r="693" spans="2:62">
      <c r="C693" s="232"/>
      <c r="D693" s="10"/>
      <c r="F693" s="708" t="s">
        <v>1122</v>
      </c>
      <c r="G693" s="709" t="s">
        <v>1110</v>
      </c>
      <c r="H693" s="764"/>
      <c r="I693" s="764"/>
      <c r="J693" s="78"/>
      <c r="K693" s="93"/>
      <c r="M693" s="708" t="s">
        <v>1122</v>
      </c>
      <c r="N693" s="709" t="s">
        <v>1110</v>
      </c>
      <c r="O693" s="764"/>
      <c r="P693" s="764"/>
      <c r="Q693" s="78"/>
      <c r="R693" s="93"/>
      <c r="T693" s="83" t="s">
        <v>1122</v>
      </c>
      <c r="U693" s="90" t="s">
        <v>1110</v>
      </c>
      <c r="V693" s="86"/>
      <c r="W693" s="86"/>
      <c r="X693" s="78"/>
      <c r="Y693" s="93"/>
      <c r="AA693" s="83" t="s">
        <v>1122</v>
      </c>
      <c r="AB693" s="90" t="s">
        <v>1110</v>
      </c>
      <c r="AC693" s="77"/>
      <c r="AD693" s="86"/>
      <c r="AE693" s="78"/>
      <c r="AF693" s="93"/>
      <c r="AG693" s="2"/>
      <c r="AH693" s="83" t="s">
        <v>1122</v>
      </c>
      <c r="AI693" s="90" t="s">
        <v>1110</v>
      </c>
      <c r="AJ693" s="77"/>
      <c r="AK693" s="86"/>
      <c r="AL693" s="78"/>
      <c r="AM693" s="93"/>
      <c r="BH693" s="3"/>
      <c r="BI693" s="3"/>
      <c r="BJ693" s="3"/>
    </row>
    <row r="694" spans="2:62">
      <c r="C694" s="232"/>
      <c r="D694" s="10"/>
      <c r="F694" s="708" t="s">
        <v>1122</v>
      </c>
      <c r="G694" s="709" t="s">
        <v>1287</v>
      </c>
      <c r="H694" s="764"/>
      <c r="I694" s="764"/>
      <c r="J694" s="78"/>
      <c r="K694" s="93"/>
      <c r="M694" s="708" t="s">
        <v>1122</v>
      </c>
      <c r="N694" s="709" t="s">
        <v>1287</v>
      </c>
      <c r="O694" s="764"/>
      <c r="P694" s="764"/>
      <c r="Q694" s="78"/>
      <c r="R694" s="93"/>
      <c r="T694" s="83" t="s">
        <v>1122</v>
      </c>
      <c r="U694" s="90" t="s">
        <v>1287</v>
      </c>
      <c r="V694" s="86"/>
      <c r="W694" s="86"/>
      <c r="X694" s="78"/>
      <c r="Y694" s="93"/>
      <c r="AA694" s="83" t="s">
        <v>1122</v>
      </c>
      <c r="AB694" s="90" t="s">
        <v>1287</v>
      </c>
      <c r="AC694" s="77"/>
      <c r="AD694" s="86"/>
      <c r="AE694" s="78"/>
      <c r="AF694" s="93"/>
      <c r="AG694" s="2"/>
      <c r="AH694" s="83" t="s">
        <v>1122</v>
      </c>
      <c r="AI694" s="90" t="s">
        <v>1287</v>
      </c>
      <c r="AJ694" s="77"/>
      <c r="AK694" s="86"/>
      <c r="AL694" s="78"/>
      <c r="AM694" s="93"/>
      <c r="BH694" s="3"/>
      <c r="BI694" s="3"/>
      <c r="BJ694" s="3"/>
    </row>
    <row r="695" spans="2:62">
      <c r="C695" s="232"/>
      <c r="D695" s="10"/>
      <c r="F695" s="708" t="s">
        <v>1122</v>
      </c>
      <c r="G695" s="709" t="s">
        <v>1112</v>
      </c>
      <c r="H695" s="764"/>
      <c r="I695" s="764"/>
      <c r="J695" s="78"/>
      <c r="K695" s="93"/>
      <c r="M695" s="708" t="s">
        <v>1122</v>
      </c>
      <c r="N695" s="709" t="s">
        <v>1112</v>
      </c>
      <c r="O695" s="764"/>
      <c r="P695" s="764"/>
      <c r="Q695" s="78"/>
      <c r="R695" s="93"/>
      <c r="T695" s="83" t="s">
        <v>1122</v>
      </c>
      <c r="U695" s="90" t="s">
        <v>1112</v>
      </c>
      <c r="V695" s="86"/>
      <c r="W695" s="86"/>
      <c r="X695" s="78"/>
      <c r="Y695" s="93"/>
      <c r="AA695" s="83" t="s">
        <v>1122</v>
      </c>
      <c r="AB695" s="90" t="s">
        <v>1112</v>
      </c>
      <c r="AC695" s="77"/>
      <c r="AD695" s="86"/>
      <c r="AE695" s="78"/>
      <c r="AF695" s="93"/>
      <c r="AG695" s="2"/>
      <c r="AH695" s="83" t="s">
        <v>1122</v>
      </c>
      <c r="AI695" s="90" t="s">
        <v>1112</v>
      </c>
      <c r="AJ695" s="77"/>
      <c r="AK695" s="86"/>
      <c r="AL695" s="78"/>
      <c r="AM695" s="93"/>
      <c r="BH695" s="3"/>
      <c r="BI695" s="3"/>
      <c r="BJ695" s="3"/>
    </row>
    <row r="696" spans="2:62">
      <c r="C696" s="232"/>
      <c r="D696" s="10"/>
      <c r="F696" s="708" t="s">
        <v>1122</v>
      </c>
      <c r="G696" s="709" t="s">
        <v>1113</v>
      </c>
      <c r="H696" s="764"/>
      <c r="I696" s="764"/>
      <c r="J696" s="78"/>
      <c r="K696" s="93"/>
      <c r="M696" s="708" t="s">
        <v>1122</v>
      </c>
      <c r="N696" s="709" t="s">
        <v>1113</v>
      </c>
      <c r="O696" s="764"/>
      <c r="P696" s="764"/>
      <c r="Q696" s="78"/>
      <c r="R696" s="93"/>
      <c r="T696" s="83" t="s">
        <v>1122</v>
      </c>
      <c r="U696" s="90" t="s">
        <v>1113</v>
      </c>
      <c r="V696" s="86"/>
      <c r="W696" s="86"/>
      <c r="X696" s="78"/>
      <c r="Y696" s="93"/>
      <c r="AA696" s="83" t="s">
        <v>1122</v>
      </c>
      <c r="AB696" s="90" t="s">
        <v>1113</v>
      </c>
      <c r="AC696" s="77"/>
      <c r="AD696" s="86"/>
      <c r="AE696" s="78"/>
      <c r="AF696" s="93"/>
      <c r="AG696" s="2"/>
      <c r="AH696" s="83" t="s">
        <v>1122</v>
      </c>
      <c r="AI696" s="90" t="s">
        <v>1113</v>
      </c>
      <c r="AJ696" s="77"/>
      <c r="AK696" s="86"/>
      <c r="AL696" s="78"/>
      <c r="AM696" s="93"/>
      <c r="BH696" s="3"/>
      <c r="BI696" s="3"/>
      <c r="BJ696" s="3"/>
    </row>
    <row r="697" spans="2:62">
      <c r="C697" s="232"/>
      <c r="D697" s="10"/>
      <c r="F697" s="708" t="s">
        <v>1122</v>
      </c>
      <c r="G697" s="709" t="s">
        <v>1114</v>
      </c>
      <c r="H697" s="764"/>
      <c r="I697" s="764"/>
      <c r="J697" s="78"/>
      <c r="K697" s="93"/>
      <c r="M697" s="708" t="s">
        <v>1122</v>
      </c>
      <c r="N697" s="709" t="s">
        <v>1114</v>
      </c>
      <c r="O697" s="764"/>
      <c r="P697" s="764"/>
      <c r="Q697" s="78"/>
      <c r="R697" s="93"/>
      <c r="T697" s="83" t="s">
        <v>1122</v>
      </c>
      <c r="U697" s="90" t="s">
        <v>1114</v>
      </c>
      <c r="V697" s="86"/>
      <c r="W697" s="86"/>
      <c r="X697" s="78"/>
      <c r="Y697" s="93"/>
      <c r="AA697" s="83" t="s">
        <v>1122</v>
      </c>
      <c r="AB697" s="90" t="s">
        <v>1114</v>
      </c>
      <c r="AC697" s="77"/>
      <c r="AD697" s="86"/>
      <c r="AE697" s="78"/>
      <c r="AF697" s="93"/>
      <c r="AG697" s="2"/>
      <c r="AH697" s="83" t="s">
        <v>1122</v>
      </c>
      <c r="AI697" s="90" t="s">
        <v>1114</v>
      </c>
      <c r="AJ697" s="77"/>
      <c r="AK697" s="86"/>
      <c r="AL697" s="78"/>
      <c r="AM697" s="93"/>
      <c r="BH697" s="3"/>
      <c r="BI697" s="3"/>
      <c r="BJ697" s="3"/>
    </row>
    <row r="698" spans="2:62">
      <c r="C698" s="232"/>
      <c r="D698" s="10"/>
      <c r="F698" s="708" t="s">
        <v>1122</v>
      </c>
      <c r="G698" s="709" t="s">
        <v>1115</v>
      </c>
      <c r="H698" s="764"/>
      <c r="I698" s="764"/>
      <c r="J698" s="78"/>
      <c r="K698" s="93"/>
      <c r="M698" s="708" t="s">
        <v>1122</v>
      </c>
      <c r="N698" s="709" t="s">
        <v>1115</v>
      </c>
      <c r="O698" s="764"/>
      <c r="P698" s="764"/>
      <c r="Q698" s="78"/>
      <c r="R698" s="93"/>
      <c r="T698" s="83" t="s">
        <v>1122</v>
      </c>
      <c r="U698" s="90" t="s">
        <v>1115</v>
      </c>
      <c r="V698" s="86"/>
      <c r="W698" s="86"/>
      <c r="X698" s="78"/>
      <c r="Y698" s="93"/>
      <c r="AA698" s="83" t="s">
        <v>1122</v>
      </c>
      <c r="AB698" s="90" t="s">
        <v>1115</v>
      </c>
      <c r="AC698" s="77"/>
      <c r="AD698" s="86"/>
      <c r="AE698" s="78"/>
      <c r="AF698" s="93"/>
      <c r="AG698" s="2"/>
      <c r="AH698" s="83" t="s">
        <v>1122</v>
      </c>
      <c r="AI698" s="90" t="s">
        <v>1115</v>
      </c>
      <c r="AJ698" s="77"/>
      <c r="AK698" s="86"/>
      <c r="AL698" s="78"/>
      <c r="AM698" s="93"/>
      <c r="BH698" s="3"/>
      <c r="BI698" s="3"/>
      <c r="BJ698" s="3"/>
    </row>
    <row r="699" spans="2:62">
      <c r="C699" s="232"/>
      <c r="D699" s="10"/>
      <c r="F699" s="708" t="s">
        <v>1122</v>
      </c>
      <c r="G699" s="709" t="s">
        <v>1288</v>
      </c>
      <c r="H699" s="764"/>
      <c r="I699" s="764"/>
      <c r="J699" s="78"/>
      <c r="K699" s="93"/>
      <c r="M699" s="708" t="s">
        <v>1122</v>
      </c>
      <c r="N699" s="709" t="s">
        <v>1288</v>
      </c>
      <c r="O699" s="764"/>
      <c r="P699" s="764"/>
      <c r="Q699" s="78"/>
      <c r="R699" s="93"/>
      <c r="T699" s="83" t="s">
        <v>1122</v>
      </c>
      <c r="U699" s="90" t="s">
        <v>1288</v>
      </c>
      <c r="V699" s="86"/>
      <c r="W699" s="86"/>
      <c r="X699" s="78"/>
      <c r="Y699" s="93"/>
      <c r="AA699" s="83" t="s">
        <v>1122</v>
      </c>
      <c r="AB699" s="90" t="s">
        <v>1288</v>
      </c>
      <c r="AC699" s="77"/>
      <c r="AD699" s="86"/>
      <c r="AE699" s="78"/>
      <c r="AF699" s="93"/>
      <c r="AG699" s="2"/>
      <c r="AH699" s="83" t="s">
        <v>1122</v>
      </c>
      <c r="AI699" s="90" t="s">
        <v>1288</v>
      </c>
      <c r="AJ699" s="77"/>
      <c r="AK699" s="86"/>
      <c r="AL699" s="78"/>
      <c r="AM699" s="93"/>
      <c r="BH699" s="3"/>
      <c r="BI699" s="3"/>
      <c r="BJ699" s="3"/>
    </row>
    <row r="700" spans="2:62">
      <c r="C700" s="232"/>
      <c r="D700" s="10"/>
      <c r="F700" s="710" t="s">
        <v>1122</v>
      </c>
      <c r="G700" s="91" t="s">
        <v>1289</v>
      </c>
      <c r="H700" s="765"/>
      <c r="I700" s="765"/>
      <c r="J700" s="80"/>
      <c r="K700" s="95"/>
      <c r="M700" s="710" t="s">
        <v>1122</v>
      </c>
      <c r="N700" s="91" t="s">
        <v>1289</v>
      </c>
      <c r="O700" s="765"/>
      <c r="P700" s="765"/>
      <c r="Q700" s="80"/>
      <c r="R700" s="95"/>
      <c r="T700" s="84" t="s">
        <v>1122</v>
      </c>
      <c r="U700" s="91" t="s">
        <v>1289</v>
      </c>
      <c r="V700" s="94"/>
      <c r="W700" s="94"/>
      <c r="X700" s="80"/>
      <c r="Y700" s="95"/>
      <c r="AA700" s="84" t="s">
        <v>1122</v>
      </c>
      <c r="AB700" s="91" t="s">
        <v>1289</v>
      </c>
      <c r="AC700" s="79"/>
      <c r="AD700" s="94"/>
      <c r="AE700" s="80"/>
      <c r="AF700" s="95"/>
      <c r="AG700" s="2"/>
      <c r="AH700" s="84" t="s">
        <v>1122</v>
      </c>
      <c r="AI700" s="91" t="s">
        <v>1289</v>
      </c>
      <c r="AJ700" s="79"/>
      <c r="AK700" s="94"/>
      <c r="AL700" s="80"/>
      <c r="AM700" s="95"/>
      <c r="BH700" s="3"/>
      <c r="BI700" s="3"/>
      <c r="BJ700" s="3"/>
    </row>
    <row r="702" spans="2:62">
      <c r="B702" s="15" t="s">
        <v>1020</v>
      </c>
      <c r="C702" s="231"/>
      <c r="D702" s="167" t="s">
        <v>596</v>
      </c>
      <c r="E702" s="15" t="s">
        <v>892</v>
      </c>
    </row>
    <row r="703" spans="2:62">
      <c r="C703" s="231"/>
    </row>
    <row r="704" spans="2:62">
      <c r="C704" s="231"/>
      <c r="E704" s="216" t="s">
        <v>224</v>
      </c>
      <c r="F704" s="217" t="s">
        <v>597</v>
      </c>
      <c r="G704" s="41"/>
      <c r="H704" s="228"/>
    </row>
    <row r="705" spans="2:46">
      <c r="C705" s="231"/>
      <c r="E705" s="371" t="s">
        <v>223</v>
      </c>
      <c r="F705" s="353" t="s">
        <v>1271</v>
      </c>
      <c r="G705" s="493"/>
      <c r="H705" s="366"/>
    </row>
    <row r="706" spans="2:46">
      <c r="C706" s="231"/>
      <c r="E706" s="372"/>
      <c r="F706" s="235" t="s">
        <v>1272</v>
      </c>
      <c r="G706" s="13"/>
      <c r="H706" s="365"/>
    </row>
    <row r="707" spans="2:46">
      <c r="C707" s="231"/>
    </row>
    <row r="708" spans="2:46">
      <c r="C708" s="231"/>
      <c r="F708" s="222"/>
      <c r="G708" s="1" t="s">
        <v>284</v>
      </c>
    </row>
    <row r="709" spans="2:46">
      <c r="C709" s="231"/>
      <c r="F709" s="155"/>
    </row>
    <row r="710" spans="2:46">
      <c r="C710" s="231"/>
      <c r="F710" s="15" t="s">
        <v>1103</v>
      </c>
    </row>
    <row r="711" spans="2:46" ht="56.25">
      <c r="C711" s="231"/>
      <c r="F711" s="371" t="s">
        <v>637</v>
      </c>
      <c r="G711" s="470" t="s">
        <v>114</v>
      </c>
      <c r="H711" s="470" t="s">
        <v>636</v>
      </c>
      <c r="I711" s="470" t="s">
        <v>635</v>
      </c>
      <c r="J711" s="470" t="s">
        <v>634</v>
      </c>
      <c r="K711" s="470" t="s">
        <v>633</v>
      </c>
      <c r="L711" s="470" t="s">
        <v>632</v>
      </c>
      <c r="M711" s="470" t="s">
        <v>631</v>
      </c>
      <c r="N711" s="470" t="s">
        <v>630</v>
      </c>
      <c r="O711" s="470" t="s">
        <v>629</v>
      </c>
      <c r="P711" s="470" t="s">
        <v>628</v>
      </c>
      <c r="Q711" s="470" t="s">
        <v>627</v>
      </c>
      <c r="R711" s="470" t="s">
        <v>626</v>
      </c>
      <c r="S711" s="470" t="s">
        <v>625</v>
      </c>
      <c r="T711" s="470" t="s">
        <v>624</v>
      </c>
      <c r="U711" s="470" t="s">
        <v>623</v>
      </c>
      <c r="V711" s="470" t="s">
        <v>622</v>
      </c>
      <c r="W711" s="470" t="s">
        <v>621</v>
      </c>
      <c r="X711" s="470" t="s">
        <v>620</v>
      </c>
      <c r="Y711" s="470" t="s">
        <v>619</v>
      </c>
      <c r="Z711" s="470" t="s">
        <v>618</v>
      </c>
      <c r="AA711" s="470" t="s">
        <v>617</v>
      </c>
      <c r="AB711" s="470" t="s">
        <v>616</v>
      </c>
      <c r="AC711" s="470" t="s">
        <v>615</v>
      </c>
      <c r="AD711" s="470" t="s">
        <v>614</v>
      </c>
      <c r="AE711" s="470" t="s">
        <v>613</v>
      </c>
      <c r="AF711" s="470" t="s">
        <v>612</v>
      </c>
      <c r="AG711" s="470" t="s">
        <v>611</v>
      </c>
      <c r="AH711" s="470" t="s">
        <v>610</v>
      </c>
      <c r="AI711" s="470" t="s">
        <v>609</v>
      </c>
      <c r="AJ711" s="470" t="s">
        <v>608</v>
      </c>
      <c r="AK711" s="470" t="s">
        <v>607</v>
      </c>
      <c r="AL711" s="470" t="s">
        <v>606</v>
      </c>
      <c r="AM711" s="470" t="s">
        <v>605</v>
      </c>
      <c r="AN711" s="470" t="s">
        <v>604</v>
      </c>
      <c r="AO711" s="470" t="s">
        <v>603</v>
      </c>
      <c r="AP711" s="470" t="s">
        <v>602</v>
      </c>
      <c r="AQ711" s="470" t="s">
        <v>601</v>
      </c>
      <c r="AR711" s="470" t="s">
        <v>600</v>
      </c>
      <c r="AS711" s="470" t="s">
        <v>599</v>
      </c>
      <c r="AT711" s="129" t="s">
        <v>598</v>
      </c>
    </row>
    <row r="712" spans="2:46">
      <c r="C712" s="231"/>
      <c r="F712" s="371" t="s">
        <v>995</v>
      </c>
      <c r="G712" s="524"/>
      <c r="H712" s="525"/>
      <c r="I712" s="525"/>
      <c r="J712" s="525"/>
      <c r="K712" s="525"/>
      <c r="L712" s="525"/>
      <c r="M712" s="525"/>
      <c r="N712" s="525"/>
      <c r="O712" s="525"/>
      <c r="P712" s="525"/>
      <c r="Q712" s="525"/>
      <c r="R712" s="525"/>
      <c r="S712" s="525"/>
      <c r="T712" s="525"/>
      <c r="U712" s="525"/>
      <c r="V712" s="525"/>
      <c r="W712" s="525"/>
      <c r="X712" s="525"/>
      <c r="Y712" s="525"/>
      <c r="Z712" s="525"/>
      <c r="AA712" s="525"/>
      <c r="AB712" s="525"/>
      <c r="AC712" s="525"/>
      <c r="AD712" s="525"/>
      <c r="AE712" s="525"/>
      <c r="AF712" s="525"/>
      <c r="AG712" s="525"/>
      <c r="AH712" s="525"/>
      <c r="AI712" s="525"/>
      <c r="AJ712" s="525"/>
      <c r="AK712" s="525"/>
      <c r="AL712" s="525"/>
      <c r="AM712" s="525"/>
      <c r="AN712" s="525"/>
      <c r="AO712" s="525"/>
      <c r="AP712" s="525"/>
      <c r="AQ712" s="525"/>
      <c r="AR712" s="525"/>
      <c r="AS712" s="525"/>
      <c r="AT712" s="526"/>
    </row>
    <row r="713" spans="2:46">
      <c r="C713" s="231"/>
      <c r="F713" s="268" t="s">
        <v>996</v>
      </c>
      <c r="G713" s="711"/>
      <c r="H713" s="471"/>
      <c r="I713" s="471"/>
      <c r="J713" s="471"/>
      <c r="K713" s="471"/>
      <c r="L713" s="471"/>
      <c r="M713" s="471"/>
      <c r="N713" s="471"/>
      <c r="O713" s="471"/>
      <c r="P713" s="471"/>
      <c r="Q713" s="471"/>
      <c r="R713" s="471"/>
      <c r="S713" s="471"/>
      <c r="T713" s="471"/>
      <c r="U713" s="471"/>
      <c r="V713" s="471"/>
      <c r="W713" s="471"/>
      <c r="X713" s="471"/>
      <c r="Y713" s="471"/>
      <c r="Z713" s="471"/>
      <c r="AA713" s="471"/>
      <c r="AB713" s="471"/>
      <c r="AC713" s="471"/>
      <c r="AD713" s="471"/>
      <c r="AE713" s="471"/>
      <c r="AF713" s="471"/>
      <c r="AG713" s="471"/>
      <c r="AH713" s="471"/>
      <c r="AI713" s="471"/>
      <c r="AJ713" s="471"/>
      <c r="AK713" s="471"/>
      <c r="AL713" s="471"/>
      <c r="AM713" s="471"/>
      <c r="AN713" s="471"/>
      <c r="AO713" s="471"/>
      <c r="AP713" s="471"/>
      <c r="AQ713" s="471"/>
      <c r="AR713" s="471"/>
      <c r="AS713" s="471"/>
      <c r="AT713" s="472"/>
    </row>
    <row r="714" spans="2:46">
      <c r="C714" s="231"/>
    </row>
    <row r="716" spans="2:46">
      <c r="B716" s="15" t="s">
        <v>1017</v>
      </c>
      <c r="C716" s="232"/>
      <c r="D716" s="167" t="s">
        <v>798</v>
      </c>
      <c r="E716" s="15" t="s">
        <v>892</v>
      </c>
    </row>
    <row r="717" spans="2:46">
      <c r="C717" s="232"/>
      <c r="D717" s="167"/>
      <c r="E717" s="15"/>
    </row>
    <row r="718" spans="2:46">
      <c r="C718" s="232"/>
      <c r="E718" s="216" t="s">
        <v>224</v>
      </c>
      <c r="F718" s="217" t="s">
        <v>744</v>
      </c>
      <c r="G718" s="41"/>
      <c r="H718" s="228"/>
    </row>
    <row r="719" spans="2:46">
      <c r="C719" s="232"/>
      <c r="E719" s="216" t="s">
        <v>223</v>
      </c>
      <c r="F719" s="217" t="s">
        <v>1342</v>
      </c>
      <c r="G719" s="41"/>
      <c r="H719" s="228"/>
    </row>
    <row r="720" spans="2:46">
      <c r="C720" s="232"/>
    </row>
    <row r="721" spans="3:8">
      <c r="C721" s="232"/>
      <c r="F721" s="222"/>
      <c r="G721" s="1" t="s">
        <v>698</v>
      </c>
    </row>
    <row r="722" spans="3:8">
      <c r="C722" s="232"/>
    </row>
    <row r="723" spans="3:8">
      <c r="C723" s="232"/>
      <c r="E723" s="426" t="s">
        <v>1344</v>
      </c>
    </row>
    <row r="724" spans="3:8">
      <c r="C724" s="232"/>
      <c r="E724" s="426"/>
    </row>
    <row r="725" spans="3:8">
      <c r="C725" s="232"/>
      <c r="F725" s="15" t="s">
        <v>227</v>
      </c>
    </row>
    <row r="726" spans="3:8" ht="37.5">
      <c r="C726" s="232"/>
      <c r="F726" s="421" t="s">
        <v>765</v>
      </c>
      <c r="G726" s="422" t="s">
        <v>766</v>
      </c>
      <c r="H726" s="228" t="s">
        <v>70</v>
      </c>
    </row>
    <row r="727" spans="3:8">
      <c r="C727" s="232"/>
      <c r="F727" s="273" t="s">
        <v>50</v>
      </c>
      <c r="G727" s="230" t="s">
        <v>50</v>
      </c>
      <c r="H727" s="429"/>
    </row>
    <row r="728" spans="3:8">
      <c r="C728" s="232"/>
      <c r="F728" s="273" t="s">
        <v>50</v>
      </c>
      <c r="G728" s="230" t="s">
        <v>767</v>
      </c>
      <c r="H728" s="429"/>
    </row>
    <row r="729" spans="3:8">
      <c r="C729" s="232"/>
      <c r="F729" s="273" t="s">
        <v>50</v>
      </c>
      <c r="G729" s="230" t="s">
        <v>768</v>
      </c>
      <c r="H729" s="429"/>
    </row>
    <row r="730" spans="3:8">
      <c r="C730" s="232"/>
      <c r="F730" s="273" t="s">
        <v>50</v>
      </c>
      <c r="G730" s="230" t="s">
        <v>769</v>
      </c>
      <c r="H730" s="429"/>
    </row>
    <row r="731" spans="3:8">
      <c r="C731" s="232"/>
      <c r="F731" s="273" t="s">
        <v>50</v>
      </c>
      <c r="G731" s="230" t="s">
        <v>770</v>
      </c>
      <c r="H731" s="429"/>
    </row>
    <row r="732" spans="3:8">
      <c r="C732" s="232"/>
      <c r="F732" s="273" t="s">
        <v>50</v>
      </c>
      <c r="G732" s="230" t="s">
        <v>771</v>
      </c>
      <c r="H732" s="429"/>
    </row>
    <row r="733" spans="3:8">
      <c r="C733" s="232"/>
      <c r="F733" s="273" t="s">
        <v>50</v>
      </c>
      <c r="G733" s="230" t="s">
        <v>772</v>
      </c>
      <c r="H733" s="429"/>
    </row>
    <row r="734" spans="3:8">
      <c r="C734" s="232"/>
      <c r="F734" s="273" t="s">
        <v>50</v>
      </c>
      <c r="G734" s="230" t="s">
        <v>773</v>
      </c>
      <c r="H734" s="429"/>
    </row>
    <row r="735" spans="3:8">
      <c r="C735" s="232"/>
      <c r="F735" s="273" t="s">
        <v>50</v>
      </c>
      <c r="G735" s="230" t="s">
        <v>774</v>
      </c>
      <c r="H735" s="429"/>
    </row>
    <row r="736" spans="3:8">
      <c r="C736" s="232"/>
      <c r="F736" s="273" t="s">
        <v>50</v>
      </c>
      <c r="G736" s="230" t="s">
        <v>775</v>
      </c>
      <c r="H736" s="429"/>
    </row>
    <row r="737" spans="3:13">
      <c r="C737" s="232"/>
      <c r="F737" s="273" t="s">
        <v>50</v>
      </c>
      <c r="G737" s="230" t="s">
        <v>776</v>
      </c>
      <c r="H737" s="429"/>
    </row>
    <row r="738" spans="3:13">
      <c r="C738" s="232"/>
      <c r="F738" s="273" t="s">
        <v>50</v>
      </c>
      <c r="G738" s="230" t="s">
        <v>777</v>
      </c>
      <c r="H738" s="429"/>
    </row>
    <row r="739" spans="3:13">
      <c r="C739" s="232"/>
      <c r="F739" s="273" t="s">
        <v>50</v>
      </c>
      <c r="G739" s="230" t="s">
        <v>778</v>
      </c>
      <c r="H739" s="429"/>
    </row>
    <row r="740" spans="3:13">
      <c r="C740" s="232"/>
      <c r="F740" s="273" t="s">
        <v>50</v>
      </c>
      <c r="G740" s="230" t="s">
        <v>779</v>
      </c>
      <c r="H740" s="429"/>
    </row>
    <row r="741" spans="3:13">
      <c r="C741" s="232"/>
      <c r="F741" s="273" t="s">
        <v>50</v>
      </c>
      <c r="G741" s="230" t="s">
        <v>780</v>
      </c>
      <c r="H741" s="429"/>
    </row>
    <row r="742" spans="3:13">
      <c r="C742" s="232"/>
      <c r="F742" s="273" t="s">
        <v>50</v>
      </c>
      <c r="G742" s="230" t="s">
        <v>781</v>
      </c>
      <c r="H742" s="429"/>
    </row>
    <row r="743" spans="3:13">
      <c r="C743" s="232"/>
      <c r="F743" s="273" t="s">
        <v>50</v>
      </c>
      <c r="G743" s="230" t="s">
        <v>782</v>
      </c>
      <c r="H743" s="429"/>
    </row>
    <row r="744" spans="3:13">
      <c r="C744" s="232"/>
      <c r="F744" s="273" t="s">
        <v>50</v>
      </c>
      <c r="G744" s="230" t="s">
        <v>783</v>
      </c>
      <c r="H744" s="429"/>
    </row>
    <row r="745" spans="3:13">
      <c r="C745" s="232"/>
      <c r="F745" s="273" t="s">
        <v>50</v>
      </c>
      <c r="G745" s="230" t="s">
        <v>784</v>
      </c>
      <c r="H745" s="429"/>
    </row>
    <row r="746" spans="3:13">
      <c r="C746" s="232"/>
      <c r="F746" s="273" t="s">
        <v>50</v>
      </c>
      <c r="G746" s="230" t="s">
        <v>785</v>
      </c>
      <c r="H746" s="429"/>
    </row>
    <row r="747" spans="3:13">
      <c r="C747" s="232"/>
      <c r="F747" s="273" t="s">
        <v>745</v>
      </c>
      <c r="G747" s="230" t="s">
        <v>50</v>
      </c>
      <c r="H747" s="429"/>
    </row>
    <row r="748" spans="3:13">
      <c r="C748" s="232"/>
      <c r="F748" s="273" t="s">
        <v>745</v>
      </c>
      <c r="G748" s="230" t="s">
        <v>767</v>
      </c>
      <c r="H748" s="429"/>
      <c r="M748"/>
    </row>
    <row r="749" spans="3:13">
      <c r="C749" s="232"/>
      <c r="F749" s="273" t="s">
        <v>745</v>
      </c>
      <c r="G749" s="230" t="s">
        <v>768</v>
      </c>
      <c r="H749" s="429"/>
      <c r="M749"/>
    </row>
    <row r="750" spans="3:13">
      <c r="C750" s="232"/>
      <c r="F750" s="273" t="s">
        <v>745</v>
      </c>
      <c r="G750" s="230" t="s">
        <v>769</v>
      </c>
      <c r="H750" s="429"/>
      <c r="M750"/>
    </row>
    <row r="751" spans="3:13">
      <c r="C751" s="232"/>
      <c r="F751" s="273" t="s">
        <v>745</v>
      </c>
      <c r="G751" s="230" t="s">
        <v>770</v>
      </c>
      <c r="H751" s="429"/>
      <c r="M751"/>
    </row>
    <row r="752" spans="3:13">
      <c r="C752" s="232"/>
      <c r="F752" s="273" t="s">
        <v>745</v>
      </c>
      <c r="G752" s="230" t="s">
        <v>771</v>
      </c>
      <c r="H752" s="429"/>
      <c r="M752"/>
    </row>
    <row r="753" spans="3:13">
      <c r="C753" s="232"/>
      <c r="F753" s="273" t="s">
        <v>745</v>
      </c>
      <c r="G753" s="230" t="s">
        <v>772</v>
      </c>
      <c r="H753" s="429"/>
      <c r="M753"/>
    </row>
    <row r="754" spans="3:13">
      <c r="C754" s="232"/>
      <c r="F754" s="273" t="s">
        <v>745</v>
      </c>
      <c r="G754" s="230" t="s">
        <v>773</v>
      </c>
      <c r="H754" s="429"/>
      <c r="M754"/>
    </row>
    <row r="755" spans="3:13">
      <c r="C755" s="232"/>
      <c r="F755" s="273" t="s">
        <v>745</v>
      </c>
      <c r="G755" s="230" t="s">
        <v>774</v>
      </c>
      <c r="H755" s="429"/>
      <c r="M755"/>
    </row>
    <row r="756" spans="3:13">
      <c r="C756" s="232"/>
      <c r="F756" s="273" t="s">
        <v>745</v>
      </c>
      <c r="G756" s="230" t="s">
        <v>775</v>
      </c>
      <c r="H756" s="429"/>
      <c r="M756"/>
    </row>
    <row r="757" spans="3:13">
      <c r="C757" s="232"/>
      <c r="F757" s="273" t="s">
        <v>745</v>
      </c>
      <c r="G757" s="230" t="s">
        <v>776</v>
      </c>
      <c r="H757" s="429"/>
      <c r="M757"/>
    </row>
    <row r="758" spans="3:13">
      <c r="C758" s="232"/>
      <c r="F758" s="273" t="s">
        <v>745</v>
      </c>
      <c r="G758" s="230" t="s">
        <v>777</v>
      </c>
      <c r="H758" s="429"/>
      <c r="M758"/>
    </row>
    <row r="759" spans="3:13">
      <c r="C759" s="232"/>
      <c r="F759" s="273" t="s">
        <v>745</v>
      </c>
      <c r="G759" s="230" t="s">
        <v>778</v>
      </c>
      <c r="H759" s="429"/>
      <c r="M759"/>
    </row>
    <row r="760" spans="3:13">
      <c r="C760" s="232"/>
      <c r="F760" s="273" t="s">
        <v>745</v>
      </c>
      <c r="G760" s="230" t="s">
        <v>779</v>
      </c>
      <c r="H760" s="429"/>
      <c r="M760"/>
    </row>
    <row r="761" spans="3:13">
      <c r="C761" s="232"/>
      <c r="F761" s="273" t="s">
        <v>745</v>
      </c>
      <c r="G761" s="230" t="s">
        <v>780</v>
      </c>
      <c r="H761" s="429"/>
      <c r="M761"/>
    </row>
    <row r="762" spans="3:13">
      <c r="C762" s="232"/>
      <c r="F762" s="273" t="s">
        <v>745</v>
      </c>
      <c r="G762" s="230" t="s">
        <v>781</v>
      </c>
      <c r="H762" s="429"/>
      <c r="M762"/>
    </row>
    <row r="763" spans="3:13">
      <c r="C763" s="232"/>
      <c r="F763" s="273" t="s">
        <v>745</v>
      </c>
      <c r="G763" s="230" t="s">
        <v>782</v>
      </c>
      <c r="H763" s="429"/>
      <c r="M763"/>
    </row>
    <row r="764" spans="3:13">
      <c r="C764" s="232"/>
      <c r="F764" s="273" t="s">
        <v>745</v>
      </c>
      <c r="G764" s="230" t="s">
        <v>783</v>
      </c>
      <c r="H764" s="429"/>
      <c r="M764"/>
    </row>
    <row r="765" spans="3:13">
      <c r="C765" s="232"/>
      <c r="F765" s="273" t="s">
        <v>745</v>
      </c>
      <c r="G765" s="230" t="s">
        <v>784</v>
      </c>
      <c r="H765" s="429"/>
      <c r="M765"/>
    </row>
    <row r="766" spans="3:13">
      <c r="C766" s="232"/>
      <c r="F766" s="273" t="s">
        <v>745</v>
      </c>
      <c r="G766" s="230" t="s">
        <v>785</v>
      </c>
      <c r="H766" s="429"/>
      <c r="M766"/>
    </row>
    <row r="767" spans="3:13">
      <c r="C767" s="232"/>
      <c r="F767" s="273" t="s">
        <v>746</v>
      </c>
      <c r="G767" s="230" t="s">
        <v>50</v>
      </c>
      <c r="H767" s="429"/>
      <c r="M767"/>
    </row>
    <row r="768" spans="3:13">
      <c r="C768" s="232"/>
      <c r="F768" s="273" t="s">
        <v>746</v>
      </c>
      <c r="G768" s="230" t="s">
        <v>767</v>
      </c>
      <c r="H768" s="429"/>
      <c r="M768"/>
    </row>
    <row r="769" spans="3:13">
      <c r="C769" s="232"/>
      <c r="F769" s="273" t="s">
        <v>746</v>
      </c>
      <c r="G769" s="230" t="s">
        <v>768</v>
      </c>
      <c r="H769" s="429"/>
      <c r="M769"/>
    </row>
    <row r="770" spans="3:13">
      <c r="C770" s="232"/>
      <c r="F770" s="273" t="s">
        <v>746</v>
      </c>
      <c r="G770" s="230" t="s">
        <v>769</v>
      </c>
      <c r="H770" s="429"/>
      <c r="M770"/>
    </row>
    <row r="771" spans="3:13">
      <c r="C771" s="232"/>
      <c r="F771" s="273" t="s">
        <v>746</v>
      </c>
      <c r="G771" s="230" t="s">
        <v>770</v>
      </c>
      <c r="H771" s="429"/>
      <c r="M771"/>
    </row>
    <row r="772" spans="3:13">
      <c r="C772" s="232"/>
      <c r="F772" s="273" t="s">
        <v>746</v>
      </c>
      <c r="G772" s="230" t="s">
        <v>771</v>
      </c>
      <c r="H772" s="429"/>
      <c r="M772"/>
    </row>
    <row r="773" spans="3:13">
      <c r="C773" s="232"/>
      <c r="F773" s="273" t="s">
        <v>746</v>
      </c>
      <c r="G773" s="230" t="s">
        <v>772</v>
      </c>
      <c r="H773" s="429"/>
      <c r="M773"/>
    </row>
    <row r="774" spans="3:13">
      <c r="C774" s="232"/>
      <c r="F774" s="273" t="s">
        <v>746</v>
      </c>
      <c r="G774" s="230" t="s">
        <v>773</v>
      </c>
      <c r="H774" s="429"/>
      <c r="M774"/>
    </row>
    <row r="775" spans="3:13">
      <c r="C775" s="232"/>
      <c r="F775" s="273" t="s">
        <v>746</v>
      </c>
      <c r="G775" s="230" t="s">
        <v>774</v>
      </c>
      <c r="H775" s="429"/>
      <c r="M775"/>
    </row>
    <row r="776" spans="3:13">
      <c r="C776" s="232"/>
      <c r="F776" s="273" t="s">
        <v>746</v>
      </c>
      <c r="G776" s="230" t="s">
        <v>775</v>
      </c>
      <c r="H776" s="429"/>
      <c r="M776"/>
    </row>
    <row r="777" spans="3:13">
      <c r="C777" s="232"/>
      <c r="F777" s="273" t="s">
        <v>746</v>
      </c>
      <c r="G777" s="230" t="s">
        <v>776</v>
      </c>
      <c r="H777" s="429"/>
      <c r="M777"/>
    </row>
    <row r="778" spans="3:13">
      <c r="C778" s="232"/>
      <c r="F778" s="273" t="s">
        <v>746</v>
      </c>
      <c r="G778" s="230" t="s">
        <v>777</v>
      </c>
      <c r="H778" s="429"/>
      <c r="M778"/>
    </row>
    <row r="779" spans="3:13">
      <c r="C779" s="232"/>
      <c r="F779" s="273" t="s">
        <v>746</v>
      </c>
      <c r="G779" s="230" t="s">
        <v>778</v>
      </c>
      <c r="H779" s="429"/>
      <c r="M779"/>
    </row>
    <row r="780" spans="3:13">
      <c r="C780" s="232"/>
      <c r="F780" s="273" t="s">
        <v>746</v>
      </c>
      <c r="G780" s="230" t="s">
        <v>779</v>
      </c>
      <c r="H780" s="429"/>
      <c r="M780"/>
    </row>
    <row r="781" spans="3:13">
      <c r="C781" s="232"/>
      <c r="F781" s="273" t="s">
        <v>746</v>
      </c>
      <c r="G781" s="230" t="s">
        <v>780</v>
      </c>
      <c r="H781" s="429"/>
      <c r="M781"/>
    </row>
    <row r="782" spans="3:13">
      <c r="C782" s="232"/>
      <c r="F782" s="273" t="s">
        <v>746</v>
      </c>
      <c r="G782" s="230" t="s">
        <v>781</v>
      </c>
      <c r="H782" s="429"/>
      <c r="M782"/>
    </row>
    <row r="783" spans="3:13">
      <c r="C783" s="232"/>
      <c r="F783" s="273" t="s">
        <v>746</v>
      </c>
      <c r="G783" s="230" t="s">
        <v>782</v>
      </c>
      <c r="H783" s="429"/>
      <c r="M783"/>
    </row>
    <row r="784" spans="3:13">
      <c r="C784" s="232"/>
      <c r="F784" s="273" t="s">
        <v>746</v>
      </c>
      <c r="G784" s="230" t="s">
        <v>783</v>
      </c>
      <c r="H784" s="429"/>
      <c r="M784"/>
    </row>
    <row r="785" spans="3:13">
      <c r="C785" s="232"/>
      <c r="F785" s="273" t="s">
        <v>746</v>
      </c>
      <c r="G785" s="230" t="s">
        <v>784</v>
      </c>
      <c r="H785" s="429"/>
      <c r="M785"/>
    </row>
    <row r="786" spans="3:13">
      <c r="C786" s="232"/>
      <c r="F786" s="273" t="s">
        <v>746</v>
      </c>
      <c r="G786" s="230" t="s">
        <v>785</v>
      </c>
      <c r="H786" s="429"/>
      <c r="M786"/>
    </row>
    <row r="787" spans="3:13">
      <c r="C787" s="232"/>
      <c r="F787" s="273" t="s">
        <v>747</v>
      </c>
      <c r="G787" s="230" t="s">
        <v>50</v>
      </c>
      <c r="H787" s="429"/>
      <c r="M787"/>
    </row>
    <row r="788" spans="3:13">
      <c r="C788" s="232"/>
      <c r="F788" s="273" t="s">
        <v>747</v>
      </c>
      <c r="G788" s="230" t="s">
        <v>767</v>
      </c>
      <c r="H788" s="429"/>
      <c r="M788"/>
    </row>
    <row r="789" spans="3:13">
      <c r="C789" s="232"/>
      <c r="F789" s="273" t="s">
        <v>747</v>
      </c>
      <c r="G789" s="230" t="s">
        <v>768</v>
      </c>
      <c r="H789" s="429"/>
      <c r="M789"/>
    </row>
    <row r="790" spans="3:13">
      <c r="C790" s="232"/>
      <c r="F790" s="273" t="s">
        <v>747</v>
      </c>
      <c r="G790" s="230" t="s">
        <v>769</v>
      </c>
      <c r="H790" s="429"/>
      <c r="M790"/>
    </row>
    <row r="791" spans="3:13">
      <c r="C791" s="232"/>
      <c r="F791" s="273" t="s">
        <v>747</v>
      </c>
      <c r="G791" s="230" t="s">
        <v>770</v>
      </c>
      <c r="H791" s="429"/>
      <c r="M791"/>
    </row>
    <row r="792" spans="3:13">
      <c r="C792" s="232"/>
      <c r="F792" s="273" t="s">
        <v>747</v>
      </c>
      <c r="G792" s="230" t="s">
        <v>771</v>
      </c>
      <c r="H792" s="429"/>
      <c r="M792"/>
    </row>
    <row r="793" spans="3:13">
      <c r="C793" s="232"/>
      <c r="F793" s="273" t="s">
        <v>747</v>
      </c>
      <c r="G793" s="230" t="s">
        <v>772</v>
      </c>
      <c r="H793" s="429"/>
      <c r="M793"/>
    </row>
    <row r="794" spans="3:13">
      <c r="C794" s="232"/>
      <c r="F794" s="273" t="s">
        <v>747</v>
      </c>
      <c r="G794" s="230" t="s">
        <v>773</v>
      </c>
      <c r="H794" s="429"/>
      <c r="M794"/>
    </row>
    <row r="795" spans="3:13">
      <c r="C795" s="232"/>
      <c r="F795" s="273" t="s">
        <v>747</v>
      </c>
      <c r="G795" s="230" t="s">
        <v>774</v>
      </c>
      <c r="H795" s="429"/>
      <c r="M795"/>
    </row>
    <row r="796" spans="3:13">
      <c r="C796" s="232"/>
      <c r="F796" s="273" t="s">
        <v>747</v>
      </c>
      <c r="G796" s="230" t="s">
        <v>775</v>
      </c>
      <c r="H796" s="429"/>
      <c r="M796"/>
    </row>
    <row r="797" spans="3:13">
      <c r="C797" s="232"/>
      <c r="F797" s="273" t="s">
        <v>747</v>
      </c>
      <c r="G797" s="230" t="s">
        <v>776</v>
      </c>
      <c r="H797" s="429"/>
      <c r="M797"/>
    </row>
    <row r="798" spans="3:13">
      <c r="C798" s="232"/>
      <c r="F798" s="273" t="s">
        <v>747</v>
      </c>
      <c r="G798" s="230" t="s">
        <v>777</v>
      </c>
      <c r="H798" s="429"/>
      <c r="M798"/>
    </row>
    <row r="799" spans="3:13">
      <c r="C799" s="232"/>
      <c r="F799" s="273" t="s">
        <v>747</v>
      </c>
      <c r="G799" s="230" t="s">
        <v>778</v>
      </c>
      <c r="H799" s="429"/>
      <c r="M799"/>
    </row>
    <row r="800" spans="3:13">
      <c r="C800" s="232"/>
      <c r="F800" s="273" t="s">
        <v>747</v>
      </c>
      <c r="G800" s="230" t="s">
        <v>779</v>
      </c>
      <c r="H800" s="429"/>
      <c r="M800"/>
    </row>
    <row r="801" spans="3:13">
      <c r="C801" s="232"/>
      <c r="F801" s="273" t="s">
        <v>747</v>
      </c>
      <c r="G801" s="230" t="s">
        <v>780</v>
      </c>
      <c r="H801" s="429"/>
      <c r="M801"/>
    </row>
    <row r="802" spans="3:13">
      <c r="C802" s="232"/>
      <c r="F802" s="273" t="s">
        <v>747</v>
      </c>
      <c r="G802" s="230" t="s">
        <v>781</v>
      </c>
      <c r="H802" s="429"/>
      <c r="M802"/>
    </row>
    <row r="803" spans="3:13">
      <c r="C803" s="232"/>
      <c r="F803" s="273" t="s">
        <v>747</v>
      </c>
      <c r="G803" s="230" t="s">
        <v>782</v>
      </c>
      <c r="H803" s="429"/>
      <c r="M803"/>
    </row>
    <row r="804" spans="3:13">
      <c r="C804" s="232"/>
      <c r="F804" s="273" t="s">
        <v>747</v>
      </c>
      <c r="G804" s="230" t="s">
        <v>783</v>
      </c>
      <c r="H804" s="429"/>
      <c r="M804"/>
    </row>
    <row r="805" spans="3:13">
      <c r="C805" s="232"/>
      <c r="F805" s="273" t="s">
        <v>747</v>
      </c>
      <c r="G805" s="230" t="s">
        <v>784</v>
      </c>
      <c r="H805" s="429"/>
      <c r="M805"/>
    </row>
    <row r="806" spans="3:13">
      <c r="C806" s="232"/>
      <c r="F806" s="273" t="s">
        <v>747</v>
      </c>
      <c r="G806" s="230" t="s">
        <v>785</v>
      </c>
      <c r="H806" s="429"/>
      <c r="M806"/>
    </row>
    <row r="807" spans="3:13">
      <c r="C807" s="232"/>
      <c r="F807" s="273" t="s">
        <v>748</v>
      </c>
      <c r="G807" s="230" t="s">
        <v>50</v>
      </c>
      <c r="H807" s="429"/>
      <c r="M807"/>
    </row>
    <row r="808" spans="3:13">
      <c r="C808" s="232"/>
      <c r="F808" s="273" t="s">
        <v>748</v>
      </c>
      <c r="G808" s="230" t="s">
        <v>767</v>
      </c>
      <c r="H808" s="429"/>
      <c r="M808"/>
    </row>
    <row r="809" spans="3:13">
      <c r="C809" s="232"/>
      <c r="F809" s="273" t="s">
        <v>748</v>
      </c>
      <c r="G809" s="230" t="s">
        <v>768</v>
      </c>
      <c r="H809" s="429"/>
      <c r="M809"/>
    </row>
    <row r="810" spans="3:13">
      <c r="C810" s="232"/>
      <c r="F810" s="273" t="s">
        <v>748</v>
      </c>
      <c r="G810" s="230" t="s">
        <v>769</v>
      </c>
      <c r="H810" s="429"/>
      <c r="M810"/>
    </row>
    <row r="811" spans="3:13">
      <c r="C811" s="232"/>
      <c r="F811" s="273" t="s">
        <v>748</v>
      </c>
      <c r="G811" s="230" t="s">
        <v>770</v>
      </c>
      <c r="H811" s="429"/>
      <c r="M811"/>
    </row>
    <row r="812" spans="3:13">
      <c r="C812" s="232"/>
      <c r="F812" s="273" t="s">
        <v>748</v>
      </c>
      <c r="G812" s="230" t="s">
        <v>771</v>
      </c>
      <c r="H812" s="429"/>
      <c r="M812"/>
    </row>
    <row r="813" spans="3:13">
      <c r="C813" s="232"/>
      <c r="F813" s="273" t="s">
        <v>748</v>
      </c>
      <c r="G813" s="230" t="s">
        <v>772</v>
      </c>
      <c r="H813" s="429"/>
      <c r="M813"/>
    </row>
    <row r="814" spans="3:13">
      <c r="C814" s="232"/>
      <c r="F814" s="273" t="s">
        <v>748</v>
      </c>
      <c r="G814" s="230" t="s">
        <v>773</v>
      </c>
      <c r="H814" s="429"/>
      <c r="M814"/>
    </row>
    <row r="815" spans="3:13">
      <c r="C815" s="232"/>
      <c r="F815" s="273" t="s">
        <v>748</v>
      </c>
      <c r="G815" s="230" t="s">
        <v>774</v>
      </c>
      <c r="H815" s="429"/>
      <c r="M815"/>
    </row>
    <row r="816" spans="3:13">
      <c r="C816" s="232"/>
      <c r="F816" s="273" t="s">
        <v>748</v>
      </c>
      <c r="G816" s="230" t="s">
        <v>775</v>
      </c>
      <c r="H816" s="429"/>
      <c r="M816"/>
    </row>
    <row r="817" spans="3:13">
      <c r="C817" s="232"/>
      <c r="F817" s="273" t="s">
        <v>748</v>
      </c>
      <c r="G817" s="230" t="s">
        <v>776</v>
      </c>
      <c r="H817" s="429"/>
      <c r="M817"/>
    </row>
    <row r="818" spans="3:13">
      <c r="C818" s="232"/>
      <c r="F818" s="273" t="s">
        <v>748</v>
      </c>
      <c r="G818" s="230" t="s">
        <v>777</v>
      </c>
      <c r="H818" s="429"/>
      <c r="M818"/>
    </row>
    <row r="819" spans="3:13">
      <c r="C819" s="232"/>
      <c r="F819" s="273" t="s">
        <v>748</v>
      </c>
      <c r="G819" s="230" t="s">
        <v>778</v>
      </c>
      <c r="H819" s="429"/>
      <c r="M819"/>
    </row>
    <row r="820" spans="3:13">
      <c r="C820" s="232"/>
      <c r="F820" s="273" t="s">
        <v>748</v>
      </c>
      <c r="G820" s="230" t="s">
        <v>779</v>
      </c>
      <c r="H820" s="429"/>
      <c r="M820"/>
    </row>
    <row r="821" spans="3:13">
      <c r="C821" s="232"/>
      <c r="F821" s="273" t="s">
        <v>748</v>
      </c>
      <c r="G821" s="230" t="s">
        <v>780</v>
      </c>
      <c r="H821" s="429"/>
      <c r="M821"/>
    </row>
    <row r="822" spans="3:13">
      <c r="C822" s="232"/>
      <c r="F822" s="273" t="s">
        <v>748</v>
      </c>
      <c r="G822" s="230" t="s">
        <v>781</v>
      </c>
      <c r="H822" s="429"/>
      <c r="M822"/>
    </row>
    <row r="823" spans="3:13">
      <c r="C823" s="232"/>
      <c r="F823" s="273" t="s">
        <v>748</v>
      </c>
      <c r="G823" s="230" t="s">
        <v>782</v>
      </c>
      <c r="H823" s="429"/>
      <c r="M823"/>
    </row>
    <row r="824" spans="3:13">
      <c r="C824" s="232"/>
      <c r="F824" s="273" t="s">
        <v>748</v>
      </c>
      <c r="G824" s="230" t="s">
        <v>783</v>
      </c>
      <c r="H824" s="429"/>
      <c r="M824"/>
    </row>
    <row r="825" spans="3:13">
      <c r="C825" s="232"/>
      <c r="F825" s="273" t="s">
        <v>748</v>
      </c>
      <c r="G825" s="230" t="s">
        <v>784</v>
      </c>
      <c r="H825" s="429"/>
      <c r="M825"/>
    </row>
    <row r="826" spans="3:13">
      <c r="C826" s="232"/>
      <c r="F826" s="273" t="s">
        <v>748</v>
      </c>
      <c r="G826" s="230" t="s">
        <v>785</v>
      </c>
      <c r="H826" s="429"/>
      <c r="M826"/>
    </row>
    <row r="827" spans="3:13">
      <c r="C827" s="232"/>
      <c r="F827" s="273" t="s">
        <v>749</v>
      </c>
      <c r="G827" s="230" t="s">
        <v>50</v>
      </c>
      <c r="H827" s="429"/>
      <c r="M827"/>
    </row>
    <row r="828" spans="3:13">
      <c r="C828" s="232"/>
      <c r="F828" s="273" t="s">
        <v>749</v>
      </c>
      <c r="G828" s="230" t="s">
        <v>767</v>
      </c>
      <c r="H828" s="429"/>
      <c r="M828"/>
    </row>
    <row r="829" spans="3:13">
      <c r="C829" s="232"/>
      <c r="F829" s="273" t="s">
        <v>749</v>
      </c>
      <c r="G829" s="230" t="s">
        <v>768</v>
      </c>
      <c r="H829" s="429"/>
      <c r="M829"/>
    </row>
    <row r="830" spans="3:13">
      <c r="C830" s="232"/>
      <c r="F830" s="273" t="s">
        <v>749</v>
      </c>
      <c r="G830" s="230" t="s">
        <v>769</v>
      </c>
      <c r="H830" s="429"/>
      <c r="M830"/>
    </row>
    <row r="831" spans="3:13">
      <c r="C831" s="232"/>
      <c r="F831" s="273" t="s">
        <v>749</v>
      </c>
      <c r="G831" s="230" t="s">
        <v>770</v>
      </c>
      <c r="H831" s="429"/>
      <c r="M831"/>
    </row>
    <row r="832" spans="3:13">
      <c r="C832" s="232"/>
      <c r="F832" s="273" t="s">
        <v>749</v>
      </c>
      <c r="G832" s="230" t="s">
        <v>771</v>
      </c>
      <c r="H832" s="429"/>
      <c r="M832"/>
    </row>
    <row r="833" spans="3:13">
      <c r="C833" s="232"/>
      <c r="F833" s="273" t="s">
        <v>749</v>
      </c>
      <c r="G833" s="230" t="s">
        <v>772</v>
      </c>
      <c r="H833" s="429"/>
      <c r="M833"/>
    </row>
    <row r="834" spans="3:13">
      <c r="C834" s="232"/>
      <c r="F834" s="273" t="s">
        <v>749</v>
      </c>
      <c r="G834" s="230" t="s">
        <v>773</v>
      </c>
      <c r="H834" s="429"/>
      <c r="M834"/>
    </row>
    <row r="835" spans="3:13">
      <c r="C835" s="232"/>
      <c r="F835" s="273" t="s">
        <v>749</v>
      </c>
      <c r="G835" s="230" t="s">
        <v>774</v>
      </c>
      <c r="H835" s="429"/>
      <c r="M835"/>
    </row>
    <row r="836" spans="3:13">
      <c r="C836" s="232"/>
      <c r="F836" s="273" t="s">
        <v>749</v>
      </c>
      <c r="G836" s="230" t="s">
        <v>775</v>
      </c>
      <c r="H836" s="429"/>
      <c r="M836"/>
    </row>
    <row r="837" spans="3:13">
      <c r="C837" s="232"/>
      <c r="F837" s="273" t="s">
        <v>749</v>
      </c>
      <c r="G837" s="230" t="s">
        <v>776</v>
      </c>
      <c r="H837" s="429"/>
      <c r="M837"/>
    </row>
    <row r="838" spans="3:13">
      <c r="C838" s="232"/>
      <c r="F838" s="273" t="s">
        <v>749</v>
      </c>
      <c r="G838" s="230" t="s">
        <v>777</v>
      </c>
      <c r="H838" s="429"/>
      <c r="M838"/>
    </row>
    <row r="839" spans="3:13">
      <c r="C839" s="232"/>
      <c r="F839" s="273" t="s">
        <v>749</v>
      </c>
      <c r="G839" s="230" t="s">
        <v>778</v>
      </c>
      <c r="H839" s="429"/>
      <c r="M839"/>
    </row>
    <row r="840" spans="3:13">
      <c r="C840" s="232"/>
      <c r="F840" s="273" t="s">
        <v>749</v>
      </c>
      <c r="G840" s="230" t="s">
        <v>779</v>
      </c>
      <c r="H840" s="429"/>
      <c r="M840"/>
    </row>
    <row r="841" spans="3:13">
      <c r="C841" s="232"/>
      <c r="F841" s="273" t="s">
        <v>749</v>
      </c>
      <c r="G841" s="230" t="s">
        <v>780</v>
      </c>
      <c r="H841" s="429"/>
      <c r="M841"/>
    </row>
    <row r="842" spans="3:13">
      <c r="C842" s="232"/>
      <c r="F842" s="273" t="s">
        <v>749</v>
      </c>
      <c r="G842" s="230" t="s">
        <v>781</v>
      </c>
      <c r="H842" s="429"/>
      <c r="M842"/>
    </row>
    <row r="843" spans="3:13">
      <c r="C843" s="232"/>
      <c r="F843" s="273" t="s">
        <v>749</v>
      </c>
      <c r="G843" s="230" t="s">
        <v>782</v>
      </c>
      <c r="H843" s="429"/>
      <c r="M843"/>
    </row>
    <row r="844" spans="3:13">
      <c r="C844" s="232"/>
      <c r="F844" s="273" t="s">
        <v>749</v>
      </c>
      <c r="G844" s="230" t="s">
        <v>783</v>
      </c>
      <c r="H844" s="429"/>
      <c r="M844"/>
    </row>
    <row r="845" spans="3:13">
      <c r="C845" s="232"/>
      <c r="F845" s="273" t="s">
        <v>749</v>
      </c>
      <c r="G845" s="230" t="s">
        <v>784</v>
      </c>
      <c r="H845" s="429"/>
      <c r="M845"/>
    </row>
    <row r="846" spans="3:13">
      <c r="C846" s="232"/>
      <c r="F846" s="273" t="s">
        <v>749</v>
      </c>
      <c r="G846" s="230" t="s">
        <v>785</v>
      </c>
      <c r="H846" s="429"/>
      <c r="M846"/>
    </row>
    <row r="847" spans="3:13">
      <c r="C847" s="232"/>
      <c r="F847" s="273" t="s">
        <v>750</v>
      </c>
      <c r="G847" s="230" t="s">
        <v>50</v>
      </c>
      <c r="H847" s="429"/>
      <c r="M847"/>
    </row>
    <row r="848" spans="3:13">
      <c r="C848" s="232"/>
      <c r="F848" s="273" t="s">
        <v>750</v>
      </c>
      <c r="G848" s="230" t="s">
        <v>767</v>
      </c>
      <c r="H848" s="429"/>
      <c r="M848"/>
    </row>
    <row r="849" spans="3:13">
      <c r="C849" s="232"/>
      <c r="F849" s="273" t="s">
        <v>750</v>
      </c>
      <c r="G849" s="230" t="s">
        <v>768</v>
      </c>
      <c r="H849" s="429"/>
      <c r="M849"/>
    </row>
    <row r="850" spans="3:13">
      <c r="C850" s="232"/>
      <c r="F850" s="273" t="s">
        <v>750</v>
      </c>
      <c r="G850" s="230" t="s">
        <v>769</v>
      </c>
      <c r="H850" s="429"/>
      <c r="M850"/>
    </row>
    <row r="851" spans="3:13">
      <c r="C851" s="232"/>
      <c r="F851" s="273" t="s">
        <v>750</v>
      </c>
      <c r="G851" s="230" t="s">
        <v>770</v>
      </c>
      <c r="H851" s="429"/>
      <c r="M851"/>
    </row>
    <row r="852" spans="3:13">
      <c r="C852" s="232"/>
      <c r="F852" s="273" t="s">
        <v>750</v>
      </c>
      <c r="G852" s="230" t="s">
        <v>771</v>
      </c>
      <c r="H852" s="429"/>
      <c r="M852"/>
    </row>
    <row r="853" spans="3:13">
      <c r="C853" s="232"/>
      <c r="F853" s="273" t="s">
        <v>750</v>
      </c>
      <c r="G853" s="230" t="s">
        <v>772</v>
      </c>
      <c r="H853" s="429"/>
      <c r="M853"/>
    </row>
    <row r="854" spans="3:13">
      <c r="C854" s="232"/>
      <c r="F854" s="273" t="s">
        <v>750</v>
      </c>
      <c r="G854" s="230" t="s">
        <v>773</v>
      </c>
      <c r="H854" s="429"/>
      <c r="M854"/>
    </row>
    <row r="855" spans="3:13">
      <c r="C855" s="232"/>
      <c r="F855" s="273" t="s">
        <v>750</v>
      </c>
      <c r="G855" s="230" t="s">
        <v>774</v>
      </c>
      <c r="H855" s="429"/>
      <c r="M855"/>
    </row>
    <row r="856" spans="3:13">
      <c r="C856" s="232"/>
      <c r="F856" s="273" t="s">
        <v>750</v>
      </c>
      <c r="G856" s="230" t="s">
        <v>775</v>
      </c>
      <c r="H856" s="429"/>
      <c r="M856"/>
    </row>
    <row r="857" spans="3:13">
      <c r="C857" s="232"/>
      <c r="F857" s="273" t="s">
        <v>750</v>
      </c>
      <c r="G857" s="230" t="s">
        <v>776</v>
      </c>
      <c r="H857" s="429"/>
      <c r="M857"/>
    </row>
    <row r="858" spans="3:13">
      <c r="C858" s="232"/>
      <c r="F858" s="273" t="s">
        <v>750</v>
      </c>
      <c r="G858" s="230" t="s">
        <v>777</v>
      </c>
      <c r="H858" s="429"/>
      <c r="M858"/>
    </row>
    <row r="859" spans="3:13">
      <c r="C859" s="232"/>
      <c r="F859" s="273" t="s">
        <v>750</v>
      </c>
      <c r="G859" s="230" t="s">
        <v>778</v>
      </c>
      <c r="H859" s="429"/>
      <c r="M859"/>
    </row>
    <row r="860" spans="3:13">
      <c r="C860" s="232"/>
      <c r="F860" s="273" t="s">
        <v>750</v>
      </c>
      <c r="G860" s="230" t="s">
        <v>779</v>
      </c>
      <c r="H860" s="429"/>
      <c r="M860"/>
    </row>
    <row r="861" spans="3:13">
      <c r="C861" s="232"/>
      <c r="F861" s="273" t="s">
        <v>750</v>
      </c>
      <c r="G861" s="230" t="s">
        <v>780</v>
      </c>
      <c r="H861" s="429"/>
      <c r="M861"/>
    </row>
    <row r="862" spans="3:13">
      <c r="C862" s="232"/>
      <c r="F862" s="273" t="s">
        <v>750</v>
      </c>
      <c r="G862" s="230" t="s">
        <v>781</v>
      </c>
      <c r="H862" s="429"/>
      <c r="M862"/>
    </row>
    <row r="863" spans="3:13">
      <c r="C863" s="232"/>
      <c r="F863" s="273" t="s">
        <v>750</v>
      </c>
      <c r="G863" s="230" t="s">
        <v>782</v>
      </c>
      <c r="H863" s="429"/>
      <c r="M863"/>
    </row>
    <row r="864" spans="3:13">
      <c r="C864" s="232"/>
      <c r="F864" s="273" t="s">
        <v>750</v>
      </c>
      <c r="G864" s="230" t="s">
        <v>783</v>
      </c>
      <c r="H864" s="429"/>
      <c r="M864"/>
    </row>
    <row r="865" spans="3:13">
      <c r="C865" s="232"/>
      <c r="F865" s="273" t="s">
        <v>750</v>
      </c>
      <c r="G865" s="230" t="s">
        <v>784</v>
      </c>
      <c r="H865" s="429"/>
      <c r="M865"/>
    </row>
    <row r="866" spans="3:13">
      <c r="C866" s="232"/>
      <c r="F866" s="273" t="s">
        <v>750</v>
      </c>
      <c r="G866" s="230" t="s">
        <v>785</v>
      </c>
      <c r="H866" s="429"/>
      <c r="M866"/>
    </row>
    <row r="867" spans="3:13">
      <c r="C867" s="232"/>
      <c r="F867" s="273" t="s">
        <v>751</v>
      </c>
      <c r="G867" s="230" t="s">
        <v>50</v>
      </c>
      <c r="H867" s="429"/>
      <c r="M867"/>
    </row>
    <row r="868" spans="3:13">
      <c r="C868" s="232"/>
      <c r="F868" s="273" t="s">
        <v>751</v>
      </c>
      <c r="G868" s="230" t="s">
        <v>767</v>
      </c>
      <c r="H868" s="429"/>
      <c r="M868"/>
    </row>
    <row r="869" spans="3:13">
      <c r="C869" s="232"/>
      <c r="F869" s="273" t="s">
        <v>751</v>
      </c>
      <c r="G869" s="230" t="s">
        <v>768</v>
      </c>
      <c r="H869" s="429"/>
      <c r="M869"/>
    </row>
    <row r="870" spans="3:13">
      <c r="C870" s="232"/>
      <c r="F870" s="273" t="s">
        <v>751</v>
      </c>
      <c r="G870" s="230" t="s">
        <v>769</v>
      </c>
      <c r="H870" s="429"/>
      <c r="M870"/>
    </row>
    <row r="871" spans="3:13">
      <c r="C871" s="232"/>
      <c r="F871" s="273" t="s">
        <v>751</v>
      </c>
      <c r="G871" s="230" t="s">
        <v>770</v>
      </c>
      <c r="H871" s="429"/>
      <c r="M871"/>
    </row>
    <row r="872" spans="3:13">
      <c r="C872" s="232"/>
      <c r="F872" s="273" t="s">
        <v>751</v>
      </c>
      <c r="G872" s="230" t="s">
        <v>771</v>
      </c>
      <c r="H872" s="429"/>
      <c r="M872"/>
    </row>
    <row r="873" spans="3:13">
      <c r="C873" s="232"/>
      <c r="F873" s="273" t="s">
        <v>751</v>
      </c>
      <c r="G873" s="230" t="s">
        <v>772</v>
      </c>
      <c r="H873" s="429"/>
      <c r="M873"/>
    </row>
    <row r="874" spans="3:13">
      <c r="C874" s="232"/>
      <c r="F874" s="273" t="s">
        <v>751</v>
      </c>
      <c r="G874" s="230" t="s">
        <v>773</v>
      </c>
      <c r="H874" s="429"/>
      <c r="M874"/>
    </row>
    <row r="875" spans="3:13">
      <c r="C875" s="232"/>
      <c r="F875" s="273" t="s">
        <v>751</v>
      </c>
      <c r="G875" s="230" t="s">
        <v>774</v>
      </c>
      <c r="H875" s="429"/>
      <c r="M875"/>
    </row>
    <row r="876" spans="3:13">
      <c r="C876" s="232"/>
      <c r="F876" s="273" t="s">
        <v>751</v>
      </c>
      <c r="G876" s="230" t="s">
        <v>775</v>
      </c>
      <c r="H876" s="429"/>
      <c r="M876"/>
    </row>
    <row r="877" spans="3:13">
      <c r="C877" s="232"/>
      <c r="F877" s="273" t="s">
        <v>751</v>
      </c>
      <c r="G877" s="230" t="s">
        <v>776</v>
      </c>
      <c r="H877" s="429"/>
      <c r="M877"/>
    </row>
    <row r="878" spans="3:13">
      <c r="C878" s="232"/>
      <c r="F878" s="273" t="s">
        <v>751</v>
      </c>
      <c r="G878" s="230" t="s">
        <v>777</v>
      </c>
      <c r="H878" s="429"/>
      <c r="M878"/>
    </row>
    <row r="879" spans="3:13">
      <c r="C879" s="232"/>
      <c r="F879" s="273" t="s">
        <v>751</v>
      </c>
      <c r="G879" s="230" t="s">
        <v>778</v>
      </c>
      <c r="H879" s="429"/>
      <c r="M879"/>
    </row>
    <row r="880" spans="3:13">
      <c r="C880" s="232"/>
      <c r="F880" s="273" t="s">
        <v>751</v>
      </c>
      <c r="G880" s="230" t="s">
        <v>779</v>
      </c>
      <c r="H880" s="429"/>
      <c r="M880"/>
    </row>
    <row r="881" spans="3:13">
      <c r="C881" s="232"/>
      <c r="F881" s="273" t="s">
        <v>751</v>
      </c>
      <c r="G881" s="230" t="s">
        <v>780</v>
      </c>
      <c r="H881" s="429"/>
      <c r="M881"/>
    </row>
    <row r="882" spans="3:13">
      <c r="C882" s="232"/>
      <c r="F882" s="273" t="s">
        <v>751</v>
      </c>
      <c r="G882" s="230" t="s">
        <v>781</v>
      </c>
      <c r="H882" s="429"/>
      <c r="M882"/>
    </row>
    <row r="883" spans="3:13">
      <c r="C883" s="232"/>
      <c r="F883" s="273" t="s">
        <v>751</v>
      </c>
      <c r="G883" s="230" t="s">
        <v>782</v>
      </c>
      <c r="H883" s="429"/>
      <c r="M883"/>
    </row>
    <row r="884" spans="3:13">
      <c r="C884" s="232"/>
      <c r="F884" s="273" t="s">
        <v>751</v>
      </c>
      <c r="G884" s="230" t="s">
        <v>783</v>
      </c>
      <c r="H884" s="429"/>
      <c r="M884"/>
    </row>
    <row r="885" spans="3:13">
      <c r="C885" s="232"/>
      <c r="F885" s="273" t="s">
        <v>751</v>
      </c>
      <c r="G885" s="230" t="s">
        <v>784</v>
      </c>
      <c r="H885" s="429"/>
      <c r="M885"/>
    </row>
    <row r="886" spans="3:13">
      <c r="C886" s="232"/>
      <c r="F886" s="273" t="s">
        <v>751</v>
      </c>
      <c r="G886" s="230" t="s">
        <v>785</v>
      </c>
      <c r="H886" s="429"/>
      <c r="M886"/>
    </row>
    <row r="887" spans="3:13">
      <c r="C887" s="232"/>
      <c r="F887" s="273" t="s">
        <v>752</v>
      </c>
      <c r="G887" s="230" t="s">
        <v>50</v>
      </c>
      <c r="H887" s="429"/>
      <c r="M887"/>
    </row>
    <row r="888" spans="3:13">
      <c r="C888" s="232"/>
      <c r="F888" s="273" t="s">
        <v>752</v>
      </c>
      <c r="G888" s="230" t="s">
        <v>767</v>
      </c>
      <c r="H888" s="429"/>
      <c r="M888"/>
    </row>
    <row r="889" spans="3:13">
      <c r="C889" s="232"/>
      <c r="F889" s="273" t="s">
        <v>752</v>
      </c>
      <c r="G889" s="230" t="s">
        <v>768</v>
      </c>
      <c r="H889" s="429"/>
      <c r="M889"/>
    </row>
    <row r="890" spans="3:13">
      <c r="C890" s="232"/>
      <c r="F890" s="273" t="s">
        <v>752</v>
      </c>
      <c r="G890" s="230" t="s">
        <v>769</v>
      </c>
      <c r="H890" s="429"/>
      <c r="M890"/>
    </row>
    <row r="891" spans="3:13">
      <c r="C891" s="232"/>
      <c r="F891" s="273" t="s">
        <v>752</v>
      </c>
      <c r="G891" s="230" t="s">
        <v>770</v>
      </c>
      <c r="H891" s="429"/>
      <c r="M891"/>
    </row>
    <row r="892" spans="3:13">
      <c r="C892" s="232"/>
      <c r="F892" s="273" t="s">
        <v>752</v>
      </c>
      <c r="G892" s="230" t="s">
        <v>771</v>
      </c>
      <c r="H892" s="429"/>
      <c r="M892"/>
    </row>
    <row r="893" spans="3:13">
      <c r="C893" s="232"/>
      <c r="F893" s="273" t="s">
        <v>752</v>
      </c>
      <c r="G893" s="230" t="s">
        <v>772</v>
      </c>
      <c r="H893" s="429"/>
      <c r="M893"/>
    </row>
    <row r="894" spans="3:13">
      <c r="C894" s="232"/>
      <c r="F894" s="273" t="s">
        <v>752</v>
      </c>
      <c r="G894" s="230" t="s">
        <v>773</v>
      </c>
      <c r="H894" s="429"/>
      <c r="M894"/>
    </row>
    <row r="895" spans="3:13">
      <c r="C895" s="232"/>
      <c r="F895" s="273" t="s">
        <v>752</v>
      </c>
      <c r="G895" s="230" t="s">
        <v>774</v>
      </c>
      <c r="H895" s="429"/>
      <c r="M895"/>
    </row>
    <row r="896" spans="3:13">
      <c r="C896" s="232"/>
      <c r="F896" s="273" t="s">
        <v>752</v>
      </c>
      <c r="G896" s="230" t="s">
        <v>775</v>
      </c>
      <c r="H896" s="429"/>
      <c r="M896"/>
    </row>
    <row r="897" spans="3:13">
      <c r="C897" s="232"/>
      <c r="F897" s="273" t="s">
        <v>752</v>
      </c>
      <c r="G897" s="230" t="s">
        <v>776</v>
      </c>
      <c r="H897" s="429"/>
      <c r="M897"/>
    </row>
    <row r="898" spans="3:13">
      <c r="C898" s="232"/>
      <c r="F898" s="273" t="s">
        <v>752</v>
      </c>
      <c r="G898" s="230" t="s">
        <v>777</v>
      </c>
      <c r="H898" s="429"/>
      <c r="M898"/>
    </row>
    <row r="899" spans="3:13">
      <c r="C899" s="232"/>
      <c r="F899" s="273" t="s">
        <v>752</v>
      </c>
      <c r="G899" s="230" t="s">
        <v>778</v>
      </c>
      <c r="H899" s="429"/>
      <c r="M899"/>
    </row>
    <row r="900" spans="3:13">
      <c r="C900" s="232"/>
      <c r="F900" s="273" t="s">
        <v>752</v>
      </c>
      <c r="G900" s="230" t="s">
        <v>779</v>
      </c>
      <c r="H900" s="429"/>
      <c r="M900"/>
    </row>
    <row r="901" spans="3:13">
      <c r="C901" s="232"/>
      <c r="F901" s="273" t="s">
        <v>752</v>
      </c>
      <c r="G901" s="230" t="s">
        <v>780</v>
      </c>
      <c r="H901" s="429"/>
      <c r="M901"/>
    </row>
    <row r="902" spans="3:13">
      <c r="C902" s="232"/>
      <c r="F902" s="273" t="s">
        <v>752</v>
      </c>
      <c r="G902" s="230" t="s">
        <v>781</v>
      </c>
      <c r="H902" s="429"/>
      <c r="M902"/>
    </row>
    <row r="903" spans="3:13">
      <c r="C903" s="232"/>
      <c r="F903" s="273" t="s">
        <v>752</v>
      </c>
      <c r="G903" s="230" t="s">
        <v>782</v>
      </c>
      <c r="H903" s="429"/>
      <c r="M903"/>
    </row>
    <row r="904" spans="3:13">
      <c r="C904" s="232"/>
      <c r="F904" s="273" t="s">
        <v>752</v>
      </c>
      <c r="G904" s="230" t="s">
        <v>783</v>
      </c>
      <c r="H904" s="429"/>
      <c r="M904"/>
    </row>
    <row r="905" spans="3:13">
      <c r="C905" s="232"/>
      <c r="F905" s="273" t="s">
        <v>752</v>
      </c>
      <c r="G905" s="230" t="s">
        <v>784</v>
      </c>
      <c r="H905" s="429"/>
      <c r="M905"/>
    </row>
    <row r="906" spans="3:13">
      <c r="C906" s="232"/>
      <c r="F906" s="273" t="s">
        <v>752</v>
      </c>
      <c r="G906" s="230" t="s">
        <v>785</v>
      </c>
      <c r="H906" s="429"/>
      <c r="M906"/>
    </row>
    <row r="907" spans="3:13">
      <c r="C907" s="232"/>
      <c r="F907" s="273" t="s">
        <v>753</v>
      </c>
      <c r="G907" s="230" t="s">
        <v>50</v>
      </c>
      <c r="H907" s="429"/>
      <c r="M907"/>
    </row>
    <row r="908" spans="3:13">
      <c r="C908" s="232"/>
      <c r="F908" s="273" t="s">
        <v>753</v>
      </c>
      <c r="G908" s="230" t="s">
        <v>767</v>
      </c>
      <c r="H908" s="429"/>
      <c r="M908"/>
    </row>
    <row r="909" spans="3:13">
      <c r="C909" s="232"/>
      <c r="F909" s="273" t="s">
        <v>753</v>
      </c>
      <c r="G909" s="230" t="s">
        <v>768</v>
      </c>
      <c r="H909" s="429"/>
      <c r="M909"/>
    </row>
    <row r="910" spans="3:13">
      <c r="C910" s="232"/>
      <c r="F910" s="273" t="s">
        <v>753</v>
      </c>
      <c r="G910" s="230" t="s">
        <v>769</v>
      </c>
      <c r="H910" s="429"/>
      <c r="M910"/>
    </row>
    <row r="911" spans="3:13">
      <c r="C911" s="232"/>
      <c r="F911" s="273" t="s">
        <v>753</v>
      </c>
      <c r="G911" s="230" t="s">
        <v>770</v>
      </c>
      <c r="H911" s="429"/>
      <c r="M911"/>
    </row>
    <row r="912" spans="3:13">
      <c r="C912" s="232"/>
      <c r="F912" s="273" t="s">
        <v>753</v>
      </c>
      <c r="G912" s="230" t="s">
        <v>771</v>
      </c>
      <c r="H912" s="429"/>
      <c r="M912"/>
    </row>
    <row r="913" spans="3:13">
      <c r="C913" s="232"/>
      <c r="F913" s="273" t="s">
        <v>753</v>
      </c>
      <c r="G913" s="230" t="s">
        <v>772</v>
      </c>
      <c r="H913" s="429"/>
      <c r="M913"/>
    </row>
    <row r="914" spans="3:13">
      <c r="C914" s="232"/>
      <c r="F914" s="273" t="s">
        <v>753</v>
      </c>
      <c r="G914" s="230" t="s">
        <v>773</v>
      </c>
      <c r="H914" s="429"/>
      <c r="M914"/>
    </row>
    <row r="915" spans="3:13">
      <c r="C915" s="232"/>
      <c r="F915" s="273" t="s">
        <v>753</v>
      </c>
      <c r="G915" s="230" t="s">
        <v>774</v>
      </c>
      <c r="H915" s="429"/>
      <c r="M915"/>
    </row>
    <row r="916" spans="3:13">
      <c r="C916" s="232"/>
      <c r="F916" s="273" t="s">
        <v>753</v>
      </c>
      <c r="G916" s="230" t="s">
        <v>775</v>
      </c>
      <c r="H916" s="429"/>
      <c r="M916"/>
    </row>
    <row r="917" spans="3:13">
      <c r="C917" s="232"/>
      <c r="F917" s="273" t="s">
        <v>753</v>
      </c>
      <c r="G917" s="230" t="s">
        <v>776</v>
      </c>
      <c r="H917" s="429"/>
      <c r="M917"/>
    </row>
    <row r="918" spans="3:13">
      <c r="C918" s="232"/>
      <c r="F918" s="273" t="s">
        <v>753</v>
      </c>
      <c r="G918" s="230" t="s">
        <v>777</v>
      </c>
      <c r="H918" s="429"/>
      <c r="M918"/>
    </row>
    <row r="919" spans="3:13">
      <c r="C919" s="232"/>
      <c r="F919" s="273" t="s">
        <v>753</v>
      </c>
      <c r="G919" s="230" t="s">
        <v>778</v>
      </c>
      <c r="H919" s="429"/>
      <c r="M919"/>
    </row>
    <row r="920" spans="3:13">
      <c r="C920" s="232"/>
      <c r="F920" s="273" t="s">
        <v>753</v>
      </c>
      <c r="G920" s="230" t="s">
        <v>779</v>
      </c>
      <c r="H920" s="429"/>
      <c r="M920"/>
    </row>
    <row r="921" spans="3:13">
      <c r="C921" s="232"/>
      <c r="F921" s="273" t="s">
        <v>753</v>
      </c>
      <c r="G921" s="230" t="s">
        <v>780</v>
      </c>
      <c r="H921" s="429"/>
      <c r="M921"/>
    </row>
    <row r="922" spans="3:13">
      <c r="C922" s="232"/>
      <c r="F922" s="273" t="s">
        <v>753</v>
      </c>
      <c r="G922" s="230" t="s">
        <v>781</v>
      </c>
      <c r="H922" s="429"/>
      <c r="M922"/>
    </row>
    <row r="923" spans="3:13">
      <c r="C923" s="232"/>
      <c r="F923" s="273" t="s">
        <v>753</v>
      </c>
      <c r="G923" s="230" t="s">
        <v>782</v>
      </c>
      <c r="H923" s="429"/>
      <c r="M923"/>
    </row>
    <row r="924" spans="3:13">
      <c r="C924" s="232"/>
      <c r="F924" s="273" t="s">
        <v>753</v>
      </c>
      <c r="G924" s="230" t="s">
        <v>783</v>
      </c>
      <c r="H924" s="429"/>
      <c r="M924"/>
    </row>
    <row r="925" spans="3:13">
      <c r="C925" s="232"/>
      <c r="F925" s="273" t="s">
        <v>753</v>
      </c>
      <c r="G925" s="230" t="s">
        <v>784</v>
      </c>
      <c r="H925" s="429"/>
      <c r="M925"/>
    </row>
    <row r="926" spans="3:13">
      <c r="C926" s="232"/>
      <c r="F926" s="273" t="s">
        <v>753</v>
      </c>
      <c r="G926" s="230" t="s">
        <v>785</v>
      </c>
      <c r="H926" s="429"/>
      <c r="M926"/>
    </row>
    <row r="927" spans="3:13">
      <c r="C927" s="232"/>
      <c r="F927" s="273" t="s">
        <v>754</v>
      </c>
      <c r="G927" s="230" t="s">
        <v>50</v>
      </c>
      <c r="H927" s="429"/>
      <c r="M927"/>
    </row>
    <row r="928" spans="3:13">
      <c r="C928" s="232"/>
      <c r="F928" s="273" t="s">
        <v>754</v>
      </c>
      <c r="G928" s="230" t="s">
        <v>767</v>
      </c>
      <c r="H928" s="429"/>
      <c r="M928"/>
    </row>
    <row r="929" spans="3:13">
      <c r="C929" s="232"/>
      <c r="F929" s="273" t="s">
        <v>754</v>
      </c>
      <c r="G929" s="230" t="s">
        <v>768</v>
      </c>
      <c r="H929" s="429"/>
      <c r="M929"/>
    </row>
    <row r="930" spans="3:13">
      <c r="C930" s="232"/>
      <c r="F930" s="273" t="s">
        <v>754</v>
      </c>
      <c r="G930" s="230" t="s">
        <v>769</v>
      </c>
      <c r="H930" s="429"/>
      <c r="M930"/>
    </row>
    <row r="931" spans="3:13">
      <c r="C931" s="232"/>
      <c r="F931" s="273" t="s">
        <v>754</v>
      </c>
      <c r="G931" s="230" t="s">
        <v>770</v>
      </c>
      <c r="H931" s="429"/>
      <c r="M931"/>
    </row>
    <row r="932" spans="3:13">
      <c r="C932" s="232"/>
      <c r="F932" s="273" t="s">
        <v>754</v>
      </c>
      <c r="G932" s="230" t="s">
        <v>771</v>
      </c>
      <c r="H932" s="429"/>
      <c r="M932"/>
    </row>
    <row r="933" spans="3:13">
      <c r="C933" s="232"/>
      <c r="F933" s="273" t="s">
        <v>754</v>
      </c>
      <c r="G933" s="230" t="s">
        <v>772</v>
      </c>
      <c r="H933" s="429"/>
      <c r="M933"/>
    </row>
    <row r="934" spans="3:13">
      <c r="C934" s="232"/>
      <c r="F934" s="273" t="s">
        <v>754</v>
      </c>
      <c r="G934" s="230" t="s">
        <v>773</v>
      </c>
      <c r="H934" s="429"/>
      <c r="M934"/>
    </row>
    <row r="935" spans="3:13">
      <c r="C935" s="232"/>
      <c r="F935" s="273" t="s">
        <v>754</v>
      </c>
      <c r="G935" s="230" t="s">
        <v>774</v>
      </c>
      <c r="H935" s="429"/>
      <c r="M935"/>
    </row>
    <row r="936" spans="3:13">
      <c r="C936" s="232"/>
      <c r="F936" s="273" t="s">
        <v>754</v>
      </c>
      <c r="G936" s="230" t="s">
        <v>775</v>
      </c>
      <c r="H936" s="429"/>
      <c r="M936"/>
    </row>
    <row r="937" spans="3:13">
      <c r="C937" s="232"/>
      <c r="F937" s="273" t="s">
        <v>754</v>
      </c>
      <c r="G937" s="230" t="s">
        <v>776</v>
      </c>
      <c r="H937" s="429"/>
      <c r="M937"/>
    </row>
    <row r="938" spans="3:13">
      <c r="C938" s="232"/>
      <c r="F938" s="273" t="s">
        <v>754</v>
      </c>
      <c r="G938" s="230" t="s">
        <v>777</v>
      </c>
      <c r="H938" s="429"/>
      <c r="M938"/>
    </row>
    <row r="939" spans="3:13">
      <c r="C939" s="232"/>
      <c r="F939" s="273" t="s">
        <v>754</v>
      </c>
      <c r="G939" s="230" t="s">
        <v>778</v>
      </c>
      <c r="H939" s="429"/>
      <c r="M939"/>
    </row>
    <row r="940" spans="3:13">
      <c r="C940" s="232"/>
      <c r="F940" s="273" t="s">
        <v>754</v>
      </c>
      <c r="G940" s="230" t="s">
        <v>779</v>
      </c>
      <c r="H940" s="429"/>
      <c r="M940"/>
    </row>
    <row r="941" spans="3:13">
      <c r="C941" s="232"/>
      <c r="F941" s="273" t="s">
        <v>754</v>
      </c>
      <c r="G941" s="230" t="s">
        <v>780</v>
      </c>
      <c r="H941" s="429"/>
      <c r="M941"/>
    </row>
    <row r="942" spans="3:13">
      <c r="C942" s="232"/>
      <c r="F942" s="273" t="s">
        <v>754</v>
      </c>
      <c r="G942" s="230" t="s">
        <v>781</v>
      </c>
      <c r="H942" s="429"/>
      <c r="M942"/>
    </row>
    <row r="943" spans="3:13">
      <c r="C943" s="232"/>
      <c r="F943" s="273" t="s">
        <v>754</v>
      </c>
      <c r="G943" s="230" t="s">
        <v>782</v>
      </c>
      <c r="H943" s="429"/>
      <c r="M943"/>
    </row>
    <row r="944" spans="3:13">
      <c r="C944" s="232"/>
      <c r="F944" s="273" t="s">
        <v>754</v>
      </c>
      <c r="G944" s="230" t="s">
        <v>783</v>
      </c>
      <c r="H944" s="429"/>
      <c r="M944"/>
    </row>
    <row r="945" spans="3:13">
      <c r="C945" s="232"/>
      <c r="F945" s="273" t="s">
        <v>754</v>
      </c>
      <c r="G945" s="230" t="s">
        <v>784</v>
      </c>
      <c r="H945" s="429"/>
      <c r="M945"/>
    </row>
    <row r="946" spans="3:13">
      <c r="C946" s="232"/>
      <c r="F946" s="273" t="s">
        <v>754</v>
      </c>
      <c r="G946" s="230" t="s">
        <v>785</v>
      </c>
      <c r="H946" s="429"/>
      <c r="M946"/>
    </row>
    <row r="947" spans="3:13">
      <c r="C947" s="232"/>
      <c r="F947" s="273" t="s">
        <v>755</v>
      </c>
      <c r="G947" s="230" t="s">
        <v>50</v>
      </c>
      <c r="H947" s="429"/>
      <c r="M947"/>
    </row>
    <row r="948" spans="3:13">
      <c r="C948" s="232"/>
      <c r="F948" s="273" t="s">
        <v>755</v>
      </c>
      <c r="G948" s="230" t="s">
        <v>767</v>
      </c>
      <c r="H948" s="429"/>
      <c r="M948"/>
    </row>
    <row r="949" spans="3:13">
      <c r="C949" s="232"/>
      <c r="F949" s="273" t="s">
        <v>755</v>
      </c>
      <c r="G949" s="230" t="s">
        <v>768</v>
      </c>
      <c r="H949" s="429"/>
      <c r="M949"/>
    </row>
    <row r="950" spans="3:13">
      <c r="C950" s="232"/>
      <c r="F950" s="273" t="s">
        <v>755</v>
      </c>
      <c r="G950" s="230" t="s">
        <v>769</v>
      </c>
      <c r="H950" s="429"/>
      <c r="M950"/>
    </row>
    <row r="951" spans="3:13">
      <c r="C951" s="232"/>
      <c r="F951" s="273" t="s">
        <v>755</v>
      </c>
      <c r="G951" s="230" t="s">
        <v>770</v>
      </c>
      <c r="H951" s="429"/>
      <c r="M951"/>
    </row>
    <row r="952" spans="3:13">
      <c r="C952" s="232"/>
      <c r="F952" s="273" t="s">
        <v>755</v>
      </c>
      <c r="G952" s="230" t="s">
        <v>771</v>
      </c>
      <c r="H952" s="429"/>
      <c r="M952"/>
    </row>
    <row r="953" spans="3:13">
      <c r="C953" s="232"/>
      <c r="F953" s="273" t="s">
        <v>755</v>
      </c>
      <c r="G953" s="230" t="s">
        <v>772</v>
      </c>
      <c r="H953" s="429"/>
      <c r="M953"/>
    </row>
    <row r="954" spans="3:13">
      <c r="C954" s="232"/>
      <c r="F954" s="273" t="s">
        <v>755</v>
      </c>
      <c r="G954" s="230" t="s">
        <v>773</v>
      </c>
      <c r="H954" s="429"/>
      <c r="M954"/>
    </row>
    <row r="955" spans="3:13">
      <c r="C955" s="232"/>
      <c r="F955" s="273" t="s">
        <v>755</v>
      </c>
      <c r="G955" s="230" t="s">
        <v>774</v>
      </c>
      <c r="H955" s="429"/>
      <c r="M955"/>
    </row>
    <row r="956" spans="3:13">
      <c r="C956" s="232"/>
      <c r="F956" s="273" t="s">
        <v>755</v>
      </c>
      <c r="G956" s="230" t="s">
        <v>775</v>
      </c>
      <c r="H956" s="429"/>
      <c r="M956"/>
    </row>
    <row r="957" spans="3:13">
      <c r="C957" s="232"/>
      <c r="F957" s="273" t="s">
        <v>755</v>
      </c>
      <c r="G957" s="230" t="s">
        <v>776</v>
      </c>
      <c r="H957" s="429"/>
      <c r="M957"/>
    </row>
    <row r="958" spans="3:13">
      <c r="C958" s="232"/>
      <c r="F958" s="273" t="s">
        <v>755</v>
      </c>
      <c r="G958" s="230" t="s">
        <v>777</v>
      </c>
      <c r="H958" s="429"/>
      <c r="M958"/>
    </row>
    <row r="959" spans="3:13">
      <c r="C959" s="232"/>
      <c r="F959" s="273" t="s">
        <v>755</v>
      </c>
      <c r="G959" s="230" t="s">
        <v>778</v>
      </c>
      <c r="H959" s="429"/>
      <c r="M959"/>
    </row>
    <row r="960" spans="3:13">
      <c r="C960" s="232"/>
      <c r="F960" s="273" t="s">
        <v>755</v>
      </c>
      <c r="G960" s="230" t="s">
        <v>779</v>
      </c>
      <c r="H960" s="429"/>
      <c r="M960"/>
    </row>
    <row r="961" spans="3:13">
      <c r="C961" s="232"/>
      <c r="F961" s="273" t="s">
        <v>755</v>
      </c>
      <c r="G961" s="230" t="s">
        <v>780</v>
      </c>
      <c r="H961" s="429"/>
      <c r="M961"/>
    </row>
    <row r="962" spans="3:13">
      <c r="C962" s="232"/>
      <c r="F962" s="273" t="s">
        <v>755</v>
      </c>
      <c r="G962" s="230" t="s">
        <v>781</v>
      </c>
      <c r="H962" s="429"/>
      <c r="M962"/>
    </row>
    <row r="963" spans="3:13">
      <c r="C963" s="232"/>
      <c r="F963" s="273" t="s">
        <v>755</v>
      </c>
      <c r="G963" s="230" t="s">
        <v>782</v>
      </c>
      <c r="H963" s="429"/>
      <c r="M963"/>
    </row>
    <row r="964" spans="3:13">
      <c r="C964" s="232"/>
      <c r="F964" s="273" t="s">
        <v>755</v>
      </c>
      <c r="G964" s="230" t="s">
        <v>783</v>
      </c>
      <c r="H964" s="429"/>
      <c r="M964"/>
    </row>
    <row r="965" spans="3:13">
      <c r="C965" s="232"/>
      <c r="F965" s="273" t="s">
        <v>755</v>
      </c>
      <c r="G965" s="230" t="s">
        <v>784</v>
      </c>
      <c r="H965" s="429"/>
      <c r="M965"/>
    </row>
    <row r="966" spans="3:13">
      <c r="C966" s="232"/>
      <c r="F966" s="273" t="s">
        <v>755</v>
      </c>
      <c r="G966" s="230" t="s">
        <v>785</v>
      </c>
      <c r="H966" s="429"/>
      <c r="M966"/>
    </row>
    <row r="967" spans="3:13">
      <c r="C967" s="232"/>
      <c r="F967" s="273" t="s">
        <v>756</v>
      </c>
      <c r="G967" s="230" t="s">
        <v>50</v>
      </c>
      <c r="H967" s="429"/>
      <c r="M967"/>
    </row>
    <row r="968" spans="3:13">
      <c r="C968" s="232"/>
      <c r="F968" s="273" t="s">
        <v>756</v>
      </c>
      <c r="G968" s="230" t="s">
        <v>767</v>
      </c>
      <c r="H968" s="429"/>
      <c r="M968"/>
    </row>
    <row r="969" spans="3:13">
      <c r="C969" s="232"/>
      <c r="F969" s="273" t="s">
        <v>756</v>
      </c>
      <c r="G969" s="230" t="s">
        <v>768</v>
      </c>
      <c r="H969" s="429"/>
      <c r="M969"/>
    </row>
    <row r="970" spans="3:13">
      <c r="C970" s="232"/>
      <c r="F970" s="273" t="s">
        <v>756</v>
      </c>
      <c r="G970" s="230" t="s">
        <v>769</v>
      </c>
      <c r="H970" s="429"/>
      <c r="M970"/>
    </row>
    <row r="971" spans="3:13">
      <c r="C971" s="232"/>
      <c r="F971" s="273" t="s">
        <v>756</v>
      </c>
      <c r="G971" s="230" t="s">
        <v>770</v>
      </c>
      <c r="H971" s="429"/>
      <c r="M971"/>
    </row>
    <row r="972" spans="3:13">
      <c r="C972" s="232"/>
      <c r="F972" s="273" t="s">
        <v>756</v>
      </c>
      <c r="G972" s="230" t="s">
        <v>771</v>
      </c>
      <c r="H972" s="429"/>
      <c r="M972"/>
    </row>
    <row r="973" spans="3:13">
      <c r="C973" s="232"/>
      <c r="F973" s="273" t="s">
        <v>756</v>
      </c>
      <c r="G973" s="230" t="s">
        <v>772</v>
      </c>
      <c r="H973" s="429"/>
      <c r="M973"/>
    </row>
    <row r="974" spans="3:13">
      <c r="C974" s="232"/>
      <c r="F974" s="273" t="s">
        <v>756</v>
      </c>
      <c r="G974" s="230" t="s">
        <v>773</v>
      </c>
      <c r="H974" s="429"/>
      <c r="M974"/>
    </row>
    <row r="975" spans="3:13">
      <c r="C975" s="232"/>
      <c r="F975" s="273" t="s">
        <v>756</v>
      </c>
      <c r="G975" s="230" t="s">
        <v>774</v>
      </c>
      <c r="H975" s="429"/>
      <c r="M975"/>
    </row>
    <row r="976" spans="3:13">
      <c r="C976" s="232"/>
      <c r="F976" s="273" t="s">
        <v>756</v>
      </c>
      <c r="G976" s="230" t="s">
        <v>775</v>
      </c>
      <c r="H976" s="429"/>
      <c r="M976"/>
    </row>
    <row r="977" spans="3:13">
      <c r="C977" s="232"/>
      <c r="F977" s="273" t="s">
        <v>756</v>
      </c>
      <c r="G977" s="230" t="s">
        <v>776</v>
      </c>
      <c r="H977" s="429"/>
      <c r="M977"/>
    </row>
    <row r="978" spans="3:13">
      <c r="C978" s="232"/>
      <c r="F978" s="273" t="s">
        <v>756</v>
      </c>
      <c r="G978" s="230" t="s">
        <v>777</v>
      </c>
      <c r="H978" s="429"/>
      <c r="M978"/>
    </row>
    <row r="979" spans="3:13">
      <c r="C979" s="232"/>
      <c r="F979" s="273" t="s">
        <v>756</v>
      </c>
      <c r="G979" s="230" t="s">
        <v>778</v>
      </c>
      <c r="H979" s="429"/>
      <c r="M979"/>
    </row>
    <row r="980" spans="3:13">
      <c r="C980" s="232"/>
      <c r="F980" s="273" t="s">
        <v>756</v>
      </c>
      <c r="G980" s="230" t="s">
        <v>779</v>
      </c>
      <c r="H980" s="429"/>
      <c r="M980"/>
    </row>
    <row r="981" spans="3:13">
      <c r="C981" s="232"/>
      <c r="F981" s="273" t="s">
        <v>756</v>
      </c>
      <c r="G981" s="230" t="s">
        <v>780</v>
      </c>
      <c r="H981" s="429"/>
      <c r="M981"/>
    </row>
    <row r="982" spans="3:13">
      <c r="C982" s="232"/>
      <c r="F982" s="273" t="s">
        <v>756</v>
      </c>
      <c r="G982" s="230" t="s">
        <v>781</v>
      </c>
      <c r="H982" s="429"/>
      <c r="M982"/>
    </row>
    <row r="983" spans="3:13">
      <c r="C983" s="232"/>
      <c r="F983" s="273" t="s">
        <v>756</v>
      </c>
      <c r="G983" s="230" t="s">
        <v>782</v>
      </c>
      <c r="H983" s="429"/>
      <c r="M983"/>
    </row>
    <row r="984" spans="3:13">
      <c r="C984" s="232"/>
      <c r="F984" s="273" t="s">
        <v>756</v>
      </c>
      <c r="G984" s="230" t="s">
        <v>783</v>
      </c>
      <c r="H984" s="429"/>
      <c r="M984"/>
    </row>
    <row r="985" spans="3:13">
      <c r="C985" s="232"/>
      <c r="F985" s="273" t="s">
        <v>756</v>
      </c>
      <c r="G985" s="230" t="s">
        <v>784</v>
      </c>
      <c r="H985" s="429"/>
      <c r="M985"/>
    </row>
    <row r="986" spans="3:13">
      <c r="C986" s="232"/>
      <c r="F986" s="273" t="s">
        <v>756</v>
      </c>
      <c r="G986" s="230" t="s">
        <v>785</v>
      </c>
      <c r="H986" s="429"/>
      <c r="M986"/>
    </row>
    <row r="987" spans="3:13">
      <c r="C987" s="232"/>
      <c r="F987" s="273" t="s">
        <v>757</v>
      </c>
      <c r="G987" s="230" t="s">
        <v>50</v>
      </c>
      <c r="H987" s="429"/>
      <c r="M987"/>
    </row>
    <row r="988" spans="3:13">
      <c r="C988" s="232"/>
      <c r="F988" s="273" t="s">
        <v>757</v>
      </c>
      <c r="G988" s="230" t="s">
        <v>767</v>
      </c>
      <c r="H988" s="429"/>
      <c r="M988"/>
    </row>
    <row r="989" spans="3:13">
      <c r="C989" s="232"/>
      <c r="F989" s="273" t="s">
        <v>757</v>
      </c>
      <c r="G989" s="230" t="s">
        <v>768</v>
      </c>
      <c r="H989" s="429"/>
      <c r="M989"/>
    </row>
    <row r="990" spans="3:13">
      <c r="C990" s="232"/>
      <c r="F990" s="273" t="s">
        <v>757</v>
      </c>
      <c r="G990" s="230" t="s">
        <v>769</v>
      </c>
      <c r="H990" s="429"/>
      <c r="M990"/>
    </row>
    <row r="991" spans="3:13">
      <c r="C991" s="232"/>
      <c r="F991" s="273" t="s">
        <v>757</v>
      </c>
      <c r="G991" s="230" t="s">
        <v>770</v>
      </c>
      <c r="H991" s="429"/>
      <c r="M991"/>
    </row>
    <row r="992" spans="3:13">
      <c r="C992" s="232"/>
      <c r="F992" s="273" t="s">
        <v>757</v>
      </c>
      <c r="G992" s="230" t="s">
        <v>771</v>
      </c>
      <c r="H992" s="429"/>
      <c r="M992"/>
    </row>
    <row r="993" spans="3:13">
      <c r="C993" s="232"/>
      <c r="F993" s="273" t="s">
        <v>757</v>
      </c>
      <c r="G993" s="230" t="s">
        <v>772</v>
      </c>
      <c r="H993" s="429"/>
      <c r="M993"/>
    </row>
    <row r="994" spans="3:13">
      <c r="C994" s="232"/>
      <c r="F994" s="273" t="s">
        <v>757</v>
      </c>
      <c r="G994" s="230" t="s">
        <v>773</v>
      </c>
      <c r="H994" s="429"/>
      <c r="M994"/>
    </row>
    <row r="995" spans="3:13">
      <c r="C995" s="232"/>
      <c r="F995" s="273" t="s">
        <v>757</v>
      </c>
      <c r="G995" s="230" t="s">
        <v>774</v>
      </c>
      <c r="H995" s="429"/>
      <c r="M995"/>
    </row>
    <row r="996" spans="3:13">
      <c r="C996" s="232"/>
      <c r="F996" s="273" t="s">
        <v>757</v>
      </c>
      <c r="G996" s="230" t="s">
        <v>775</v>
      </c>
      <c r="H996" s="429"/>
      <c r="M996"/>
    </row>
    <row r="997" spans="3:13">
      <c r="C997" s="232"/>
      <c r="F997" s="273" t="s">
        <v>757</v>
      </c>
      <c r="G997" s="230" t="s">
        <v>776</v>
      </c>
      <c r="H997" s="429"/>
      <c r="M997"/>
    </row>
    <row r="998" spans="3:13">
      <c r="C998" s="232"/>
      <c r="F998" s="273" t="s">
        <v>757</v>
      </c>
      <c r="G998" s="230" t="s">
        <v>777</v>
      </c>
      <c r="H998" s="429"/>
      <c r="M998"/>
    </row>
    <row r="999" spans="3:13">
      <c r="C999" s="232"/>
      <c r="F999" s="273" t="s">
        <v>757</v>
      </c>
      <c r="G999" s="230" t="s">
        <v>778</v>
      </c>
      <c r="H999" s="429"/>
      <c r="M999"/>
    </row>
    <row r="1000" spans="3:13">
      <c r="C1000" s="232"/>
      <c r="F1000" s="273" t="s">
        <v>757</v>
      </c>
      <c r="G1000" s="230" t="s">
        <v>779</v>
      </c>
      <c r="H1000" s="429"/>
      <c r="M1000"/>
    </row>
    <row r="1001" spans="3:13">
      <c r="C1001" s="232"/>
      <c r="F1001" s="273" t="s">
        <v>757</v>
      </c>
      <c r="G1001" s="230" t="s">
        <v>780</v>
      </c>
      <c r="H1001" s="429"/>
      <c r="M1001"/>
    </row>
    <row r="1002" spans="3:13">
      <c r="C1002" s="232"/>
      <c r="F1002" s="273" t="s">
        <v>757</v>
      </c>
      <c r="G1002" s="230" t="s">
        <v>781</v>
      </c>
      <c r="H1002" s="429"/>
      <c r="M1002"/>
    </row>
    <row r="1003" spans="3:13">
      <c r="C1003" s="232"/>
      <c r="F1003" s="273" t="s">
        <v>757</v>
      </c>
      <c r="G1003" s="230" t="s">
        <v>782</v>
      </c>
      <c r="H1003" s="429"/>
      <c r="M1003"/>
    </row>
    <row r="1004" spans="3:13">
      <c r="C1004" s="232"/>
      <c r="F1004" s="273" t="s">
        <v>757</v>
      </c>
      <c r="G1004" s="230" t="s">
        <v>783</v>
      </c>
      <c r="H1004" s="429"/>
      <c r="M1004"/>
    </row>
    <row r="1005" spans="3:13">
      <c r="C1005" s="232"/>
      <c r="F1005" s="273" t="s">
        <v>757</v>
      </c>
      <c r="G1005" s="230" t="s">
        <v>784</v>
      </c>
      <c r="H1005" s="429"/>
      <c r="M1005"/>
    </row>
    <row r="1006" spans="3:13">
      <c r="C1006" s="232"/>
      <c r="F1006" s="273" t="s">
        <v>757</v>
      </c>
      <c r="G1006" s="230" t="s">
        <v>785</v>
      </c>
      <c r="H1006" s="429"/>
      <c r="M1006"/>
    </row>
    <row r="1007" spans="3:13">
      <c r="C1007" s="232"/>
      <c r="F1007" s="273" t="s">
        <v>758</v>
      </c>
      <c r="G1007" s="230" t="s">
        <v>50</v>
      </c>
      <c r="H1007" s="429"/>
      <c r="M1007"/>
    </row>
    <row r="1008" spans="3:13">
      <c r="C1008" s="232"/>
      <c r="F1008" s="273" t="s">
        <v>758</v>
      </c>
      <c r="G1008" s="230" t="s">
        <v>767</v>
      </c>
      <c r="H1008" s="429"/>
      <c r="M1008"/>
    </row>
    <row r="1009" spans="3:13">
      <c r="C1009" s="232"/>
      <c r="F1009" s="273" t="s">
        <v>758</v>
      </c>
      <c r="G1009" s="230" t="s">
        <v>768</v>
      </c>
      <c r="H1009" s="429"/>
      <c r="M1009"/>
    </row>
    <row r="1010" spans="3:13">
      <c r="C1010" s="232"/>
      <c r="F1010" s="273" t="s">
        <v>758</v>
      </c>
      <c r="G1010" s="230" t="s">
        <v>769</v>
      </c>
      <c r="H1010" s="429"/>
      <c r="M1010"/>
    </row>
    <row r="1011" spans="3:13">
      <c r="C1011" s="232"/>
      <c r="F1011" s="273" t="s">
        <v>758</v>
      </c>
      <c r="G1011" s="230" t="s">
        <v>770</v>
      </c>
      <c r="H1011" s="429"/>
      <c r="M1011"/>
    </row>
    <row r="1012" spans="3:13">
      <c r="C1012" s="232"/>
      <c r="F1012" s="273" t="s">
        <v>758</v>
      </c>
      <c r="G1012" s="230" t="s">
        <v>771</v>
      </c>
      <c r="H1012" s="429"/>
      <c r="M1012"/>
    </row>
    <row r="1013" spans="3:13">
      <c r="C1013" s="232"/>
      <c r="F1013" s="273" t="s">
        <v>758</v>
      </c>
      <c r="G1013" s="230" t="s">
        <v>772</v>
      </c>
      <c r="H1013" s="429"/>
      <c r="M1013"/>
    </row>
    <row r="1014" spans="3:13">
      <c r="C1014" s="232"/>
      <c r="F1014" s="273" t="s">
        <v>758</v>
      </c>
      <c r="G1014" s="230" t="s">
        <v>773</v>
      </c>
      <c r="H1014" s="429"/>
      <c r="M1014"/>
    </row>
    <row r="1015" spans="3:13">
      <c r="C1015" s="232"/>
      <c r="F1015" s="273" t="s">
        <v>758</v>
      </c>
      <c r="G1015" s="230" t="s">
        <v>774</v>
      </c>
      <c r="H1015" s="429"/>
      <c r="M1015"/>
    </row>
    <row r="1016" spans="3:13">
      <c r="C1016" s="232"/>
      <c r="F1016" s="273" t="s">
        <v>758</v>
      </c>
      <c r="G1016" s="230" t="s">
        <v>775</v>
      </c>
      <c r="H1016" s="429"/>
      <c r="M1016"/>
    </row>
    <row r="1017" spans="3:13">
      <c r="C1017" s="232"/>
      <c r="F1017" s="273" t="s">
        <v>758</v>
      </c>
      <c r="G1017" s="230" t="s">
        <v>776</v>
      </c>
      <c r="H1017" s="429"/>
      <c r="M1017"/>
    </row>
    <row r="1018" spans="3:13">
      <c r="C1018" s="232"/>
      <c r="F1018" s="273" t="s">
        <v>758</v>
      </c>
      <c r="G1018" s="230" t="s">
        <v>777</v>
      </c>
      <c r="H1018" s="429"/>
      <c r="M1018"/>
    </row>
    <row r="1019" spans="3:13">
      <c r="C1019" s="232"/>
      <c r="F1019" s="273" t="s">
        <v>758</v>
      </c>
      <c r="G1019" s="230" t="s">
        <v>778</v>
      </c>
      <c r="H1019" s="429"/>
      <c r="M1019"/>
    </row>
    <row r="1020" spans="3:13">
      <c r="C1020" s="232"/>
      <c r="F1020" s="273" t="s">
        <v>758</v>
      </c>
      <c r="G1020" s="230" t="s">
        <v>779</v>
      </c>
      <c r="H1020" s="429"/>
      <c r="M1020"/>
    </row>
    <row r="1021" spans="3:13">
      <c r="C1021" s="232"/>
      <c r="F1021" s="273" t="s">
        <v>758</v>
      </c>
      <c r="G1021" s="230" t="s">
        <v>780</v>
      </c>
      <c r="H1021" s="429"/>
      <c r="M1021"/>
    </row>
    <row r="1022" spans="3:13">
      <c r="C1022" s="232"/>
      <c r="F1022" s="273" t="s">
        <v>758</v>
      </c>
      <c r="G1022" s="230" t="s">
        <v>781</v>
      </c>
      <c r="H1022" s="429"/>
      <c r="M1022"/>
    </row>
    <row r="1023" spans="3:13">
      <c r="C1023" s="232"/>
      <c r="F1023" s="273" t="s">
        <v>758</v>
      </c>
      <c r="G1023" s="230" t="s">
        <v>782</v>
      </c>
      <c r="H1023" s="429"/>
      <c r="M1023"/>
    </row>
    <row r="1024" spans="3:13">
      <c r="C1024" s="232"/>
      <c r="F1024" s="273" t="s">
        <v>758</v>
      </c>
      <c r="G1024" s="230" t="s">
        <v>783</v>
      </c>
      <c r="H1024" s="429"/>
      <c r="M1024"/>
    </row>
    <row r="1025" spans="3:13">
      <c r="C1025" s="232"/>
      <c r="F1025" s="273" t="s">
        <v>758</v>
      </c>
      <c r="G1025" s="230" t="s">
        <v>784</v>
      </c>
      <c r="H1025" s="429"/>
      <c r="M1025"/>
    </row>
    <row r="1026" spans="3:13">
      <c r="C1026" s="232"/>
      <c r="F1026" s="273" t="s">
        <v>758</v>
      </c>
      <c r="G1026" s="230" t="s">
        <v>785</v>
      </c>
      <c r="H1026" s="429"/>
      <c r="M1026"/>
    </row>
    <row r="1027" spans="3:13">
      <c r="C1027" s="232"/>
      <c r="F1027" s="273" t="s">
        <v>759</v>
      </c>
      <c r="G1027" s="230" t="s">
        <v>50</v>
      </c>
      <c r="H1027" s="429"/>
      <c r="M1027"/>
    </row>
    <row r="1028" spans="3:13">
      <c r="C1028" s="232"/>
      <c r="F1028" s="273" t="s">
        <v>759</v>
      </c>
      <c r="G1028" s="230" t="s">
        <v>767</v>
      </c>
      <c r="H1028" s="429"/>
      <c r="M1028"/>
    </row>
    <row r="1029" spans="3:13">
      <c r="C1029" s="232"/>
      <c r="F1029" s="273" t="s">
        <v>759</v>
      </c>
      <c r="G1029" s="230" t="s">
        <v>768</v>
      </c>
      <c r="H1029" s="429"/>
      <c r="M1029"/>
    </row>
    <row r="1030" spans="3:13">
      <c r="C1030" s="232"/>
      <c r="F1030" s="273" t="s">
        <v>759</v>
      </c>
      <c r="G1030" s="230" t="s">
        <v>769</v>
      </c>
      <c r="H1030" s="429"/>
      <c r="M1030"/>
    </row>
    <row r="1031" spans="3:13">
      <c r="C1031" s="232"/>
      <c r="F1031" s="273" t="s">
        <v>759</v>
      </c>
      <c r="G1031" s="230" t="s">
        <v>770</v>
      </c>
      <c r="H1031" s="429"/>
      <c r="M1031"/>
    </row>
    <row r="1032" spans="3:13">
      <c r="C1032" s="232"/>
      <c r="F1032" s="273" t="s">
        <v>759</v>
      </c>
      <c r="G1032" s="230" t="s">
        <v>771</v>
      </c>
      <c r="H1032" s="429"/>
      <c r="M1032"/>
    </row>
    <row r="1033" spans="3:13">
      <c r="C1033" s="232"/>
      <c r="F1033" s="273" t="s">
        <v>759</v>
      </c>
      <c r="G1033" s="230" t="s">
        <v>772</v>
      </c>
      <c r="H1033" s="429"/>
      <c r="M1033"/>
    </row>
    <row r="1034" spans="3:13">
      <c r="C1034" s="232"/>
      <c r="F1034" s="273" t="s">
        <v>759</v>
      </c>
      <c r="G1034" s="230" t="s">
        <v>773</v>
      </c>
      <c r="H1034" s="429"/>
      <c r="M1034"/>
    </row>
    <row r="1035" spans="3:13">
      <c r="C1035" s="232"/>
      <c r="F1035" s="273" t="s">
        <v>759</v>
      </c>
      <c r="G1035" s="230" t="s">
        <v>774</v>
      </c>
      <c r="H1035" s="429"/>
      <c r="M1035"/>
    </row>
    <row r="1036" spans="3:13">
      <c r="C1036" s="232"/>
      <c r="F1036" s="273" t="s">
        <v>759</v>
      </c>
      <c r="G1036" s="230" t="s">
        <v>775</v>
      </c>
      <c r="H1036" s="429"/>
      <c r="M1036"/>
    </row>
    <row r="1037" spans="3:13">
      <c r="C1037" s="232"/>
      <c r="F1037" s="273" t="s">
        <v>759</v>
      </c>
      <c r="G1037" s="230" t="s">
        <v>776</v>
      </c>
      <c r="H1037" s="429"/>
      <c r="M1037"/>
    </row>
    <row r="1038" spans="3:13">
      <c r="C1038" s="232"/>
      <c r="F1038" s="273" t="s">
        <v>759</v>
      </c>
      <c r="G1038" s="230" t="s">
        <v>777</v>
      </c>
      <c r="H1038" s="429"/>
      <c r="M1038"/>
    </row>
    <row r="1039" spans="3:13">
      <c r="C1039" s="232"/>
      <c r="F1039" s="273" t="s">
        <v>759</v>
      </c>
      <c r="G1039" s="230" t="s">
        <v>778</v>
      </c>
      <c r="H1039" s="429"/>
      <c r="M1039"/>
    </row>
    <row r="1040" spans="3:13">
      <c r="C1040" s="232"/>
      <c r="F1040" s="273" t="s">
        <v>759</v>
      </c>
      <c r="G1040" s="230" t="s">
        <v>779</v>
      </c>
      <c r="H1040" s="429"/>
      <c r="M1040"/>
    </row>
    <row r="1041" spans="3:13">
      <c r="C1041" s="232"/>
      <c r="F1041" s="273" t="s">
        <v>759</v>
      </c>
      <c r="G1041" s="230" t="s">
        <v>780</v>
      </c>
      <c r="H1041" s="429"/>
      <c r="M1041"/>
    </row>
    <row r="1042" spans="3:13">
      <c r="C1042" s="232"/>
      <c r="F1042" s="273" t="s">
        <v>759</v>
      </c>
      <c r="G1042" s="230" t="s">
        <v>781</v>
      </c>
      <c r="H1042" s="429"/>
      <c r="M1042"/>
    </row>
    <row r="1043" spans="3:13">
      <c r="C1043" s="232"/>
      <c r="F1043" s="273" t="s">
        <v>759</v>
      </c>
      <c r="G1043" s="230" t="s">
        <v>782</v>
      </c>
      <c r="H1043" s="429"/>
      <c r="M1043"/>
    </row>
    <row r="1044" spans="3:13">
      <c r="C1044" s="232"/>
      <c r="F1044" s="273" t="s">
        <v>759</v>
      </c>
      <c r="G1044" s="230" t="s">
        <v>783</v>
      </c>
      <c r="H1044" s="429"/>
      <c r="M1044"/>
    </row>
    <row r="1045" spans="3:13">
      <c r="C1045" s="232"/>
      <c r="F1045" s="273" t="s">
        <v>759</v>
      </c>
      <c r="G1045" s="230" t="s">
        <v>784</v>
      </c>
      <c r="H1045" s="429"/>
      <c r="M1045"/>
    </row>
    <row r="1046" spans="3:13">
      <c r="C1046" s="232"/>
      <c r="F1046" s="273" t="s">
        <v>759</v>
      </c>
      <c r="G1046" s="230" t="s">
        <v>785</v>
      </c>
      <c r="H1046" s="429"/>
      <c r="M1046"/>
    </row>
    <row r="1047" spans="3:13">
      <c r="C1047" s="232"/>
      <c r="F1047" s="273" t="s">
        <v>760</v>
      </c>
      <c r="G1047" s="230" t="s">
        <v>50</v>
      </c>
      <c r="H1047" s="429"/>
      <c r="M1047"/>
    </row>
    <row r="1048" spans="3:13">
      <c r="C1048" s="232"/>
      <c r="F1048" s="273" t="s">
        <v>760</v>
      </c>
      <c r="G1048" s="230" t="s">
        <v>767</v>
      </c>
      <c r="H1048" s="429"/>
      <c r="M1048"/>
    </row>
    <row r="1049" spans="3:13">
      <c r="C1049" s="232"/>
      <c r="F1049" s="273" t="s">
        <v>760</v>
      </c>
      <c r="G1049" s="230" t="s">
        <v>768</v>
      </c>
      <c r="H1049" s="429"/>
      <c r="M1049"/>
    </row>
    <row r="1050" spans="3:13">
      <c r="C1050" s="232"/>
      <c r="F1050" s="273" t="s">
        <v>760</v>
      </c>
      <c r="G1050" s="230" t="s">
        <v>769</v>
      </c>
      <c r="H1050" s="429"/>
      <c r="M1050"/>
    </row>
    <row r="1051" spans="3:13">
      <c r="C1051" s="232"/>
      <c r="F1051" s="273" t="s">
        <v>760</v>
      </c>
      <c r="G1051" s="230" t="s">
        <v>770</v>
      </c>
      <c r="H1051" s="429"/>
      <c r="M1051"/>
    </row>
    <row r="1052" spans="3:13">
      <c r="C1052" s="232"/>
      <c r="F1052" s="273" t="s">
        <v>760</v>
      </c>
      <c r="G1052" s="230" t="s">
        <v>771</v>
      </c>
      <c r="H1052" s="429"/>
      <c r="M1052"/>
    </row>
    <row r="1053" spans="3:13">
      <c r="C1053" s="232"/>
      <c r="F1053" s="273" t="s">
        <v>760</v>
      </c>
      <c r="G1053" s="230" t="s">
        <v>772</v>
      </c>
      <c r="H1053" s="429"/>
      <c r="M1053"/>
    </row>
    <row r="1054" spans="3:13">
      <c r="C1054" s="232"/>
      <c r="F1054" s="273" t="s">
        <v>760</v>
      </c>
      <c r="G1054" s="230" t="s">
        <v>773</v>
      </c>
      <c r="H1054" s="429"/>
      <c r="M1054"/>
    </row>
    <row r="1055" spans="3:13">
      <c r="C1055" s="232"/>
      <c r="F1055" s="273" t="s">
        <v>760</v>
      </c>
      <c r="G1055" s="230" t="s">
        <v>774</v>
      </c>
      <c r="H1055" s="429"/>
      <c r="M1055"/>
    </row>
    <row r="1056" spans="3:13">
      <c r="C1056" s="232"/>
      <c r="F1056" s="273" t="s">
        <v>760</v>
      </c>
      <c r="G1056" s="230" t="s">
        <v>775</v>
      </c>
      <c r="H1056" s="429"/>
      <c r="M1056"/>
    </row>
    <row r="1057" spans="3:13">
      <c r="C1057" s="232"/>
      <c r="F1057" s="273" t="s">
        <v>760</v>
      </c>
      <c r="G1057" s="230" t="s">
        <v>776</v>
      </c>
      <c r="H1057" s="429"/>
      <c r="M1057"/>
    </row>
    <row r="1058" spans="3:13">
      <c r="C1058" s="232"/>
      <c r="F1058" s="273" t="s">
        <v>760</v>
      </c>
      <c r="G1058" s="230" t="s">
        <v>777</v>
      </c>
      <c r="H1058" s="429"/>
      <c r="M1058"/>
    </row>
    <row r="1059" spans="3:13">
      <c r="C1059" s="232"/>
      <c r="F1059" s="273" t="s">
        <v>760</v>
      </c>
      <c r="G1059" s="230" t="s">
        <v>778</v>
      </c>
      <c r="H1059" s="429"/>
      <c r="M1059"/>
    </row>
    <row r="1060" spans="3:13">
      <c r="C1060" s="232"/>
      <c r="F1060" s="273" t="s">
        <v>760</v>
      </c>
      <c r="G1060" s="230" t="s">
        <v>779</v>
      </c>
      <c r="H1060" s="429"/>
      <c r="M1060"/>
    </row>
    <row r="1061" spans="3:13">
      <c r="C1061" s="232"/>
      <c r="F1061" s="273" t="s">
        <v>760</v>
      </c>
      <c r="G1061" s="230" t="s">
        <v>780</v>
      </c>
      <c r="H1061" s="429"/>
      <c r="M1061"/>
    </row>
    <row r="1062" spans="3:13">
      <c r="C1062" s="232"/>
      <c r="F1062" s="273" t="s">
        <v>760</v>
      </c>
      <c r="G1062" s="230" t="s">
        <v>781</v>
      </c>
      <c r="H1062" s="429"/>
      <c r="M1062"/>
    </row>
    <row r="1063" spans="3:13">
      <c r="C1063" s="232"/>
      <c r="F1063" s="273" t="s">
        <v>760</v>
      </c>
      <c r="G1063" s="230" t="s">
        <v>782</v>
      </c>
      <c r="H1063" s="429"/>
      <c r="M1063"/>
    </row>
    <row r="1064" spans="3:13">
      <c r="C1064" s="232"/>
      <c r="F1064" s="273" t="s">
        <v>760</v>
      </c>
      <c r="G1064" s="230" t="s">
        <v>783</v>
      </c>
      <c r="H1064" s="429"/>
      <c r="M1064"/>
    </row>
    <row r="1065" spans="3:13">
      <c r="C1065" s="232"/>
      <c r="F1065" s="273" t="s">
        <v>760</v>
      </c>
      <c r="G1065" s="230" t="s">
        <v>784</v>
      </c>
      <c r="H1065" s="429"/>
      <c r="M1065"/>
    </row>
    <row r="1066" spans="3:13">
      <c r="C1066" s="232"/>
      <c r="F1066" s="273" t="s">
        <v>760</v>
      </c>
      <c r="G1066" s="230" t="s">
        <v>785</v>
      </c>
      <c r="H1066" s="429"/>
      <c r="M1066"/>
    </row>
    <row r="1067" spans="3:13">
      <c r="C1067" s="232"/>
      <c r="F1067" s="273" t="s">
        <v>761</v>
      </c>
      <c r="G1067" s="230" t="s">
        <v>50</v>
      </c>
      <c r="H1067" s="429"/>
      <c r="M1067"/>
    </row>
    <row r="1068" spans="3:13">
      <c r="C1068" s="232"/>
      <c r="F1068" s="273" t="s">
        <v>761</v>
      </c>
      <c r="G1068" s="230" t="s">
        <v>767</v>
      </c>
      <c r="H1068" s="429"/>
      <c r="M1068"/>
    </row>
    <row r="1069" spans="3:13">
      <c r="C1069" s="232"/>
      <c r="F1069" s="273" t="s">
        <v>761</v>
      </c>
      <c r="G1069" s="230" t="s">
        <v>768</v>
      </c>
      <c r="H1069" s="429"/>
      <c r="M1069"/>
    </row>
    <row r="1070" spans="3:13">
      <c r="C1070" s="232"/>
      <c r="F1070" s="273" t="s">
        <v>761</v>
      </c>
      <c r="G1070" s="230" t="s">
        <v>769</v>
      </c>
      <c r="H1070" s="429"/>
      <c r="M1070"/>
    </row>
    <row r="1071" spans="3:13">
      <c r="C1071" s="232"/>
      <c r="F1071" s="273" t="s">
        <v>761</v>
      </c>
      <c r="G1071" s="230" t="s">
        <v>770</v>
      </c>
      <c r="H1071" s="429"/>
      <c r="M1071"/>
    </row>
    <row r="1072" spans="3:13">
      <c r="C1072" s="232"/>
      <c r="F1072" s="273" t="s">
        <v>761</v>
      </c>
      <c r="G1072" s="230" t="s">
        <v>771</v>
      </c>
      <c r="H1072" s="429"/>
      <c r="M1072"/>
    </row>
    <row r="1073" spans="3:13">
      <c r="C1073" s="232"/>
      <c r="F1073" s="273" t="s">
        <v>761</v>
      </c>
      <c r="G1073" s="230" t="s">
        <v>772</v>
      </c>
      <c r="H1073" s="429"/>
      <c r="M1073"/>
    </row>
    <row r="1074" spans="3:13">
      <c r="C1074" s="232"/>
      <c r="F1074" s="273" t="s">
        <v>761</v>
      </c>
      <c r="G1074" s="230" t="s">
        <v>773</v>
      </c>
      <c r="H1074" s="429"/>
      <c r="M1074"/>
    </row>
    <row r="1075" spans="3:13">
      <c r="C1075" s="232"/>
      <c r="F1075" s="273" t="s">
        <v>761</v>
      </c>
      <c r="G1075" s="230" t="s">
        <v>774</v>
      </c>
      <c r="H1075" s="429"/>
      <c r="M1075"/>
    </row>
    <row r="1076" spans="3:13">
      <c r="C1076" s="232"/>
      <c r="F1076" s="273" t="s">
        <v>761</v>
      </c>
      <c r="G1076" s="230" t="s">
        <v>775</v>
      </c>
      <c r="H1076" s="429"/>
      <c r="M1076"/>
    </row>
    <row r="1077" spans="3:13">
      <c r="C1077" s="232"/>
      <c r="F1077" s="273" t="s">
        <v>761</v>
      </c>
      <c r="G1077" s="230" t="s">
        <v>776</v>
      </c>
      <c r="H1077" s="429"/>
      <c r="M1077"/>
    </row>
    <row r="1078" spans="3:13">
      <c r="C1078" s="232"/>
      <c r="F1078" s="273" t="s">
        <v>761</v>
      </c>
      <c r="G1078" s="230" t="s">
        <v>777</v>
      </c>
      <c r="H1078" s="429"/>
      <c r="M1078"/>
    </row>
    <row r="1079" spans="3:13">
      <c r="C1079" s="232"/>
      <c r="F1079" s="273" t="s">
        <v>761</v>
      </c>
      <c r="G1079" s="230" t="s">
        <v>778</v>
      </c>
      <c r="H1079" s="429"/>
      <c r="M1079"/>
    </row>
    <row r="1080" spans="3:13">
      <c r="C1080" s="232"/>
      <c r="F1080" s="273" t="s">
        <v>761</v>
      </c>
      <c r="G1080" s="230" t="s">
        <v>779</v>
      </c>
      <c r="H1080" s="429"/>
      <c r="M1080"/>
    </row>
    <row r="1081" spans="3:13">
      <c r="C1081" s="232"/>
      <c r="F1081" s="273" t="s">
        <v>761</v>
      </c>
      <c r="G1081" s="230" t="s">
        <v>780</v>
      </c>
      <c r="H1081" s="429"/>
      <c r="M1081"/>
    </row>
    <row r="1082" spans="3:13">
      <c r="C1082" s="232"/>
      <c r="F1082" s="273" t="s">
        <v>761</v>
      </c>
      <c r="G1082" s="230" t="s">
        <v>781</v>
      </c>
      <c r="H1082" s="429"/>
      <c r="M1082"/>
    </row>
    <row r="1083" spans="3:13">
      <c r="C1083" s="232"/>
      <c r="F1083" s="273" t="s">
        <v>761</v>
      </c>
      <c r="G1083" s="230" t="s">
        <v>782</v>
      </c>
      <c r="H1083" s="429"/>
      <c r="M1083"/>
    </row>
    <row r="1084" spans="3:13">
      <c r="C1084" s="232"/>
      <c r="F1084" s="273" t="s">
        <v>761</v>
      </c>
      <c r="G1084" s="230" t="s">
        <v>783</v>
      </c>
      <c r="H1084" s="429"/>
      <c r="M1084"/>
    </row>
    <row r="1085" spans="3:13">
      <c r="C1085" s="232"/>
      <c r="F1085" s="273" t="s">
        <v>761</v>
      </c>
      <c r="G1085" s="230" t="s">
        <v>784</v>
      </c>
      <c r="H1085" s="429"/>
      <c r="M1085"/>
    </row>
    <row r="1086" spans="3:13">
      <c r="C1086" s="232"/>
      <c r="F1086" s="273" t="s">
        <v>761</v>
      </c>
      <c r="G1086" s="230" t="s">
        <v>785</v>
      </c>
      <c r="H1086" s="429"/>
      <c r="M1086"/>
    </row>
    <row r="1087" spans="3:13">
      <c r="C1087" s="232"/>
      <c r="F1087" s="273" t="s">
        <v>762</v>
      </c>
      <c r="G1087" s="230" t="s">
        <v>50</v>
      </c>
      <c r="H1087" s="429"/>
      <c r="M1087"/>
    </row>
    <row r="1088" spans="3:13">
      <c r="C1088" s="232"/>
      <c r="F1088" s="273" t="s">
        <v>762</v>
      </c>
      <c r="G1088" s="230" t="s">
        <v>767</v>
      </c>
      <c r="H1088" s="429"/>
      <c r="M1088"/>
    </row>
    <row r="1089" spans="3:13">
      <c r="C1089" s="232"/>
      <c r="F1089" s="273" t="s">
        <v>762</v>
      </c>
      <c r="G1089" s="230" t="s">
        <v>768</v>
      </c>
      <c r="H1089" s="429"/>
      <c r="M1089"/>
    </row>
    <row r="1090" spans="3:13">
      <c r="C1090" s="232"/>
      <c r="F1090" s="273" t="s">
        <v>762</v>
      </c>
      <c r="G1090" s="230" t="s">
        <v>769</v>
      </c>
      <c r="H1090" s="429"/>
      <c r="M1090"/>
    </row>
    <row r="1091" spans="3:13">
      <c r="C1091" s="232"/>
      <c r="F1091" s="273" t="s">
        <v>762</v>
      </c>
      <c r="G1091" s="230" t="s">
        <v>770</v>
      </c>
      <c r="H1091" s="429"/>
      <c r="M1091"/>
    </row>
    <row r="1092" spans="3:13">
      <c r="C1092" s="232"/>
      <c r="F1092" s="273" t="s">
        <v>762</v>
      </c>
      <c r="G1092" s="230" t="s">
        <v>771</v>
      </c>
      <c r="H1092" s="429"/>
      <c r="M1092"/>
    </row>
    <row r="1093" spans="3:13">
      <c r="C1093" s="232"/>
      <c r="F1093" s="273" t="s">
        <v>762</v>
      </c>
      <c r="G1093" s="230" t="s">
        <v>772</v>
      </c>
      <c r="H1093" s="429"/>
      <c r="M1093"/>
    </row>
    <row r="1094" spans="3:13">
      <c r="C1094" s="232"/>
      <c r="F1094" s="273" t="s">
        <v>762</v>
      </c>
      <c r="G1094" s="230" t="s">
        <v>773</v>
      </c>
      <c r="H1094" s="429"/>
      <c r="M1094"/>
    </row>
    <row r="1095" spans="3:13">
      <c r="C1095" s="232"/>
      <c r="F1095" s="273" t="s">
        <v>762</v>
      </c>
      <c r="G1095" s="230" t="s">
        <v>774</v>
      </c>
      <c r="H1095" s="429"/>
      <c r="M1095"/>
    </row>
    <row r="1096" spans="3:13">
      <c r="C1096" s="232"/>
      <c r="F1096" s="273" t="s">
        <v>762</v>
      </c>
      <c r="G1096" s="230" t="s">
        <v>775</v>
      </c>
      <c r="H1096" s="429"/>
      <c r="M1096"/>
    </row>
    <row r="1097" spans="3:13">
      <c r="C1097" s="232"/>
      <c r="F1097" s="273" t="s">
        <v>762</v>
      </c>
      <c r="G1097" s="230" t="s">
        <v>776</v>
      </c>
      <c r="H1097" s="429"/>
      <c r="M1097"/>
    </row>
    <row r="1098" spans="3:13">
      <c r="C1098" s="232"/>
      <c r="F1098" s="273" t="s">
        <v>762</v>
      </c>
      <c r="G1098" s="230" t="s">
        <v>777</v>
      </c>
      <c r="H1098" s="429"/>
      <c r="M1098"/>
    </row>
    <row r="1099" spans="3:13">
      <c r="C1099" s="232"/>
      <c r="F1099" s="273" t="s">
        <v>762</v>
      </c>
      <c r="G1099" s="230" t="s">
        <v>778</v>
      </c>
      <c r="H1099" s="429"/>
      <c r="M1099"/>
    </row>
    <row r="1100" spans="3:13">
      <c r="C1100" s="232"/>
      <c r="F1100" s="273" t="s">
        <v>762</v>
      </c>
      <c r="G1100" s="230" t="s">
        <v>779</v>
      </c>
      <c r="H1100" s="429"/>
      <c r="M1100"/>
    </row>
    <row r="1101" spans="3:13">
      <c r="C1101" s="232"/>
      <c r="F1101" s="273" t="s">
        <v>762</v>
      </c>
      <c r="G1101" s="230" t="s">
        <v>780</v>
      </c>
      <c r="H1101" s="429"/>
      <c r="M1101"/>
    </row>
    <row r="1102" spans="3:13">
      <c r="C1102" s="232"/>
      <c r="F1102" s="273" t="s">
        <v>762</v>
      </c>
      <c r="G1102" s="230" t="s">
        <v>781</v>
      </c>
      <c r="H1102" s="429"/>
      <c r="M1102"/>
    </row>
    <row r="1103" spans="3:13">
      <c r="C1103" s="232"/>
      <c r="F1103" s="273" t="s">
        <v>762</v>
      </c>
      <c r="G1103" s="230" t="s">
        <v>782</v>
      </c>
      <c r="H1103" s="429"/>
      <c r="M1103"/>
    </row>
    <row r="1104" spans="3:13">
      <c r="C1104" s="232"/>
      <c r="F1104" s="273" t="s">
        <v>762</v>
      </c>
      <c r="G1104" s="230" t="s">
        <v>783</v>
      </c>
      <c r="H1104" s="429"/>
      <c r="M1104"/>
    </row>
    <row r="1105" spans="3:13">
      <c r="C1105" s="232"/>
      <c r="F1105" s="273" t="s">
        <v>762</v>
      </c>
      <c r="G1105" s="230" t="s">
        <v>784</v>
      </c>
      <c r="H1105" s="429"/>
      <c r="M1105"/>
    </row>
    <row r="1106" spans="3:13">
      <c r="C1106" s="232"/>
      <c r="F1106" s="273" t="s">
        <v>762</v>
      </c>
      <c r="G1106" s="230" t="s">
        <v>785</v>
      </c>
      <c r="H1106" s="429"/>
      <c r="M1106"/>
    </row>
    <row r="1107" spans="3:13">
      <c r="C1107" s="232"/>
      <c r="F1107" s="273" t="s">
        <v>763</v>
      </c>
      <c r="G1107" s="230" t="s">
        <v>50</v>
      </c>
      <c r="H1107" s="429"/>
      <c r="M1107"/>
    </row>
    <row r="1108" spans="3:13">
      <c r="C1108" s="232"/>
      <c r="F1108" s="273" t="s">
        <v>763</v>
      </c>
      <c r="G1108" s="230" t="s">
        <v>767</v>
      </c>
      <c r="H1108" s="429"/>
      <c r="M1108"/>
    </row>
    <row r="1109" spans="3:13">
      <c r="C1109" s="232"/>
      <c r="F1109" s="273" t="s">
        <v>763</v>
      </c>
      <c r="G1109" s="230" t="s">
        <v>768</v>
      </c>
      <c r="H1109" s="429"/>
      <c r="M1109"/>
    </row>
    <row r="1110" spans="3:13">
      <c r="C1110" s="232"/>
      <c r="F1110" s="273" t="s">
        <v>763</v>
      </c>
      <c r="G1110" s="230" t="s">
        <v>769</v>
      </c>
      <c r="H1110" s="429"/>
      <c r="M1110"/>
    </row>
    <row r="1111" spans="3:13">
      <c r="C1111" s="232"/>
      <c r="F1111" s="273" t="s">
        <v>763</v>
      </c>
      <c r="G1111" s="230" t="s">
        <v>770</v>
      </c>
      <c r="H1111" s="429"/>
      <c r="M1111"/>
    </row>
    <row r="1112" spans="3:13">
      <c r="C1112" s="232"/>
      <c r="F1112" s="273" t="s">
        <v>763</v>
      </c>
      <c r="G1112" s="230" t="s">
        <v>771</v>
      </c>
      <c r="H1112" s="429"/>
      <c r="M1112"/>
    </row>
    <row r="1113" spans="3:13">
      <c r="C1113" s="232"/>
      <c r="F1113" s="273" t="s">
        <v>763</v>
      </c>
      <c r="G1113" s="230" t="s">
        <v>772</v>
      </c>
      <c r="H1113" s="429"/>
      <c r="M1113"/>
    </row>
    <row r="1114" spans="3:13">
      <c r="C1114" s="232"/>
      <c r="F1114" s="273" t="s">
        <v>763</v>
      </c>
      <c r="G1114" s="230" t="s">
        <v>773</v>
      </c>
      <c r="H1114" s="429"/>
      <c r="M1114"/>
    </row>
    <row r="1115" spans="3:13">
      <c r="C1115" s="232"/>
      <c r="F1115" s="273" t="s">
        <v>763</v>
      </c>
      <c r="G1115" s="230" t="s">
        <v>774</v>
      </c>
      <c r="H1115" s="429"/>
      <c r="M1115"/>
    </row>
    <row r="1116" spans="3:13">
      <c r="C1116" s="232"/>
      <c r="F1116" s="273" t="s">
        <v>763</v>
      </c>
      <c r="G1116" s="230" t="s">
        <v>775</v>
      </c>
      <c r="H1116" s="429"/>
      <c r="M1116"/>
    </row>
    <row r="1117" spans="3:13">
      <c r="C1117" s="232"/>
      <c r="F1117" s="273" t="s">
        <v>763</v>
      </c>
      <c r="G1117" s="230" t="s">
        <v>776</v>
      </c>
      <c r="H1117" s="429"/>
      <c r="M1117"/>
    </row>
    <row r="1118" spans="3:13">
      <c r="C1118" s="232"/>
      <c r="F1118" s="273" t="s">
        <v>763</v>
      </c>
      <c r="G1118" s="230" t="s">
        <v>777</v>
      </c>
      <c r="H1118" s="429"/>
      <c r="M1118"/>
    </row>
    <row r="1119" spans="3:13">
      <c r="C1119" s="232"/>
      <c r="F1119" s="273" t="s">
        <v>763</v>
      </c>
      <c r="G1119" s="230" t="s">
        <v>778</v>
      </c>
      <c r="H1119" s="429"/>
      <c r="M1119"/>
    </row>
    <row r="1120" spans="3:13">
      <c r="C1120" s="232"/>
      <c r="F1120" s="273" t="s">
        <v>763</v>
      </c>
      <c r="G1120" s="230" t="s">
        <v>779</v>
      </c>
      <c r="H1120" s="429"/>
      <c r="M1120"/>
    </row>
    <row r="1121" spans="3:13">
      <c r="C1121" s="232"/>
      <c r="F1121" s="273" t="s">
        <v>763</v>
      </c>
      <c r="G1121" s="230" t="s">
        <v>780</v>
      </c>
      <c r="H1121" s="429"/>
      <c r="M1121"/>
    </row>
    <row r="1122" spans="3:13">
      <c r="C1122" s="232"/>
      <c r="F1122" s="273" t="s">
        <v>763</v>
      </c>
      <c r="G1122" s="230" t="s">
        <v>781</v>
      </c>
      <c r="H1122" s="429"/>
      <c r="M1122"/>
    </row>
    <row r="1123" spans="3:13">
      <c r="C1123" s="232"/>
      <c r="F1123" s="273" t="s">
        <v>763</v>
      </c>
      <c r="G1123" s="230" t="s">
        <v>782</v>
      </c>
      <c r="H1123" s="429"/>
      <c r="M1123"/>
    </row>
    <row r="1124" spans="3:13">
      <c r="C1124" s="232"/>
      <c r="F1124" s="273" t="s">
        <v>763</v>
      </c>
      <c r="G1124" s="230" t="s">
        <v>783</v>
      </c>
      <c r="H1124" s="429"/>
      <c r="M1124"/>
    </row>
    <row r="1125" spans="3:13">
      <c r="C1125" s="232"/>
      <c r="F1125" s="273" t="s">
        <v>763</v>
      </c>
      <c r="G1125" s="230" t="s">
        <v>784</v>
      </c>
      <c r="H1125" s="429"/>
      <c r="M1125"/>
    </row>
    <row r="1126" spans="3:13">
      <c r="C1126" s="232"/>
      <c r="F1126" s="273" t="s">
        <v>763</v>
      </c>
      <c r="G1126" s="230" t="s">
        <v>785</v>
      </c>
      <c r="H1126" s="429"/>
      <c r="M1126"/>
    </row>
    <row r="1127" spans="3:13">
      <c r="C1127" s="232"/>
      <c r="F1127" s="273" t="s">
        <v>764</v>
      </c>
      <c r="G1127" s="230" t="s">
        <v>50</v>
      </c>
      <c r="H1127" s="429"/>
      <c r="M1127"/>
    </row>
    <row r="1128" spans="3:13">
      <c r="C1128" s="232"/>
      <c r="F1128" s="273" t="s">
        <v>764</v>
      </c>
      <c r="G1128" s="230" t="s">
        <v>767</v>
      </c>
      <c r="H1128" s="429"/>
      <c r="M1128"/>
    </row>
    <row r="1129" spans="3:13">
      <c r="C1129" s="232"/>
      <c r="F1129" s="273" t="s">
        <v>764</v>
      </c>
      <c r="G1129" s="230" t="s">
        <v>768</v>
      </c>
      <c r="H1129" s="429"/>
      <c r="M1129"/>
    </row>
    <row r="1130" spans="3:13">
      <c r="C1130" s="232"/>
      <c r="F1130" s="273" t="s">
        <v>764</v>
      </c>
      <c r="G1130" s="230" t="s">
        <v>769</v>
      </c>
      <c r="H1130" s="429"/>
      <c r="M1130"/>
    </row>
    <row r="1131" spans="3:13">
      <c r="C1131" s="232"/>
      <c r="F1131" s="273" t="s">
        <v>764</v>
      </c>
      <c r="G1131" s="230" t="s">
        <v>770</v>
      </c>
      <c r="H1131" s="429"/>
      <c r="M1131"/>
    </row>
    <row r="1132" spans="3:13">
      <c r="C1132" s="232"/>
      <c r="F1132" s="273" t="s">
        <v>764</v>
      </c>
      <c r="G1132" s="230" t="s">
        <v>771</v>
      </c>
      <c r="H1132" s="429"/>
      <c r="M1132"/>
    </row>
    <row r="1133" spans="3:13">
      <c r="C1133" s="232"/>
      <c r="F1133" s="273" t="s">
        <v>764</v>
      </c>
      <c r="G1133" s="230" t="s">
        <v>772</v>
      </c>
      <c r="H1133" s="429"/>
      <c r="M1133"/>
    </row>
    <row r="1134" spans="3:13">
      <c r="C1134" s="232"/>
      <c r="F1134" s="273" t="s">
        <v>764</v>
      </c>
      <c r="G1134" s="230" t="s">
        <v>773</v>
      </c>
      <c r="H1134" s="429"/>
      <c r="M1134"/>
    </row>
    <row r="1135" spans="3:13">
      <c r="C1135" s="232"/>
      <c r="F1135" s="273" t="s">
        <v>764</v>
      </c>
      <c r="G1135" s="230" t="s">
        <v>774</v>
      </c>
      <c r="H1135" s="429"/>
      <c r="M1135"/>
    </row>
    <row r="1136" spans="3:13">
      <c r="C1136" s="232"/>
      <c r="F1136" s="273" t="s">
        <v>764</v>
      </c>
      <c r="G1136" s="230" t="s">
        <v>775</v>
      </c>
      <c r="H1136" s="429"/>
      <c r="M1136"/>
    </row>
    <row r="1137" spans="2:13">
      <c r="C1137" s="232"/>
      <c r="F1137" s="273" t="s">
        <v>764</v>
      </c>
      <c r="G1137" s="230" t="s">
        <v>776</v>
      </c>
      <c r="H1137" s="429"/>
      <c r="M1137"/>
    </row>
    <row r="1138" spans="2:13">
      <c r="C1138" s="232"/>
      <c r="F1138" s="273" t="s">
        <v>764</v>
      </c>
      <c r="G1138" s="230" t="s">
        <v>777</v>
      </c>
      <c r="H1138" s="429"/>
      <c r="M1138"/>
    </row>
    <row r="1139" spans="2:13">
      <c r="C1139" s="232"/>
      <c r="F1139" s="273" t="s">
        <v>764</v>
      </c>
      <c r="G1139" s="230" t="s">
        <v>778</v>
      </c>
      <c r="H1139" s="429"/>
    </row>
    <row r="1140" spans="2:13">
      <c r="C1140" s="232"/>
      <c r="F1140" s="273" t="s">
        <v>764</v>
      </c>
      <c r="G1140" s="230" t="s">
        <v>779</v>
      </c>
      <c r="H1140" s="429"/>
    </row>
    <row r="1141" spans="2:13">
      <c r="C1141" s="232"/>
      <c r="F1141" s="273" t="s">
        <v>764</v>
      </c>
      <c r="G1141" s="230" t="s">
        <v>780</v>
      </c>
      <c r="H1141" s="429"/>
    </row>
    <row r="1142" spans="2:13">
      <c r="C1142" s="232"/>
      <c r="F1142" s="273" t="s">
        <v>764</v>
      </c>
      <c r="G1142" s="230" t="s">
        <v>781</v>
      </c>
      <c r="H1142" s="429"/>
    </row>
    <row r="1143" spans="2:13">
      <c r="C1143" s="232"/>
      <c r="F1143" s="273" t="s">
        <v>764</v>
      </c>
      <c r="G1143" s="230" t="s">
        <v>782</v>
      </c>
      <c r="H1143" s="429"/>
    </row>
    <row r="1144" spans="2:13">
      <c r="C1144" s="232"/>
      <c r="F1144" s="273" t="s">
        <v>764</v>
      </c>
      <c r="G1144" s="230" t="s">
        <v>783</v>
      </c>
      <c r="H1144" s="429"/>
    </row>
    <row r="1145" spans="2:13">
      <c r="C1145" s="232"/>
      <c r="F1145" s="273" t="s">
        <v>764</v>
      </c>
      <c r="G1145" s="230" t="s">
        <v>784</v>
      </c>
      <c r="H1145" s="429"/>
    </row>
    <row r="1146" spans="2:13">
      <c r="C1146" s="232"/>
      <c r="F1146" s="457" t="s">
        <v>764</v>
      </c>
      <c r="G1146" s="365" t="s">
        <v>785</v>
      </c>
      <c r="H1146" s="415"/>
    </row>
    <row r="1147" spans="2:13">
      <c r="C1147" s="232"/>
      <c r="J1147" s="492"/>
    </row>
    <row r="1149" spans="2:13">
      <c r="B1149" s="15" t="s">
        <v>1017</v>
      </c>
      <c r="C1149" s="232"/>
      <c r="D1149" s="167" t="s">
        <v>799</v>
      </c>
      <c r="E1149" s="15" t="s">
        <v>1192</v>
      </c>
    </row>
    <row r="1150" spans="2:13">
      <c r="C1150" s="232"/>
      <c r="D1150" s="167"/>
      <c r="E1150" s="15"/>
    </row>
    <row r="1151" spans="2:13">
      <c r="C1151" s="232"/>
      <c r="E1151" s="216" t="s">
        <v>224</v>
      </c>
      <c r="F1151" s="217" t="s">
        <v>744</v>
      </c>
      <c r="G1151" s="41"/>
      <c r="H1151" s="228"/>
    </row>
    <row r="1152" spans="2:13">
      <c r="C1152" s="232"/>
      <c r="E1152" s="216" t="s">
        <v>223</v>
      </c>
      <c r="F1152" s="217" t="s">
        <v>1343</v>
      </c>
      <c r="G1152" s="41"/>
      <c r="H1152" s="228"/>
    </row>
    <row r="1153" spans="3:14">
      <c r="C1153" s="232"/>
      <c r="E1153" s="10"/>
      <c r="F1153" s="10"/>
    </row>
    <row r="1154" spans="3:14">
      <c r="C1154" s="232"/>
      <c r="F1154" s="222"/>
      <c r="G1154" s="1" t="s">
        <v>698</v>
      </c>
    </row>
    <row r="1155" spans="3:14">
      <c r="C1155" s="232"/>
      <c r="E1155" s="426"/>
    </row>
    <row r="1156" spans="3:14">
      <c r="C1156" s="232"/>
      <c r="E1156" s="426" t="s">
        <v>1344</v>
      </c>
    </row>
    <row r="1157" spans="3:14">
      <c r="C1157" s="232"/>
      <c r="E1157" s="426"/>
    </row>
    <row r="1158" spans="3:14">
      <c r="C1158" s="232"/>
      <c r="E1158" s="15" t="s">
        <v>973</v>
      </c>
    </row>
    <row r="1159" spans="3:14" ht="37.5">
      <c r="C1159" s="232"/>
      <c r="E1159" s="238"/>
      <c r="F1159" s="41"/>
      <c r="G1159" s="236"/>
      <c r="H1159" s="237" t="s">
        <v>45</v>
      </c>
      <c r="I1159" s="269" t="s">
        <v>718</v>
      </c>
      <c r="J1159" s="269" t="s">
        <v>719</v>
      </c>
      <c r="K1159" s="269" t="s">
        <v>720</v>
      </c>
      <c r="L1159" s="269" t="s">
        <v>721</v>
      </c>
      <c r="M1159" s="269" t="s">
        <v>722</v>
      </c>
      <c r="N1159" s="236" t="s">
        <v>723</v>
      </c>
    </row>
    <row r="1160" spans="3:14">
      <c r="C1160" s="232"/>
      <c r="E1160" s="305" t="s">
        <v>797</v>
      </c>
      <c r="F1160" s="493" t="s">
        <v>787</v>
      </c>
      <c r="G1160" s="366" t="s">
        <v>50</v>
      </c>
      <c r="H1160" s="487"/>
      <c r="I1160" s="488"/>
      <c r="J1160" s="488"/>
      <c r="K1160" s="488"/>
      <c r="L1160" s="488"/>
      <c r="M1160" s="488"/>
      <c r="N1160" s="489"/>
    </row>
    <row r="1161" spans="3:14">
      <c r="C1161" s="232"/>
      <c r="E1161" s="273" t="s">
        <v>797</v>
      </c>
      <c r="F1161" s="1" t="s">
        <v>787</v>
      </c>
      <c r="G1161" s="230" t="s">
        <v>788</v>
      </c>
      <c r="H1161" s="466"/>
      <c r="I1161" s="490"/>
      <c r="J1161" s="490"/>
      <c r="K1161" s="490"/>
      <c r="L1161" s="490"/>
      <c r="M1161" s="490"/>
      <c r="N1161" s="429"/>
    </row>
    <row r="1162" spans="3:14">
      <c r="C1162" s="232"/>
      <c r="E1162" s="273" t="s">
        <v>797</v>
      </c>
      <c r="F1162" s="1" t="s">
        <v>787</v>
      </c>
      <c r="G1162" s="230" t="s">
        <v>789</v>
      </c>
      <c r="H1162" s="466"/>
      <c r="I1162" s="490"/>
      <c r="J1162" s="490"/>
      <c r="K1162" s="490"/>
      <c r="L1162" s="490"/>
      <c r="M1162" s="490"/>
      <c r="N1162" s="429"/>
    </row>
    <row r="1163" spans="3:14">
      <c r="C1163" s="232"/>
      <c r="E1163" s="273" t="s">
        <v>797</v>
      </c>
      <c r="F1163" s="1" t="s">
        <v>787</v>
      </c>
      <c r="G1163" s="230" t="s">
        <v>790</v>
      </c>
      <c r="H1163" s="466"/>
      <c r="I1163" s="490"/>
      <c r="J1163" s="490"/>
      <c r="K1163" s="490"/>
      <c r="L1163" s="490"/>
      <c r="M1163" s="490"/>
      <c r="N1163" s="429"/>
    </row>
    <row r="1164" spans="3:14">
      <c r="C1164" s="232"/>
      <c r="E1164" s="273" t="s">
        <v>797</v>
      </c>
      <c r="F1164" s="1" t="s">
        <v>787</v>
      </c>
      <c r="G1164" s="230" t="s">
        <v>791</v>
      </c>
      <c r="H1164" s="466"/>
      <c r="I1164" s="490"/>
      <c r="J1164" s="490"/>
      <c r="K1164" s="490"/>
      <c r="L1164" s="490"/>
      <c r="M1164" s="490"/>
      <c r="N1164" s="429"/>
    </row>
    <row r="1165" spans="3:14">
      <c r="C1165" s="232"/>
      <c r="E1165" s="273" t="s">
        <v>797</v>
      </c>
      <c r="F1165" s="1" t="s">
        <v>787</v>
      </c>
      <c r="G1165" s="230" t="s">
        <v>792</v>
      </c>
      <c r="H1165" s="466"/>
      <c r="I1165" s="490"/>
      <c r="J1165" s="490"/>
      <c r="K1165" s="490"/>
      <c r="L1165" s="490"/>
      <c r="M1165" s="490"/>
      <c r="N1165" s="429"/>
    </row>
    <row r="1166" spans="3:14">
      <c r="C1166" s="232"/>
      <c r="E1166" s="273" t="s">
        <v>797</v>
      </c>
      <c r="F1166" s="1" t="s">
        <v>787</v>
      </c>
      <c r="G1166" s="230" t="s">
        <v>793</v>
      </c>
      <c r="H1166" s="466"/>
      <c r="I1166" s="490"/>
      <c r="J1166" s="490"/>
      <c r="K1166" s="490"/>
      <c r="L1166" s="490"/>
      <c r="M1166" s="490"/>
      <c r="N1166" s="429"/>
    </row>
    <row r="1167" spans="3:14">
      <c r="C1167" s="232"/>
      <c r="E1167" s="273" t="s">
        <v>797</v>
      </c>
      <c r="F1167" s="1" t="s">
        <v>787</v>
      </c>
      <c r="G1167" s="230" t="s">
        <v>794</v>
      </c>
      <c r="H1167" s="466"/>
      <c r="I1167" s="490"/>
      <c r="J1167" s="490"/>
      <c r="K1167" s="490"/>
      <c r="L1167" s="490"/>
      <c r="M1167" s="490"/>
      <c r="N1167" s="429"/>
    </row>
    <row r="1168" spans="3:14">
      <c r="C1168" s="232"/>
      <c r="E1168" s="273" t="s">
        <v>797</v>
      </c>
      <c r="F1168" s="1" t="s">
        <v>787</v>
      </c>
      <c r="G1168" s="230" t="s">
        <v>795</v>
      </c>
      <c r="H1168" s="466"/>
      <c r="I1168" s="490"/>
      <c r="J1168" s="490"/>
      <c r="K1168" s="490"/>
      <c r="L1168" s="490"/>
      <c r="M1168" s="490"/>
      <c r="N1168" s="429"/>
    </row>
    <row r="1169" spans="3:14">
      <c r="C1169" s="232"/>
      <c r="E1169" s="457" t="s">
        <v>797</v>
      </c>
      <c r="F1169" s="13" t="s">
        <v>787</v>
      </c>
      <c r="G1169" s="365" t="s">
        <v>796</v>
      </c>
      <c r="H1169" s="430"/>
      <c r="I1169" s="491"/>
      <c r="J1169" s="491"/>
      <c r="K1169" s="491"/>
      <c r="L1169" s="491"/>
      <c r="M1169" s="491"/>
      <c r="N1169" s="415"/>
    </row>
    <row r="1170" spans="3:14">
      <c r="C1170" s="232"/>
    </row>
  </sheetData>
  <sheetProtection autoFilter="0"/>
  <mergeCells count="1013">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9"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4" t="s">
        <v>341</v>
      </c>
      <c r="C2" s="238" t="s">
        <v>1190</v>
      </c>
      <c r="D2" s="41"/>
      <c r="E2" s="41"/>
      <c r="F2" s="228"/>
    </row>
    <row r="3" spans="2:103">
      <c r="B3" s="354" t="s">
        <v>342</v>
      </c>
      <c r="C3" s="238" t="s">
        <v>351</v>
      </c>
      <c r="D3" s="41"/>
      <c r="E3" s="41"/>
      <c r="F3" s="228"/>
    </row>
    <row r="4" spans="2:103">
      <c r="D4" s="355"/>
    </row>
    <row r="5" spans="2:103">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5"/>
    </row>
    <row r="7" spans="2:103">
      <c r="B7" s="167" t="s">
        <v>1018</v>
      </c>
      <c r="C7" s="231"/>
      <c r="D7" s="167" t="s">
        <v>856</v>
      </c>
      <c r="E7" s="167" t="s">
        <v>858</v>
      </c>
      <c r="F7" s="10"/>
      <c r="G7" s="10"/>
      <c r="H7" s="10"/>
      <c r="I7" s="10"/>
      <c r="J7" s="10"/>
      <c r="K7" s="10"/>
      <c r="L7" s="10"/>
      <c r="M7" s="10"/>
    </row>
    <row r="8" spans="2:103">
      <c r="B8" s="167" t="s">
        <v>1018</v>
      </c>
      <c r="C8" s="231"/>
      <c r="D8" s="167" t="s">
        <v>857</v>
      </c>
      <c r="E8" s="167" t="s">
        <v>859</v>
      </c>
      <c r="F8" s="10"/>
      <c r="G8" s="10"/>
      <c r="H8" s="10"/>
      <c r="I8" s="10"/>
      <c r="J8" s="10"/>
      <c r="K8" s="10"/>
      <c r="L8" s="10"/>
      <c r="M8" s="10"/>
    </row>
    <row r="9" spans="2:103" hidden="1">
      <c r="B9" s="10"/>
      <c r="C9" s="231"/>
      <c r="D9" s="167" t="s">
        <v>885</v>
      </c>
      <c r="E9" s="167" t="s">
        <v>886</v>
      </c>
      <c r="F9" s="10"/>
      <c r="G9" s="10"/>
      <c r="H9" s="10"/>
      <c r="I9" s="10"/>
      <c r="J9" s="10"/>
      <c r="K9" s="10"/>
      <c r="L9" s="10"/>
      <c r="M9" s="10"/>
    </row>
    <row r="10" spans="2:103" hidden="1">
      <c r="B10" s="10"/>
      <c r="C10" s="231"/>
      <c r="D10" s="167" t="s">
        <v>887</v>
      </c>
      <c r="E10" s="167" t="s">
        <v>890</v>
      </c>
      <c r="F10" s="10"/>
      <c r="G10" s="10"/>
      <c r="H10" s="10"/>
      <c r="I10" s="10"/>
      <c r="J10" s="10"/>
      <c r="K10" s="10"/>
      <c r="L10" s="10"/>
      <c r="M10" s="10"/>
    </row>
    <row r="11" spans="2:103" hidden="1">
      <c r="B11" s="10"/>
      <c r="C11" s="231"/>
      <c r="D11" s="167" t="s">
        <v>888</v>
      </c>
      <c r="E11" s="167" t="s">
        <v>889</v>
      </c>
      <c r="F11" s="10"/>
      <c r="G11" s="10"/>
      <c r="H11" s="10"/>
      <c r="I11" s="10"/>
      <c r="J11" s="10"/>
      <c r="K11" s="10"/>
      <c r="L11" s="10"/>
      <c r="M11" s="10"/>
    </row>
    <row r="12" spans="2:103">
      <c r="B12" s="10"/>
      <c r="C12" s="10"/>
      <c r="D12" s="469"/>
      <c r="E12" s="15"/>
      <c r="F12" s="10"/>
      <c r="G12" s="10"/>
      <c r="H12" s="10"/>
      <c r="I12" s="10"/>
      <c r="J12" s="10"/>
      <c r="K12" s="10"/>
      <c r="L12" s="10"/>
      <c r="M12" s="10"/>
    </row>
    <row r="13" spans="2:103">
      <c r="B13" s="357"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1018</v>
      </c>
      <c r="C15" s="231"/>
      <c r="D15" s="167" t="s">
        <v>856</v>
      </c>
      <c r="E15" s="167" t="s">
        <v>804</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860</v>
      </c>
      <c r="G17" s="218"/>
      <c r="H17" s="219"/>
      <c r="I17" s="218"/>
      <c r="J17" s="218"/>
      <c r="K17" s="218"/>
      <c r="L17" s="218"/>
      <c r="M17" s="219"/>
    </row>
    <row r="18" spans="2:103">
      <c r="C18" s="231"/>
      <c r="D18" s="10"/>
      <c r="E18" s="353" t="s">
        <v>223</v>
      </c>
      <c r="F18" s="595" t="s">
        <v>1080</v>
      </c>
      <c r="G18" s="10" t="s">
        <v>1235</v>
      </c>
      <c r="H18" s="10"/>
      <c r="I18" s="10"/>
      <c r="J18" s="10"/>
      <c r="K18" s="10"/>
      <c r="L18" s="10"/>
      <c r="M18" s="499"/>
    </row>
    <row r="19" spans="2:103">
      <c r="C19" s="231"/>
      <c r="D19" s="10"/>
      <c r="E19" s="234"/>
      <c r="F19" s="497" t="s">
        <v>1081</v>
      </c>
      <c r="G19" s="10" t="s">
        <v>1234</v>
      </c>
      <c r="H19" s="10"/>
      <c r="I19" s="10"/>
      <c r="J19" s="10"/>
      <c r="K19" s="10"/>
      <c r="L19" s="10"/>
      <c r="M19" s="499"/>
    </row>
    <row r="20" spans="2:103">
      <c r="C20" s="231"/>
      <c r="D20" s="10"/>
      <c r="E20" s="234"/>
      <c r="F20" s="497" t="s">
        <v>237</v>
      </c>
      <c r="G20" s="498" t="s">
        <v>861</v>
      </c>
      <c r="H20" s="10"/>
      <c r="I20" s="10"/>
      <c r="J20" s="10"/>
      <c r="K20" s="10"/>
      <c r="L20" s="10"/>
      <c r="M20" s="499"/>
    </row>
    <row r="21" spans="2:103">
      <c r="B21" s="10"/>
      <c r="C21" s="231"/>
      <c r="D21" s="10"/>
      <c r="E21" s="234"/>
      <c r="F21" s="497" t="s">
        <v>238</v>
      </c>
      <c r="G21" s="498" t="s">
        <v>862</v>
      </c>
      <c r="H21" s="10"/>
      <c r="I21" s="10"/>
      <c r="J21" s="10"/>
      <c r="K21" s="10"/>
      <c r="L21" s="10"/>
      <c r="M21" s="499"/>
    </row>
    <row r="22" spans="2:103">
      <c r="B22" s="10"/>
      <c r="C22" s="231"/>
      <c r="D22" s="10"/>
      <c r="E22" s="508"/>
      <c r="F22" s="500" t="s">
        <v>225</v>
      </c>
      <c r="G22" s="505" t="s">
        <v>863</v>
      </c>
      <c r="H22" s="501"/>
      <c r="I22" s="501"/>
      <c r="J22" s="501"/>
      <c r="K22" s="501"/>
      <c r="L22" s="501"/>
      <c r="M22" s="502"/>
    </row>
    <row r="23" spans="2:103">
      <c r="C23" s="232"/>
      <c r="I23" s="194"/>
      <c r="J23" s="194"/>
      <c r="K23" s="194"/>
      <c r="L23" s="194"/>
      <c r="M23" s="194"/>
    </row>
    <row r="24" spans="2:103">
      <c r="C24" s="232"/>
      <c r="F24" s="222"/>
      <c r="G24" s="1" t="s">
        <v>864</v>
      </c>
    </row>
    <row r="25" spans="2:103">
      <c r="C25" s="232"/>
      <c r="G25" s="12"/>
    </row>
    <row r="26" spans="2:103">
      <c r="C26" s="232"/>
      <c r="F26" s="160" t="s">
        <v>1080</v>
      </c>
      <c r="AC26" s="160" t="s">
        <v>1081</v>
      </c>
      <c r="AZ26" s="160" t="s">
        <v>237</v>
      </c>
      <c r="BW26" s="160" t="s">
        <v>238</v>
      </c>
      <c r="CR26" s="160" t="s">
        <v>225</v>
      </c>
    </row>
    <row r="27" spans="2:103" ht="18.75" customHeight="1">
      <c r="C27" s="232"/>
    </row>
    <row r="28" spans="2:103" ht="18.75" customHeight="1">
      <c r="C28" s="232"/>
      <c r="CR28" s="486"/>
      <c r="CS28" s="695" t="s">
        <v>865</v>
      </c>
      <c r="CT28" s="695"/>
      <c r="CU28" s="695"/>
      <c r="CV28" s="695"/>
      <c r="CW28" s="695"/>
      <c r="CX28" s="695"/>
      <c r="CY28" s="694" t="s">
        <v>972</v>
      </c>
    </row>
    <row r="29" spans="2:103" ht="150">
      <c r="C29" s="232"/>
      <c r="F29" s="486"/>
      <c r="G29" s="244" t="s">
        <v>806</v>
      </c>
      <c r="H29" s="244" t="s">
        <v>807</v>
      </c>
      <c r="I29" s="244" t="s">
        <v>808</v>
      </c>
      <c r="J29" s="244" t="s">
        <v>809</v>
      </c>
      <c r="K29" s="244" t="s">
        <v>810</v>
      </c>
      <c r="L29" s="244" t="s">
        <v>811</v>
      </c>
      <c r="M29" s="244" t="s">
        <v>812</v>
      </c>
      <c r="N29" s="244" t="s">
        <v>813</v>
      </c>
      <c r="O29" s="244" t="s">
        <v>814</v>
      </c>
      <c r="P29" s="244" t="s">
        <v>815</v>
      </c>
      <c r="Q29" s="244" t="s">
        <v>816</v>
      </c>
      <c r="R29" s="244" t="s">
        <v>817</v>
      </c>
      <c r="S29" s="244" t="s">
        <v>818</v>
      </c>
      <c r="T29" s="244" t="s">
        <v>819</v>
      </c>
      <c r="U29" s="244" t="s">
        <v>820</v>
      </c>
      <c r="V29" s="244" t="s">
        <v>821</v>
      </c>
      <c r="W29" s="244" t="s">
        <v>822</v>
      </c>
      <c r="X29" s="244" t="s">
        <v>823</v>
      </c>
      <c r="Y29" s="244" t="s">
        <v>824</v>
      </c>
      <c r="Z29" s="244" t="s">
        <v>825</v>
      </c>
      <c r="AA29" s="245" t="s">
        <v>826</v>
      </c>
      <c r="AC29" s="486"/>
      <c r="AD29" s="244" t="s">
        <v>806</v>
      </c>
      <c r="AE29" s="244" t="s">
        <v>807</v>
      </c>
      <c r="AF29" s="244" t="s">
        <v>808</v>
      </c>
      <c r="AG29" s="244" t="s">
        <v>809</v>
      </c>
      <c r="AH29" s="244" t="s">
        <v>810</v>
      </c>
      <c r="AI29" s="244" t="s">
        <v>811</v>
      </c>
      <c r="AJ29" s="244" t="s">
        <v>812</v>
      </c>
      <c r="AK29" s="244" t="s">
        <v>813</v>
      </c>
      <c r="AL29" s="244" t="s">
        <v>814</v>
      </c>
      <c r="AM29" s="244" t="s">
        <v>815</v>
      </c>
      <c r="AN29" s="244" t="s">
        <v>816</v>
      </c>
      <c r="AO29" s="244" t="s">
        <v>817</v>
      </c>
      <c r="AP29" s="244" t="s">
        <v>818</v>
      </c>
      <c r="AQ29" s="244" t="s">
        <v>819</v>
      </c>
      <c r="AR29" s="244" t="s">
        <v>820</v>
      </c>
      <c r="AS29" s="244" t="s">
        <v>821</v>
      </c>
      <c r="AT29" s="244" t="s">
        <v>822</v>
      </c>
      <c r="AU29" s="244" t="s">
        <v>823</v>
      </c>
      <c r="AV29" s="244" t="s">
        <v>824</v>
      </c>
      <c r="AW29" s="244" t="s">
        <v>825</v>
      </c>
      <c r="AX29" s="245" t="s">
        <v>826</v>
      </c>
      <c r="AZ29" s="486"/>
      <c r="BA29" s="244" t="s">
        <v>806</v>
      </c>
      <c r="BB29" s="244" t="s">
        <v>807</v>
      </c>
      <c r="BC29" s="244" t="s">
        <v>808</v>
      </c>
      <c r="BD29" s="244" t="s">
        <v>809</v>
      </c>
      <c r="BE29" s="244" t="s">
        <v>810</v>
      </c>
      <c r="BF29" s="244" t="s">
        <v>811</v>
      </c>
      <c r="BG29" s="244" t="s">
        <v>812</v>
      </c>
      <c r="BH29" s="244" t="s">
        <v>813</v>
      </c>
      <c r="BI29" s="244" t="s">
        <v>814</v>
      </c>
      <c r="BJ29" s="244" t="s">
        <v>815</v>
      </c>
      <c r="BK29" s="244" t="s">
        <v>816</v>
      </c>
      <c r="BL29" s="244" t="s">
        <v>817</v>
      </c>
      <c r="BM29" s="244" t="s">
        <v>818</v>
      </c>
      <c r="BN29" s="244" t="s">
        <v>819</v>
      </c>
      <c r="BO29" s="244" t="s">
        <v>820</v>
      </c>
      <c r="BP29" s="244" t="s">
        <v>821</v>
      </c>
      <c r="BQ29" s="244" t="s">
        <v>822</v>
      </c>
      <c r="BR29" s="244" t="s">
        <v>823</v>
      </c>
      <c r="BS29" s="244" t="s">
        <v>824</v>
      </c>
      <c r="BT29" s="244" t="s">
        <v>825</v>
      </c>
      <c r="BU29" s="245" t="s">
        <v>826</v>
      </c>
      <c r="BW29" s="486"/>
      <c r="BX29" s="516" t="s">
        <v>865</v>
      </c>
      <c r="BY29" s="244" t="s">
        <v>927</v>
      </c>
      <c r="BZ29" s="244" t="s">
        <v>928</v>
      </c>
      <c r="CA29" s="244" t="s">
        <v>929</v>
      </c>
      <c r="CB29" s="244" t="s">
        <v>930</v>
      </c>
      <c r="CC29" s="244" t="s">
        <v>931</v>
      </c>
      <c r="CD29" s="244" t="s">
        <v>932</v>
      </c>
      <c r="CE29" s="244" t="s">
        <v>933</v>
      </c>
      <c r="CF29" s="244" t="s">
        <v>934</v>
      </c>
      <c r="CG29" s="244" t="s">
        <v>935</v>
      </c>
      <c r="CH29" s="244" t="s">
        <v>936</v>
      </c>
      <c r="CI29" s="244" t="s">
        <v>937</v>
      </c>
      <c r="CJ29" s="244" t="s">
        <v>938</v>
      </c>
      <c r="CK29" s="244" t="s">
        <v>939</v>
      </c>
      <c r="CL29" s="244" t="s">
        <v>940</v>
      </c>
      <c r="CM29" s="244" t="s">
        <v>941</v>
      </c>
      <c r="CN29" s="244" t="s">
        <v>942</v>
      </c>
      <c r="CO29" s="244" t="s">
        <v>943</v>
      </c>
      <c r="CP29" s="245" t="s">
        <v>944</v>
      </c>
      <c r="CR29" s="486"/>
      <c r="CS29" s="516" t="s">
        <v>45</v>
      </c>
      <c r="CT29" s="244" t="s">
        <v>949</v>
      </c>
      <c r="CU29" s="244" t="s">
        <v>950</v>
      </c>
      <c r="CV29" s="244" t="s">
        <v>951</v>
      </c>
      <c r="CW29" s="244" t="s">
        <v>952</v>
      </c>
      <c r="CX29" s="245" t="s">
        <v>953</v>
      </c>
      <c r="CY29" s="695"/>
    </row>
    <row r="30" spans="2:103">
      <c r="C30" s="232"/>
      <c r="F30" s="226" t="s">
        <v>865</v>
      </c>
      <c r="G30" s="487"/>
      <c r="H30" s="488"/>
      <c r="I30" s="488"/>
      <c r="J30" s="488"/>
      <c r="K30" s="488"/>
      <c r="L30" s="488"/>
      <c r="M30" s="488"/>
      <c r="N30" s="488"/>
      <c r="O30" s="488"/>
      <c r="P30" s="488"/>
      <c r="Q30" s="488"/>
      <c r="R30" s="488"/>
      <c r="S30" s="488"/>
      <c r="T30" s="488"/>
      <c r="U30" s="488"/>
      <c r="V30" s="488"/>
      <c r="W30" s="488"/>
      <c r="X30" s="488"/>
      <c r="Y30" s="488"/>
      <c r="Z30" s="488"/>
      <c r="AA30" s="489"/>
      <c r="AC30" s="360" t="s">
        <v>865</v>
      </c>
      <c r="AD30" s="488"/>
      <c r="AE30" s="488"/>
      <c r="AF30" s="488"/>
      <c r="AG30" s="488"/>
      <c r="AH30" s="488"/>
      <c r="AI30" s="488"/>
      <c r="AJ30" s="488"/>
      <c r="AK30" s="488"/>
      <c r="AL30" s="488"/>
      <c r="AM30" s="488"/>
      <c r="AN30" s="488"/>
      <c r="AO30" s="488"/>
      <c r="AP30" s="488"/>
      <c r="AQ30" s="488"/>
      <c r="AR30" s="488"/>
      <c r="AS30" s="488"/>
      <c r="AT30" s="488"/>
      <c r="AU30" s="488"/>
      <c r="AV30" s="488"/>
      <c r="AW30" s="488"/>
      <c r="AX30" s="410"/>
      <c r="AZ30" s="226" t="s">
        <v>865</v>
      </c>
      <c r="BA30" s="487"/>
      <c r="BB30" s="488"/>
      <c r="BC30" s="488"/>
      <c r="BD30" s="488"/>
      <c r="BE30" s="488"/>
      <c r="BF30" s="488"/>
      <c r="BG30" s="488"/>
      <c r="BH30" s="488"/>
      <c r="BI30" s="488"/>
      <c r="BJ30" s="488"/>
      <c r="BK30" s="488"/>
      <c r="BL30" s="488"/>
      <c r="BM30" s="488"/>
      <c r="BN30" s="488"/>
      <c r="BO30" s="488"/>
      <c r="BP30" s="488"/>
      <c r="BQ30" s="488"/>
      <c r="BR30" s="488"/>
      <c r="BS30" s="488"/>
      <c r="BT30" s="488"/>
      <c r="BU30" s="489"/>
      <c r="BW30" s="360" t="s">
        <v>827</v>
      </c>
      <c r="BX30" s="487"/>
      <c r="BY30" s="488"/>
      <c r="BZ30" s="488"/>
      <c r="CA30" s="488"/>
      <c r="CB30" s="488"/>
      <c r="CC30" s="488"/>
      <c r="CD30" s="488"/>
      <c r="CE30" s="488"/>
      <c r="CF30" s="488"/>
      <c r="CG30" s="488"/>
      <c r="CH30" s="488"/>
      <c r="CI30" s="488"/>
      <c r="CJ30" s="488"/>
      <c r="CK30" s="488"/>
      <c r="CL30" s="488"/>
      <c r="CM30" s="488"/>
      <c r="CN30" s="488"/>
      <c r="CO30" s="488"/>
      <c r="CP30" s="489"/>
      <c r="CR30" s="226" t="s">
        <v>45</v>
      </c>
      <c r="CS30" s="466"/>
      <c r="CT30" s="490"/>
      <c r="CU30" s="490"/>
      <c r="CV30" s="490"/>
      <c r="CW30" s="490"/>
      <c r="CX30" s="490"/>
      <c r="CY30" s="517"/>
    </row>
    <row r="31" spans="2:103">
      <c r="C31" s="232"/>
      <c r="F31" s="226" t="s">
        <v>893</v>
      </c>
      <c r="G31" s="466"/>
      <c r="H31" s="490"/>
      <c r="I31" s="490"/>
      <c r="J31" s="490"/>
      <c r="K31" s="490"/>
      <c r="L31" s="490"/>
      <c r="M31" s="490"/>
      <c r="N31" s="490"/>
      <c r="O31" s="490"/>
      <c r="P31" s="490"/>
      <c r="Q31" s="490"/>
      <c r="R31" s="490"/>
      <c r="S31" s="490"/>
      <c r="T31" s="490"/>
      <c r="U31" s="490"/>
      <c r="V31" s="490"/>
      <c r="W31" s="490"/>
      <c r="X31" s="490"/>
      <c r="Y31" s="490"/>
      <c r="Z31" s="490"/>
      <c r="AA31" s="429"/>
      <c r="AC31" s="693" t="s">
        <v>893</v>
      </c>
      <c r="AD31" s="490"/>
      <c r="AE31" s="490"/>
      <c r="AF31" s="490"/>
      <c r="AG31" s="490"/>
      <c r="AH31" s="490"/>
      <c r="AI31" s="490"/>
      <c r="AJ31" s="490"/>
      <c r="AK31" s="490"/>
      <c r="AL31" s="490"/>
      <c r="AM31" s="490"/>
      <c r="AN31" s="490"/>
      <c r="AO31" s="490"/>
      <c r="AP31" s="490"/>
      <c r="AQ31" s="490"/>
      <c r="AR31" s="490"/>
      <c r="AS31" s="490"/>
      <c r="AT31" s="490"/>
      <c r="AU31" s="490"/>
      <c r="AV31" s="490"/>
      <c r="AW31" s="490"/>
      <c r="AX31" s="692"/>
      <c r="AZ31" s="226" t="s">
        <v>893</v>
      </c>
      <c r="BA31" s="466"/>
      <c r="BB31" s="490"/>
      <c r="BC31" s="490"/>
      <c r="BD31" s="490"/>
      <c r="BE31" s="490"/>
      <c r="BF31" s="490"/>
      <c r="BG31" s="490"/>
      <c r="BH31" s="490"/>
      <c r="BI31" s="490"/>
      <c r="BJ31" s="490"/>
      <c r="BK31" s="490"/>
      <c r="BL31" s="490"/>
      <c r="BM31" s="490"/>
      <c r="BN31" s="490"/>
      <c r="BO31" s="490"/>
      <c r="BP31" s="490"/>
      <c r="BQ31" s="490"/>
      <c r="BR31" s="490"/>
      <c r="BS31" s="490"/>
      <c r="BT31" s="490"/>
      <c r="BU31" s="429"/>
      <c r="BW31" s="226" t="s">
        <v>905</v>
      </c>
      <c r="BX31" s="466"/>
      <c r="BY31" s="490"/>
      <c r="BZ31" s="490"/>
      <c r="CA31" s="490"/>
      <c r="CB31" s="490"/>
      <c r="CC31" s="490"/>
      <c r="CD31" s="490"/>
      <c r="CE31" s="490"/>
      <c r="CF31" s="490"/>
      <c r="CG31" s="490"/>
      <c r="CH31" s="490"/>
      <c r="CI31" s="490"/>
      <c r="CJ31" s="490"/>
      <c r="CK31" s="490"/>
      <c r="CL31" s="490"/>
      <c r="CM31" s="490"/>
      <c r="CN31" s="490"/>
      <c r="CO31" s="490"/>
      <c r="CP31" s="429"/>
      <c r="CR31" s="226" t="s">
        <v>829</v>
      </c>
      <c r="CS31" s="466"/>
      <c r="CT31" s="490"/>
      <c r="CU31" s="490"/>
      <c r="CV31" s="490"/>
      <c r="CW31" s="490"/>
      <c r="CX31" s="490"/>
      <c r="CY31" s="518"/>
    </row>
    <row r="32" spans="2:103">
      <c r="C32" s="232"/>
      <c r="F32" s="226" t="s">
        <v>894</v>
      </c>
      <c r="G32" s="466"/>
      <c r="H32" s="490"/>
      <c r="I32" s="490"/>
      <c r="J32" s="490"/>
      <c r="K32" s="490"/>
      <c r="L32" s="490"/>
      <c r="M32" s="490"/>
      <c r="N32" s="490"/>
      <c r="O32" s="490"/>
      <c r="P32" s="490"/>
      <c r="Q32" s="490"/>
      <c r="R32" s="490"/>
      <c r="S32" s="490"/>
      <c r="T32" s="490"/>
      <c r="U32" s="490"/>
      <c r="V32" s="490"/>
      <c r="W32" s="490"/>
      <c r="X32" s="490"/>
      <c r="Y32" s="490"/>
      <c r="Z32" s="490"/>
      <c r="AA32" s="429"/>
      <c r="AC32" s="693" t="s">
        <v>894</v>
      </c>
      <c r="AD32" s="490"/>
      <c r="AE32" s="490"/>
      <c r="AF32" s="490"/>
      <c r="AG32" s="490"/>
      <c r="AH32" s="490"/>
      <c r="AI32" s="490"/>
      <c r="AJ32" s="490"/>
      <c r="AK32" s="490"/>
      <c r="AL32" s="490"/>
      <c r="AM32" s="490"/>
      <c r="AN32" s="490"/>
      <c r="AO32" s="490"/>
      <c r="AP32" s="490"/>
      <c r="AQ32" s="490"/>
      <c r="AR32" s="490"/>
      <c r="AS32" s="490"/>
      <c r="AT32" s="490"/>
      <c r="AU32" s="490"/>
      <c r="AV32" s="490"/>
      <c r="AW32" s="490"/>
      <c r="AX32" s="692"/>
      <c r="AZ32" s="226" t="s">
        <v>894</v>
      </c>
      <c r="BA32" s="466"/>
      <c r="BB32" s="490"/>
      <c r="BC32" s="490"/>
      <c r="BD32" s="490"/>
      <c r="BE32" s="490"/>
      <c r="BF32" s="490"/>
      <c r="BG32" s="490"/>
      <c r="BH32" s="490"/>
      <c r="BI32" s="490"/>
      <c r="BJ32" s="490"/>
      <c r="BK32" s="490"/>
      <c r="BL32" s="490"/>
      <c r="BM32" s="490"/>
      <c r="BN32" s="490"/>
      <c r="BO32" s="490"/>
      <c r="BP32" s="490"/>
      <c r="BQ32" s="490"/>
      <c r="BR32" s="490"/>
      <c r="BS32" s="490"/>
      <c r="BT32" s="490"/>
      <c r="BU32" s="429"/>
      <c r="BW32" s="226" t="s">
        <v>906</v>
      </c>
      <c r="BX32" s="466"/>
      <c r="BY32" s="490"/>
      <c r="BZ32" s="490"/>
      <c r="CA32" s="490"/>
      <c r="CB32" s="490"/>
      <c r="CC32" s="490"/>
      <c r="CD32" s="490"/>
      <c r="CE32" s="490"/>
      <c r="CF32" s="490"/>
      <c r="CG32" s="490"/>
      <c r="CH32" s="490"/>
      <c r="CI32" s="490"/>
      <c r="CJ32" s="490"/>
      <c r="CK32" s="490"/>
      <c r="CL32" s="490"/>
      <c r="CM32" s="490"/>
      <c r="CN32" s="490"/>
      <c r="CO32" s="490"/>
      <c r="CP32" s="429"/>
      <c r="CR32" s="226" t="s">
        <v>830</v>
      </c>
      <c r="CS32" s="466"/>
      <c r="CT32" s="490"/>
      <c r="CU32" s="490"/>
      <c r="CV32" s="490"/>
      <c r="CW32" s="490"/>
      <c r="CX32" s="490"/>
      <c r="CY32" s="286"/>
    </row>
    <row r="33" spans="3:103">
      <c r="C33" s="232"/>
      <c r="F33" s="226" t="s">
        <v>895</v>
      </c>
      <c r="G33" s="466"/>
      <c r="H33" s="490"/>
      <c r="I33" s="490"/>
      <c r="J33" s="490"/>
      <c r="K33" s="490"/>
      <c r="L33" s="490"/>
      <c r="M33" s="490"/>
      <c r="N33" s="490"/>
      <c r="O33" s="490"/>
      <c r="P33" s="490"/>
      <c r="Q33" s="490"/>
      <c r="R33" s="490"/>
      <c r="S33" s="490"/>
      <c r="T33" s="490"/>
      <c r="U33" s="490"/>
      <c r="V33" s="490"/>
      <c r="W33" s="490"/>
      <c r="X33" s="490"/>
      <c r="Y33" s="490"/>
      <c r="Z33" s="490"/>
      <c r="AA33" s="429"/>
      <c r="AC33" s="693" t="s">
        <v>895</v>
      </c>
      <c r="AD33" s="490"/>
      <c r="AE33" s="490"/>
      <c r="AF33" s="490"/>
      <c r="AG33" s="490"/>
      <c r="AH33" s="490"/>
      <c r="AI33" s="490"/>
      <c r="AJ33" s="490"/>
      <c r="AK33" s="490"/>
      <c r="AL33" s="490"/>
      <c r="AM33" s="490"/>
      <c r="AN33" s="490"/>
      <c r="AO33" s="490"/>
      <c r="AP33" s="490"/>
      <c r="AQ33" s="490"/>
      <c r="AR33" s="490"/>
      <c r="AS33" s="490"/>
      <c r="AT33" s="490"/>
      <c r="AU33" s="490"/>
      <c r="AV33" s="490"/>
      <c r="AW33" s="490"/>
      <c r="AX33" s="692"/>
      <c r="AZ33" s="226" t="s">
        <v>895</v>
      </c>
      <c r="BA33" s="466"/>
      <c r="BB33" s="490"/>
      <c r="BC33" s="490"/>
      <c r="BD33" s="490"/>
      <c r="BE33" s="490"/>
      <c r="BF33" s="490"/>
      <c r="BG33" s="490"/>
      <c r="BH33" s="490"/>
      <c r="BI33" s="490"/>
      <c r="BJ33" s="490"/>
      <c r="BK33" s="490"/>
      <c r="BL33" s="490"/>
      <c r="BM33" s="490"/>
      <c r="BN33" s="490"/>
      <c r="BO33" s="490"/>
      <c r="BP33" s="490"/>
      <c r="BQ33" s="490"/>
      <c r="BR33" s="490"/>
      <c r="BS33" s="490"/>
      <c r="BT33" s="490"/>
      <c r="BU33" s="429"/>
      <c r="BW33" s="226" t="s">
        <v>907</v>
      </c>
      <c r="BX33" s="466"/>
      <c r="BY33" s="490"/>
      <c r="BZ33" s="490"/>
      <c r="CA33" s="490"/>
      <c r="CB33" s="490"/>
      <c r="CC33" s="490"/>
      <c r="CD33" s="490"/>
      <c r="CE33" s="490"/>
      <c r="CF33" s="490"/>
      <c r="CG33" s="490"/>
      <c r="CH33" s="490"/>
      <c r="CI33" s="490"/>
      <c r="CJ33" s="490"/>
      <c r="CK33" s="490"/>
      <c r="CL33" s="490"/>
      <c r="CM33" s="490"/>
      <c r="CN33" s="490"/>
      <c r="CO33" s="490"/>
      <c r="CP33" s="429"/>
      <c r="CR33" s="226" t="s">
        <v>831</v>
      </c>
      <c r="CS33" s="466"/>
      <c r="CT33" s="490"/>
      <c r="CU33" s="490"/>
      <c r="CV33" s="490"/>
      <c r="CW33" s="490"/>
      <c r="CX33" s="490"/>
      <c r="CY33" s="286"/>
    </row>
    <row r="34" spans="3:103">
      <c r="C34" s="232"/>
      <c r="F34" s="226" t="s">
        <v>896</v>
      </c>
      <c r="G34" s="466"/>
      <c r="H34" s="490"/>
      <c r="I34" s="490"/>
      <c r="J34" s="490"/>
      <c r="K34" s="490"/>
      <c r="L34" s="490"/>
      <c r="M34" s="490"/>
      <c r="N34" s="490"/>
      <c r="O34" s="490"/>
      <c r="P34" s="490"/>
      <c r="Q34" s="490"/>
      <c r="R34" s="490"/>
      <c r="S34" s="490"/>
      <c r="T34" s="490"/>
      <c r="U34" s="490"/>
      <c r="V34" s="490"/>
      <c r="W34" s="490"/>
      <c r="X34" s="490"/>
      <c r="Y34" s="490"/>
      <c r="Z34" s="490"/>
      <c r="AA34" s="429"/>
      <c r="AC34" s="693" t="s">
        <v>896</v>
      </c>
      <c r="AD34" s="490"/>
      <c r="AE34" s="490"/>
      <c r="AF34" s="490"/>
      <c r="AG34" s="490"/>
      <c r="AH34" s="490"/>
      <c r="AI34" s="490"/>
      <c r="AJ34" s="490"/>
      <c r="AK34" s="490"/>
      <c r="AL34" s="490"/>
      <c r="AM34" s="490"/>
      <c r="AN34" s="490"/>
      <c r="AO34" s="490"/>
      <c r="AP34" s="490"/>
      <c r="AQ34" s="490"/>
      <c r="AR34" s="490"/>
      <c r="AS34" s="490"/>
      <c r="AT34" s="490"/>
      <c r="AU34" s="490"/>
      <c r="AV34" s="490"/>
      <c r="AW34" s="490"/>
      <c r="AX34" s="692"/>
      <c r="AZ34" s="226" t="s">
        <v>896</v>
      </c>
      <c r="BA34" s="466"/>
      <c r="BB34" s="490"/>
      <c r="BC34" s="490"/>
      <c r="BD34" s="490"/>
      <c r="BE34" s="490"/>
      <c r="BF34" s="490"/>
      <c r="BG34" s="490"/>
      <c r="BH34" s="490"/>
      <c r="BI34" s="490"/>
      <c r="BJ34" s="490"/>
      <c r="BK34" s="490"/>
      <c r="BL34" s="490"/>
      <c r="BM34" s="490"/>
      <c r="BN34" s="490"/>
      <c r="BO34" s="490"/>
      <c r="BP34" s="490"/>
      <c r="BQ34" s="490"/>
      <c r="BR34" s="490"/>
      <c r="BS34" s="490"/>
      <c r="BT34" s="490"/>
      <c r="BU34" s="429"/>
      <c r="BW34" s="226" t="s">
        <v>866</v>
      </c>
      <c r="BX34" s="466"/>
      <c r="BY34" s="490"/>
      <c r="BZ34" s="490"/>
      <c r="CA34" s="490"/>
      <c r="CB34" s="490"/>
      <c r="CC34" s="490"/>
      <c r="CD34" s="490"/>
      <c r="CE34" s="490"/>
      <c r="CF34" s="490"/>
      <c r="CG34" s="490"/>
      <c r="CH34" s="490"/>
      <c r="CI34" s="490"/>
      <c r="CJ34" s="490"/>
      <c r="CK34" s="490"/>
      <c r="CL34" s="490"/>
      <c r="CM34" s="490"/>
      <c r="CN34" s="490"/>
      <c r="CO34" s="490"/>
      <c r="CP34" s="429"/>
      <c r="CR34" s="226" t="s">
        <v>832</v>
      </c>
      <c r="CS34" s="466"/>
      <c r="CT34" s="490"/>
      <c r="CU34" s="490"/>
      <c r="CV34" s="490"/>
      <c r="CW34" s="490"/>
      <c r="CX34" s="490"/>
      <c r="CY34" s="286"/>
    </row>
    <row r="35" spans="3:103">
      <c r="C35" s="232"/>
      <c r="F35" s="226" t="s">
        <v>897</v>
      </c>
      <c r="G35" s="466"/>
      <c r="H35" s="490"/>
      <c r="I35" s="490"/>
      <c r="J35" s="490"/>
      <c r="K35" s="490"/>
      <c r="L35" s="490"/>
      <c r="M35" s="490"/>
      <c r="N35" s="490"/>
      <c r="O35" s="490"/>
      <c r="P35" s="490"/>
      <c r="Q35" s="490"/>
      <c r="R35" s="490"/>
      <c r="S35" s="490"/>
      <c r="T35" s="490"/>
      <c r="U35" s="490"/>
      <c r="V35" s="490"/>
      <c r="W35" s="490"/>
      <c r="X35" s="490"/>
      <c r="Y35" s="490"/>
      <c r="Z35" s="490"/>
      <c r="AA35" s="429"/>
      <c r="AC35" s="693" t="s">
        <v>897</v>
      </c>
      <c r="AD35" s="490"/>
      <c r="AE35" s="490"/>
      <c r="AF35" s="490"/>
      <c r="AG35" s="490"/>
      <c r="AH35" s="490"/>
      <c r="AI35" s="490"/>
      <c r="AJ35" s="490"/>
      <c r="AK35" s="490"/>
      <c r="AL35" s="490"/>
      <c r="AM35" s="490"/>
      <c r="AN35" s="490"/>
      <c r="AO35" s="490"/>
      <c r="AP35" s="490"/>
      <c r="AQ35" s="490"/>
      <c r="AR35" s="490"/>
      <c r="AS35" s="490"/>
      <c r="AT35" s="490"/>
      <c r="AU35" s="490"/>
      <c r="AV35" s="490"/>
      <c r="AW35" s="490"/>
      <c r="AX35" s="692"/>
      <c r="AZ35" s="226" t="s">
        <v>897</v>
      </c>
      <c r="BA35" s="466"/>
      <c r="BB35" s="490"/>
      <c r="BC35" s="490"/>
      <c r="BD35" s="490"/>
      <c r="BE35" s="490"/>
      <c r="BF35" s="490"/>
      <c r="BG35" s="490"/>
      <c r="BH35" s="490"/>
      <c r="BI35" s="490"/>
      <c r="BJ35" s="490"/>
      <c r="BK35" s="490"/>
      <c r="BL35" s="490"/>
      <c r="BM35" s="490"/>
      <c r="BN35" s="490"/>
      <c r="BO35" s="490"/>
      <c r="BP35" s="490"/>
      <c r="BQ35" s="490"/>
      <c r="BR35" s="490"/>
      <c r="BS35" s="490"/>
      <c r="BT35" s="490"/>
      <c r="BU35" s="429"/>
      <c r="BW35" s="226" t="s">
        <v>867</v>
      </c>
      <c r="BX35" s="466"/>
      <c r="BY35" s="490"/>
      <c r="BZ35" s="490"/>
      <c r="CA35" s="490"/>
      <c r="CB35" s="490"/>
      <c r="CC35" s="490"/>
      <c r="CD35" s="490"/>
      <c r="CE35" s="490"/>
      <c r="CF35" s="490"/>
      <c r="CG35" s="490"/>
      <c r="CH35" s="490"/>
      <c r="CI35" s="490"/>
      <c r="CJ35" s="490"/>
      <c r="CK35" s="490"/>
      <c r="CL35" s="490"/>
      <c r="CM35" s="490"/>
      <c r="CN35" s="490"/>
      <c r="CO35" s="490"/>
      <c r="CP35" s="429"/>
      <c r="CR35" s="226" t="s">
        <v>833</v>
      </c>
      <c r="CS35" s="466"/>
      <c r="CT35" s="490"/>
      <c r="CU35" s="490"/>
      <c r="CV35" s="490"/>
      <c r="CW35" s="490"/>
      <c r="CX35" s="490"/>
      <c r="CY35" s="286"/>
    </row>
    <row r="36" spans="3:103">
      <c r="C36" s="232"/>
      <c r="F36" s="226" t="s">
        <v>898</v>
      </c>
      <c r="G36" s="466"/>
      <c r="H36" s="490"/>
      <c r="I36" s="490"/>
      <c r="J36" s="490"/>
      <c r="K36" s="490"/>
      <c r="L36" s="490"/>
      <c r="M36" s="490"/>
      <c r="N36" s="490"/>
      <c r="O36" s="490"/>
      <c r="P36" s="490"/>
      <c r="Q36" s="490"/>
      <c r="R36" s="490"/>
      <c r="S36" s="490"/>
      <c r="T36" s="490"/>
      <c r="U36" s="490"/>
      <c r="V36" s="490"/>
      <c r="W36" s="490"/>
      <c r="X36" s="490"/>
      <c r="Y36" s="490"/>
      <c r="Z36" s="490"/>
      <c r="AA36" s="429"/>
      <c r="AC36" s="693" t="s">
        <v>898</v>
      </c>
      <c r="AD36" s="490"/>
      <c r="AE36" s="490"/>
      <c r="AF36" s="490"/>
      <c r="AG36" s="490"/>
      <c r="AH36" s="490"/>
      <c r="AI36" s="490"/>
      <c r="AJ36" s="490"/>
      <c r="AK36" s="490"/>
      <c r="AL36" s="490"/>
      <c r="AM36" s="490"/>
      <c r="AN36" s="490"/>
      <c r="AO36" s="490"/>
      <c r="AP36" s="490"/>
      <c r="AQ36" s="490"/>
      <c r="AR36" s="490"/>
      <c r="AS36" s="490"/>
      <c r="AT36" s="490"/>
      <c r="AU36" s="490"/>
      <c r="AV36" s="490"/>
      <c r="AW36" s="490"/>
      <c r="AX36" s="692"/>
      <c r="AZ36" s="226" t="s">
        <v>898</v>
      </c>
      <c r="BA36" s="466"/>
      <c r="BB36" s="490"/>
      <c r="BC36" s="490"/>
      <c r="BD36" s="490"/>
      <c r="BE36" s="490"/>
      <c r="BF36" s="490"/>
      <c r="BG36" s="490"/>
      <c r="BH36" s="490"/>
      <c r="BI36" s="490"/>
      <c r="BJ36" s="490"/>
      <c r="BK36" s="490"/>
      <c r="BL36" s="490"/>
      <c r="BM36" s="490"/>
      <c r="BN36" s="490"/>
      <c r="BO36" s="490"/>
      <c r="BP36" s="490"/>
      <c r="BQ36" s="490"/>
      <c r="BR36" s="490"/>
      <c r="BS36" s="490"/>
      <c r="BT36" s="490"/>
      <c r="BU36" s="429"/>
      <c r="BW36" s="226" t="s">
        <v>908</v>
      </c>
      <c r="BX36" s="466"/>
      <c r="BY36" s="490"/>
      <c r="BZ36" s="490"/>
      <c r="CA36" s="490"/>
      <c r="CB36" s="490"/>
      <c r="CC36" s="490"/>
      <c r="CD36" s="490"/>
      <c r="CE36" s="490"/>
      <c r="CF36" s="490"/>
      <c r="CG36" s="490"/>
      <c r="CH36" s="490"/>
      <c r="CI36" s="490"/>
      <c r="CJ36" s="490"/>
      <c r="CK36" s="490"/>
      <c r="CL36" s="490"/>
      <c r="CM36" s="490"/>
      <c r="CN36" s="490"/>
      <c r="CO36" s="490"/>
      <c r="CP36" s="429"/>
      <c r="CR36" s="226" t="s">
        <v>834</v>
      </c>
      <c r="CS36" s="466"/>
      <c r="CT36" s="490"/>
      <c r="CU36" s="490"/>
      <c r="CV36" s="490"/>
      <c r="CW36" s="490"/>
      <c r="CX36" s="490"/>
      <c r="CY36" s="286"/>
    </row>
    <row r="37" spans="3:103">
      <c r="C37" s="232"/>
      <c r="F37" s="226" t="s">
        <v>899</v>
      </c>
      <c r="G37" s="466"/>
      <c r="H37" s="490"/>
      <c r="I37" s="490"/>
      <c r="J37" s="490"/>
      <c r="K37" s="490"/>
      <c r="L37" s="490"/>
      <c r="M37" s="490"/>
      <c r="N37" s="490"/>
      <c r="O37" s="490"/>
      <c r="P37" s="490"/>
      <c r="Q37" s="490"/>
      <c r="R37" s="490"/>
      <c r="S37" s="490"/>
      <c r="T37" s="490"/>
      <c r="U37" s="490"/>
      <c r="V37" s="490"/>
      <c r="W37" s="490"/>
      <c r="X37" s="490"/>
      <c r="Y37" s="490"/>
      <c r="Z37" s="490"/>
      <c r="AA37" s="429"/>
      <c r="AC37" s="693" t="s">
        <v>899</v>
      </c>
      <c r="AD37" s="490"/>
      <c r="AE37" s="490"/>
      <c r="AF37" s="490"/>
      <c r="AG37" s="490"/>
      <c r="AH37" s="490"/>
      <c r="AI37" s="490"/>
      <c r="AJ37" s="490"/>
      <c r="AK37" s="490"/>
      <c r="AL37" s="490"/>
      <c r="AM37" s="490"/>
      <c r="AN37" s="490"/>
      <c r="AO37" s="490"/>
      <c r="AP37" s="490"/>
      <c r="AQ37" s="490"/>
      <c r="AR37" s="490"/>
      <c r="AS37" s="490"/>
      <c r="AT37" s="490"/>
      <c r="AU37" s="490"/>
      <c r="AV37" s="490"/>
      <c r="AW37" s="490"/>
      <c r="AX37" s="692"/>
      <c r="AZ37" s="226" t="s">
        <v>899</v>
      </c>
      <c r="BA37" s="466"/>
      <c r="BB37" s="490"/>
      <c r="BC37" s="490"/>
      <c r="BD37" s="490"/>
      <c r="BE37" s="490"/>
      <c r="BF37" s="490"/>
      <c r="BG37" s="490"/>
      <c r="BH37" s="490"/>
      <c r="BI37" s="490"/>
      <c r="BJ37" s="490"/>
      <c r="BK37" s="490"/>
      <c r="BL37" s="490"/>
      <c r="BM37" s="490"/>
      <c r="BN37" s="490"/>
      <c r="BO37" s="490"/>
      <c r="BP37" s="490"/>
      <c r="BQ37" s="490"/>
      <c r="BR37" s="490"/>
      <c r="BS37" s="490"/>
      <c r="BT37" s="490"/>
      <c r="BU37" s="429"/>
      <c r="BW37" s="226" t="s">
        <v>909</v>
      </c>
      <c r="BX37" s="466"/>
      <c r="BY37" s="490"/>
      <c r="BZ37" s="490"/>
      <c r="CA37" s="490"/>
      <c r="CB37" s="490"/>
      <c r="CC37" s="490"/>
      <c r="CD37" s="490"/>
      <c r="CE37" s="490"/>
      <c r="CF37" s="490"/>
      <c r="CG37" s="490"/>
      <c r="CH37" s="490"/>
      <c r="CI37" s="490"/>
      <c r="CJ37" s="490"/>
      <c r="CK37" s="490"/>
      <c r="CL37" s="490"/>
      <c r="CM37" s="490"/>
      <c r="CN37" s="490"/>
      <c r="CO37" s="490"/>
      <c r="CP37" s="429"/>
      <c r="CR37" s="226" t="s">
        <v>835</v>
      </c>
      <c r="CS37" s="466"/>
      <c r="CT37" s="490"/>
      <c r="CU37" s="490"/>
      <c r="CV37" s="490"/>
      <c r="CW37" s="490"/>
      <c r="CX37" s="490"/>
      <c r="CY37" s="518"/>
    </row>
    <row r="38" spans="3:103">
      <c r="C38" s="232"/>
      <c r="F38" s="226" t="s">
        <v>900</v>
      </c>
      <c r="G38" s="466"/>
      <c r="H38" s="490"/>
      <c r="I38" s="490"/>
      <c r="J38" s="490"/>
      <c r="K38" s="490"/>
      <c r="L38" s="490"/>
      <c r="M38" s="490"/>
      <c r="N38" s="490"/>
      <c r="O38" s="490"/>
      <c r="P38" s="490"/>
      <c r="Q38" s="490"/>
      <c r="R38" s="490"/>
      <c r="S38" s="490"/>
      <c r="T38" s="490"/>
      <c r="U38" s="490"/>
      <c r="V38" s="490"/>
      <c r="W38" s="490"/>
      <c r="X38" s="490"/>
      <c r="Y38" s="490"/>
      <c r="Z38" s="490"/>
      <c r="AA38" s="429"/>
      <c r="AC38" s="693"/>
      <c r="AX38" s="693"/>
      <c r="AZ38" s="226" t="s">
        <v>900</v>
      </c>
      <c r="BA38" s="466"/>
      <c r="BB38" s="490"/>
      <c r="BC38" s="490"/>
      <c r="BD38" s="490"/>
      <c r="BE38" s="490"/>
      <c r="BF38" s="490"/>
      <c r="BG38" s="490"/>
      <c r="BH38" s="490"/>
      <c r="BI38" s="490"/>
      <c r="BJ38" s="490"/>
      <c r="BK38" s="490"/>
      <c r="BL38" s="490"/>
      <c r="BM38" s="490"/>
      <c r="BN38" s="490"/>
      <c r="BO38" s="490"/>
      <c r="BP38" s="490"/>
      <c r="BQ38" s="490"/>
      <c r="BR38" s="490"/>
      <c r="BS38" s="490"/>
      <c r="BT38" s="490"/>
      <c r="BU38" s="429"/>
      <c r="BW38" s="226" t="s">
        <v>910</v>
      </c>
      <c r="BX38" s="466"/>
      <c r="BY38" s="490"/>
      <c r="BZ38" s="490"/>
      <c r="CA38" s="490"/>
      <c r="CB38" s="490"/>
      <c r="CC38" s="490"/>
      <c r="CD38" s="490"/>
      <c r="CE38" s="490"/>
      <c r="CF38" s="490"/>
      <c r="CG38" s="490"/>
      <c r="CH38" s="490"/>
      <c r="CI38" s="490"/>
      <c r="CJ38" s="490"/>
      <c r="CK38" s="490"/>
      <c r="CL38" s="490"/>
      <c r="CM38" s="490"/>
      <c r="CN38" s="490"/>
      <c r="CO38" s="490"/>
      <c r="CP38" s="429"/>
      <c r="CR38" s="226" t="s">
        <v>836</v>
      </c>
      <c r="CS38" s="466"/>
      <c r="CT38" s="490"/>
      <c r="CU38" s="490"/>
      <c r="CV38" s="490"/>
      <c r="CW38" s="490"/>
      <c r="CX38" s="490"/>
      <c r="CY38" s="286"/>
    </row>
    <row r="39" spans="3:103">
      <c r="C39" s="232"/>
      <c r="F39" s="226" t="s">
        <v>901</v>
      </c>
      <c r="G39" s="466"/>
      <c r="H39" s="490"/>
      <c r="I39" s="490"/>
      <c r="J39" s="490"/>
      <c r="K39" s="490"/>
      <c r="L39" s="490"/>
      <c r="M39" s="490"/>
      <c r="N39" s="490"/>
      <c r="O39" s="490"/>
      <c r="P39" s="490"/>
      <c r="Q39" s="490"/>
      <c r="R39" s="490"/>
      <c r="S39" s="490"/>
      <c r="T39" s="490"/>
      <c r="U39" s="490"/>
      <c r="V39" s="490"/>
      <c r="W39" s="490"/>
      <c r="X39" s="490"/>
      <c r="Y39" s="490"/>
      <c r="Z39" s="490"/>
      <c r="AA39" s="429"/>
      <c r="AC39" s="693" t="s">
        <v>900</v>
      </c>
      <c r="AD39" s="490"/>
      <c r="AE39" s="490"/>
      <c r="AF39" s="490"/>
      <c r="AG39" s="490"/>
      <c r="AH39" s="490"/>
      <c r="AI39" s="490"/>
      <c r="AJ39" s="490"/>
      <c r="AK39" s="490"/>
      <c r="AL39" s="490"/>
      <c r="AM39" s="490"/>
      <c r="AN39" s="490"/>
      <c r="AO39" s="490"/>
      <c r="AP39" s="490"/>
      <c r="AQ39" s="490"/>
      <c r="AR39" s="490"/>
      <c r="AS39" s="490"/>
      <c r="AT39" s="490"/>
      <c r="AU39" s="490"/>
      <c r="AV39" s="490"/>
      <c r="AW39" s="490"/>
      <c r="AX39" s="692"/>
      <c r="AZ39" s="226" t="s">
        <v>901</v>
      </c>
      <c r="BA39" s="466"/>
      <c r="BB39" s="490"/>
      <c r="BC39" s="490"/>
      <c r="BD39" s="490"/>
      <c r="BE39" s="490"/>
      <c r="BF39" s="490"/>
      <c r="BG39" s="490"/>
      <c r="BH39" s="490"/>
      <c r="BI39" s="490"/>
      <c r="BJ39" s="490"/>
      <c r="BK39" s="490"/>
      <c r="BL39" s="490"/>
      <c r="BM39" s="490"/>
      <c r="BN39" s="490"/>
      <c r="BO39" s="490"/>
      <c r="BP39" s="490"/>
      <c r="BQ39" s="490"/>
      <c r="BR39" s="490"/>
      <c r="BS39" s="490"/>
      <c r="BT39" s="490"/>
      <c r="BU39" s="429"/>
      <c r="BW39" s="226" t="s">
        <v>911</v>
      </c>
      <c r="BX39" s="466"/>
      <c r="BY39" s="490"/>
      <c r="BZ39" s="490"/>
      <c r="CA39" s="490"/>
      <c r="CB39" s="490"/>
      <c r="CC39" s="490"/>
      <c r="CD39" s="490"/>
      <c r="CE39" s="490"/>
      <c r="CF39" s="490"/>
      <c r="CG39" s="490"/>
      <c r="CH39" s="490"/>
      <c r="CI39" s="490"/>
      <c r="CJ39" s="490"/>
      <c r="CK39" s="490"/>
      <c r="CL39" s="490"/>
      <c r="CM39" s="490"/>
      <c r="CN39" s="490"/>
      <c r="CO39" s="490"/>
      <c r="CP39" s="429"/>
      <c r="CR39" s="226" t="s">
        <v>954</v>
      </c>
      <c r="CS39" s="466"/>
      <c r="CT39" s="490"/>
      <c r="CU39" s="490"/>
      <c r="CV39" s="490"/>
      <c r="CW39" s="490"/>
      <c r="CX39" s="490"/>
      <c r="CY39" s="286"/>
    </row>
    <row r="40" spans="3:103">
      <c r="C40" s="232"/>
      <c r="F40" s="226" t="s">
        <v>902</v>
      </c>
      <c r="G40" s="466"/>
      <c r="H40" s="490"/>
      <c r="I40" s="490"/>
      <c r="J40" s="490"/>
      <c r="K40" s="490"/>
      <c r="L40" s="490"/>
      <c r="M40" s="490"/>
      <c r="N40" s="490"/>
      <c r="O40" s="490"/>
      <c r="P40" s="490"/>
      <c r="Q40" s="490"/>
      <c r="R40" s="490"/>
      <c r="S40" s="490"/>
      <c r="T40" s="490"/>
      <c r="U40" s="490"/>
      <c r="V40" s="490"/>
      <c r="W40" s="490"/>
      <c r="X40" s="490"/>
      <c r="Y40" s="490"/>
      <c r="Z40" s="490"/>
      <c r="AA40" s="429"/>
      <c r="AC40" s="693" t="s">
        <v>901</v>
      </c>
      <c r="AD40" s="490"/>
      <c r="AE40" s="490"/>
      <c r="AF40" s="490"/>
      <c r="AG40" s="490"/>
      <c r="AH40" s="490"/>
      <c r="AI40" s="490"/>
      <c r="AJ40" s="490"/>
      <c r="AK40" s="490"/>
      <c r="AL40" s="490"/>
      <c r="AM40" s="490"/>
      <c r="AN40" s="490"/>
      <c r="AO40" s="490"/>
      <c r="AP40" s="490"/>
      <c r="AQ40" s="490"/>
      <c r="AR40" s="490"/>
      <c r="AS40" s="490"/>
      <c r="AT40" s="490"/>
      <c r="AU40" s="490"/>
      <c r="AV40" s="490"/>
      <c r="AW40" s="490"/>
      <c r="AX40" s="692"/>
      <c r="AZ40" s="226" t="s">
        <v>902</v>
      </c>
      <c r="BA40" s="466"/>
      <c r="BB40" s="490"/>
      <c r="BC40" s="490"/>
      <c r="BD40" s="490"/>
      <c r="BE40" s="490"/>
      <c r="BF40" s="490"/>
      <c r="BG40" s="490"/>
      <c r="BH40" s="490"/>
      <c r="BI40" s="490"/>
      <c r="BJ40" s="490"/>
      <c r="BK40" s="490"/>
      <c r="BL40" s="490"/>
      <c r="BM40" s="490"/>
      <c r="BN40" s="490"/>
      <c r="BO40" s="490"/>
      <c r="BP40" s="490"/>
      <c r="BQ40" s="490"/>
      <c r="BR40" s="490"/>
      <c r="BS40" s="490"/>
      <c r="BT40" s="490"/>
      <c r="BU40" s="429"/>
      <c r="BW40" s="226" t="s">
        <v>912</v>
      </c>
      <c r="BX40" s="466"/>
      <c r="BY40" s="490"/>
      <c r="BZ40" s="490"/>
      <c r="CA40" s="490"/>
      <c r="CB40" s="490"/>
      <c r="CC40" s="490"/>
      <c r="CD40" s="490"/>
      <c r="CE40" s="490"/>
      <c r="CF40" s="490"/>
      <c r="CG40" s="490"/>
      <c r="CH40" s="490"/>
      <c r="CI40" s="490"/>
      <c r="CJ40" s="490"/>
      <c r="CK40" s="490"/>
      <c r="CL40" s="490"/>
      <c r="CM40" s="490"/>
      <c r="CN40" s="490"/>
      <c r="CO40" s="490"/>
      <c r="CP40" s="429"/>
      <c r="CR40" s="226" t="s">
        <v>955</v>
      </c>
      <c r="CS40" s="466"/>
      <c r="CT40" s="490"/>
      <c r="CU40" s="490"/>
      <c r="CV40" s="490"/>
      <c r="CW40" s="490"/>
      <c r="CX40" s="490"/>
      <c r="CY40" s="286"/>
    </row>
    <row r="41" spans="3:103">
      <c r="C41" s="232"/>
      <c r="F41" s="226" t="s">
        <v>903</v>
      </c>
      <c r="G41" s="466"/>
      <c r="H41" s="490"/>
      <c r="I41" s="490"/>
      <c r="J41" s="490"/>
      <c r="K41" s="490"/>
      <c r="L41" s="490"/>
      <c r="M41" s="490"/>
      <c r="N41" s="490"/>
      <c r="O41" s="490"/>
      <c r="P41" s="490"/>
      <c r="Q41" s="490"/>
      <c r="R41" s="490"/>
      <c r="S41" s="490"/>
      <c r="T41" s="490"/>
      <c r="U41" s="490"/>
      <c r="V41" s="490"/>
      <c r="W41" s="490"/>
      <c r="X41" s="490"/>
      <c r="Y41" s="490"/>
      <c r="Z41" s="490"/>
      <c r="AA41" s="429"/>
      <c r="AC41" s="693" t="s">
        <v>902</v>
      </c>
      <c r="AD41" s="490"/>
      <c r="AE41" s="490"/>
      <c r="AF41" s="490"/>
      <c r="AG41" s="490"/>
      <c r="AH41" s="490"/>
      <c r="AI41" s="490"/>
      <c r="AJ41" s="490"/>
      <c r="AK41" s="490"/>
      <c r="AL41" s="490"/>
      <c r="AM41" s="490"/>
      <c r="AN41" s="490"/>
      <c r="AO41" s="490"/>
      <c r="AP41" s="490"/>
      <c r="AQ41" s="490"/>
      <c r="AR41" s="490"/>
      <c r="AS41" s="490"/>
      <c r="AT41" s="490"/>
      <c r="AU41" s="490"/>
      <c r="AV41" s="490"/>
      <c r="AW41" s="490"/>
      <c r="AX41" s="692"/>
      <c r="AZ41" s="226" t="s">
        <v>903</v>
      </c>
      <c r="BA41" s="466"/>
      <c r="BB41" s="490"/>
      <c r="BC41" s="490"/>
      <c r="BD41" s="490"/>
      <c r="BE41" s="490"/>
      <c r="BF41" s="490"/>
      <c r="BG41" s="490"/>
      <c r="BH41" s="490"/>
      <c r="BI41" s="490"/>
      <c r="BJ41" s="490"/>
      <c r="BK41" s="490"/>
      <c r="BL41" s="490"/>
      <c r="BM41" s="490"/>
      <c r="BN41" s="490"/>
      <c r="BO41" s="490"/>
      <c r="BP41" s="490"/>
      <c r="BQ41" s="490"/>
      <c r="BR41" s="490"/>
      <c r="BS41" s="490"/>
      <c r="BT41" s="490"/>
      <c r="BU41" s="429"/>
      <c r="BW41" s="226" t="s">
        <v>913</v>
      </c>
      <c r="BX41" s="466"/>
      <c r="BY41" s="490"/>
      <c r="BZ41" s="490"/>
      <c r="CA41" s="490"/>
      <c r="CB41" s="490"/>
      <c r="CC41" s="490"/>
      <c r="CD41" s="490"/>
      <c r="CE41" s="490"/>
      <c r="CF41" s="490"/>
      <c r="CG41" s="490"/>
      <c r="CH41" s="490"/>
      <c r="CI41" s="490"/>
      <c r="CJ41" s="490"/>
      <c r="CK41" s="490"/>
      <c r="CL41" s="490"/>
      <c r="CM41" s="490"/>
      <c r="CN41" s="490"/>
      <c r="CO41" s="490"/>
      <c r="CP41" s="429"/>
      <c r="CR41" s="226" t="s">
        <v>837</v>
      </c>
      <c r="CS41" s="466"/>
      <c r="CT41" s="490"/>
      <c r="CU41" s="490"/>
      <c r="CV41" s="490"/>
      <c r="CW41" s="490"/>
      <c r="CX41" s="490"/>
      <c r="CY41" s="286"/>
    </row>
    <row r="42" spans="3:103">
      <c r="C42" s="232"/>
      <c r="F42" s="227" t="s">
        <v>904</v>
      </c>
      <c r="G42" s="515"/>
      <c r="H42" s="491"/>
      <c r="I42" s="491"/>
      <c r="J42" s="491"/>
      <c r="K42" s="491"/>
      <c r="L42" s="491"/>
      <c r="M42" s="491"/>
      <c r="N42" s="491"/>
      <c r="O42" s="491"/>
      <c r="P42" s="491"/>
      <c r="Q42" s="491"/>
      <c r="R42" s="491"/>
      <c r="S42" s="491"/>
      <c r="T42" s="491"/>
      <c r="U42" s="491"/>
      <c r="V42" s="491"/>
      <c r="W42" s="491"/>
      <c r="X42" s="491"/>
      <c r="Y42" s="491"/>
      <c r="Z42" s="491"/>
      <c r="AA42" s="415"/>
      <c r="AC42" s="693" t="s">
        <v>903</v>
      </c>
      <c r="AD42" s="490"/>
      <c r="AE42" s="490"/>
      <c r="AF42" s="490"/>
      <c r="AG42" s="490"/>
      <c r="AH42" s="490"/>
      <c r="AI42" s="490"/>
      <c r="AJ42" s="490"/>
      <c r="AK42" s="490"/>
      <c r="AL42" s="490"/>
      <c r="AM42" s="490"/>
      <c r="AN42" s="490"/>
      <c r="AO42" s="490"/>
      <c r="AP42" s="490"/>
      <c r="AQ42" s="490"/>
      <c r="AR42" s="490"/>
      <c r="AS42" s="490"/>
      <c r="AT42" s="490"/>
      <c r="AU42" s="490"/>
      <c r="AV42" s="490"/>
      <c r="AW42" s="490"/>
      <c r="AX42" s="692"/>
      <c r="AZ42" s="227" t="s">
        <v>904</v>
      </c>
      <c r="BA42" s="515"/>
      <c r="BB42" s="491"/>
      <c r="BC42" s="491"/>
      <c r="BD42" s="491"/>
      <c r="BE42" s="491"/>
      <c r="BF42" s="491"/>
      <c r="BG42" s="491"/>
      <c r="BH42" s="491"/>
      <c r="BI42" s="491"/>
      <c r="BJ42" s="491"/>
      <c r="BK42" s="491"/>
      <c r="BL42" s="491"/>
      <c r="BM42" s="491"/>
      <c r="BN42" s="491"/>
      <c r="BO42" s="491"/>
      <c r="BP42" s="491"/>
      <c r="BQ42" s="491"/>
      <c r="BR42" s="491"/>
      <c r="BS42" s="491"/>
      <c r="BT42" s="491"/>
      <c r="BU42" s="415"/>
      <c r="BW42" s="226" t="s">
        <v>911</v>
      </c>
      <c r="BX42" s="466"/>
      <c r="BY42" s="490"/>
      <c r="BZ42" s="490"/>
      <c r="CA42" s="490"/>
      <c r="CB42" s="490"/>
      <c r="CC42" s="490"/>
      <c r="CD42" s="490"/>
      <c r="CE42" s="490"/>
      <c r="CF42" s="490"/>
      <c r="CG42" s="490"/>
      <c r="CH42" s="490"/>
      <c r="CI42" s="490"/>
      <c r="CJ42" s="490"/>
      <c r="CK42" s="490"/>
      <c r="CL42" s="490"/>
      <c r="CM42" s="490"/>
      <c r="CN42" s="490"/>
      <c r="CO42" s="490"/>
      <c r="CP42" s="429"/>
      <c r="CR42" s="226" t="s">
        <v>956</v>
      </c>
      <c r="CS42" s="466"/>
      <c r="CT42" s="490"/>
      <c r="CU42" s="490"/>
      <c r="CV42" s="490"/>
      <c r="CW42" s="490"/>
      <c r="CX42" s="490"/>
      <c r="CY42" s="286"/>
    </row>
    <row r="43" spans="3:103">
      <c r="C43" s="232"/>
      <c r="AC43" s="227" t="s">
        <v>904</v>
      </c>
      <c r="AD43" s="491"/>
      <c r="AE43" s="491"/>
      <c r="AF43" s="491"/>
      <c r="AG43" s="491"/>
      <c r="AH43" s="491"/>
      <c r="AI43" s="491"/>
      <c r="AJ43" s="491"/>
      <c r="AK43" s="491"/>
      <c r="AL43" s="491"/>
      <c r="AM43" s="491"/>
      <c r="AN43" s="491"/>
      <c r="AO43" s="491"/>
      <c r="AP43" s="491"/>
      <c r="AQ43" s="491"/>
      <c r="AR43" s="491"/>
      <c r="AS43" s="491"/>
      <c r="AT43" s="491"/>
      <c r="AU43" s="491"/>
      <c r="AV43" s="491"/>
      <c r="AW43" s="491"/>
      <c r="AX43" s="399"/>
      <c r="BW43" s="226" t="s">
        <v>912</v>
      </c>
      <c r="BX43" s="466"/>
      <c r="BY43" s="490"/>
      <c r="BZ43" s="490"/>
      <c r="CA43" s="490"/>
      <c r="CB43" s="490"/>
      <c r="CC43" s="490"/>
      <c r="CD43" s="490"/>
      <c r="CE43" s="490"/>
      <c r="CF43" s="490"/>
      <c r="CG43" s="490"/>
      <c r="CH43" s="490"/>
      <c r="CI43" s="490"/>
      <c r="CJ43" s="490"/>
      <c r="CK43" s="490"/>
      <c r="CL43" s="490"/>
      <c r="CM43" s="490"/>
      <c r="CN43" s="490"/>
      <c r="CO43" s="490"/>
      <c r="CP43" s="429"/>
      <c r="CR43" s="226" t="s">
        <v>957</v>
      </c>
      <c r="CS43" s="466"/>
      <c r="CT43" s="490"/>
      <c r="CU43" s="490"/>
      <c r="CV43" s="490"/>
      <c r="CW43" s="490"/>
      <c r="CX43" s="490"/>
      <c r="CY43" s="286"/>
    </row>
    <row r="44" spans="3:103">
      <c r="C44" s="232"/>
      <c r="BW44" s="226" t="s">
        <v>914</v>
      </c>
      <c r="BX44" s="466"/>
      <c r="BY44" s="490"/>
      <c r="BZ44" s="490"/>
      <c r="CA44" s="490"/>
      <c r="CB44" s="490"/>
      <c r="CC44" s="490"/>
      <c r="CD44" s="490"/>
      <c r="CE44" s="490"/>
      <c r="CF44" s="490"/>
      <c r="CG44" s="490"/>
      <c r="CH44" s="490"/>
      <c r="CI44" s="490"/>
      <c r="CJ44" s="490"/>
      <c r="CK44" s="490"/>
      <c r="CL44" s="490"/>
      <c r="CM44" s="490"/>
      <c r="CN44" s="490"/>
      <c r="CO44" s="490"/>
      <c r="CP44" s="429"/>
      <c r="CR44" s="226" t="s">
        <v>838</v>
      </c>
      <c r="CS44" s="466"/>
      <c r="CT44" s="490"/>
      <c r="CU44" s="490"/>
      <c r="CV44" s="490"/>
      <c r="CW44" s="490"/>
      <c r="CX44" s="490"/>
      <c r="CY44" s="518"/>
    </row>
    <row r="45" spans="3:103">
      <c r="C45" s="232"/>
      <c r="BW45" s="226" t="s">
        <v>915</v>
      </c>
      <c r="BX45" s="466"/>
      <c r="BY45" s="490"/>
      <c r="BZ45" s="490"/>
      <c r="CA45" s="490"/>
      <c r="CB45" s="490"/>
      <c r="CC45" s="490"/>
      <c r="CD45" s="490"/>
      <c r="CE45" s="490"/>
      <c r="CF45" s="490"/>
      <c r="CG45" s="490"/>
      <c r="CH45" s="490"/>
      <c r="CI45" s="490"/>
      <c r="CJ45" s="490"/>
      <c r="CK45" s="490"/>
      <c r="CL45" s="490"/>
      <c r="CM45" s="490"/>
      <c r="CN45" s="490"/>
      <c r="CO45" s="490"/>
      <c r="CP45" s="429"/>
      <c r="CR45" s="226" t="s">
        <v>958</v>
      </c>
      <c r="CS45" s="466"/>
      <c r="CT45" s="490"/>
      <c r="CU45" s="490"/>
      <c r="CV45" s="490"/>
      <c r="CW45" s="490"/>
      <c r="CX45" s="490"/>
      <c r="CY45" s="518"/>
    </row>
    <row r="46" spans="3:103">
      <c r="C46" s="232"/>
      <c r="BW46" s="226" t="s">
        <v>916</v>
      </c>
      <c r="BX46" s="466"/>
      <c r="BY46" s="490"/>
      <c r="BZ46" s="490"/>
      <c r="CA46" s="490"/>
      <c r="CB46" s="490"/>
      <c r="CC46" s="490"/>
      <c r="CD46" s="490"/>
      <c r="CE46" s="490"/>
      <c r="CF46" s="490"/>
      <c r="CG46" s="490"/>
      <c r="CH46" s="490"/>
      <c r="CI46" s="490"/>
      <c r="CJ46" s="490"/>
      <c r="CK46" s="490"/>
      <c r="CL46" s="490"/>
      <c r="CM46" s="490"/>
      <c r="CN46" s="490"/>
      <c r="CO46" s="490"/>
      <c r="CP46" s="429"/>
      <c r="CR46" s="226" t="s">
        <v>959</v>
      </c>
      <c r="CS46" s="466"/>
      <c r="CT46" s="490"/>
      <c r="CU46" s="490"/>
      <c r="CV46" s="490"/>
      <c r="CW46" s="490"/>
      <c r="CX46" s="490"/>
      <c r="CY46" s="518"/>
    </row>
    <row r="47" spans="3:103">
      <c r="C47" s="232"/>
      <c r="BW47" s="226" t="s">
        <v>917</v>
      </c>
      <c r="BX47" s="466"/>
      <c r="BY47" s="490"/>
      <c r="BZ47" s="490"/>
      <c r="CA47" s="490"/>
      <c r="CB47" s="490"/>
      <c r="CC47" s="490"/>
      <c r="CD47" s="490"/>
      <c r="CE47" s="490"/>
      <c r="CF47" s="490"/>
      <c r="CG47" s="490"/>
      <c r="CH47" s="490"/>
      <c r="CI47" s="490"/>
      <c r="CJ47" s="490"/>
      <c r="CK47" s="490"/>
      <c r="CL47" s="490"/>
      <c r="CM47" s="490"/>
      <c r="CN47" s="490"/>
      <c r="CO47" s="490"/>
      <c r="CP47" s="429"/>
      <c r="CR47" s="226" t="s">
        <v>839</v>
      </c>
      <c r="CS47" s="466"/>
      <c r="CT47" s="490"/>
      <c r="CU47" s="490"/>
      <c r="CV47" s="490"/>
      <c r="CW47" s="490"/>
      <c r="CX47" s="490"/>
      <c r="CY47" s="518"/>
    </row>
    <row r="48" spans="3:103">
      <c r="C48" s="232"/>
      <c r="BW48" s="226" t="s">
        <v>915</v>
      </c>
      <c r="BX48" s="466"/>
      <c r="BY48" s="490"/>
      <c r="BZ48" s="490"/>
      <c r="CA48" s="490"/>
      <c r="CB48" s="490"/>
      <c r="CC48" s="490"/>
      <c r="CD48" s="490"/>
      <c r="CE48" s="490"/>
      <c r="CF48" s="490"/>
      <c r="CG48" s="490"/>
      <c r="CH48" s="490"/>
      <c r="CI48" s="490"/>
      <c r="CJ48" s="490"/>
      <c r="CK48" s="490"/>
      <c r="CL48" s="490"/>
      <c r="CM48" s="490"/>
      <c r="CN48" s="490"/>
      <c r="CO48" s="490"/>
      <c r="CP48" s="429"/>
      <c r="CR48" s="226" t="s">
        <v>960</v>
      </c>
      <c r="CS48" s="466"/>
      <c r="CT48" s="490"/>
      <c r="CU48" s="490"/>
      <c r="CV48" s="490"/>
      <c r="CW48" s="490"/>
      <c r="CX48" s="490"/>
      <c r="CY48" s="518"/>
    </row>
    <row r="49" spans="3:103">
      <c r="C49" s="232"/>
      <c r="BW49" s="226" t="s">
        <v>916</v>
      </c>
      <c r="BX49" s="466"/>
      <c r="BY49" s="490"/>
      <c r="BZ49" s="490"/>
      <c r="CA49" s="490"/>
      <c r="CB49" s="490"/>
      <c r="CC49" s="490"/>
      <c r="CD49" s="490"/>
      <c r="CE49" s="490"/>
      <c r="CF49" s="490"/>
      <c r="CG49" s="490"/>
      <c r="CH49" s="490"/>
      <c r="CI49" s="490"/>
      <c r="CJ49" s="490"/>
      <c r="CK49" s="490"/>
      <c r="CL49" s="490"/>
      <c r="CM49" s="490"/>
      <c r="CN49" s="490"/>
      <c r="CO49" s="490"/>
      <c r="CP49" s="429"/>
      <c r="CR49" s="226" t="s">
        <v>961</v>
      </c>
      <c r="CS49" s="466"/>
      <c r="CT49" s="490"/>
      <c r="CU49" s="490"/>
      <c r="CV49" s="490"/>
      <c r="CW49" s="490"/>
      <c r="CX49" s="490"/>
      <c r="CY49" s="518"/>
    </row>
    <row r="50" spans="3:103">
      <c r="C50" s="232"/>
      <c r="BW50" s="226" t="s">
        <v>918</v>
      </c>
      <c r="BX50" s="466"/>
      <c r="BY50" s="490"/>
      <c r="BZ50" s="490"/>
      <c r="CA50" s="490"/>
      <c r="CB50" s="490"/>
      <c r="CC50" s="490"/>
      <c r="CD50" s="490"/>
      <c r="CE50" s="490"/>
      <c r="CF50" s="490"/>
      <c r="CG50" s="490"/>
      <c r="CH50" s="490"/>
      <c r="CI50" s="490"/>
      <c r="CJ50" s="490"/>
      <c r="CK50" s="490"/>
      <c r="CL50" s="490"/>
      <c r="CM50" s="490"/>
      <c r="CN50" s="490"/>
      <c r="CO50" s="490"/>
      <c r="CP50" s="429"/>
      <c r="CR50" s="226" t="s">
        <v>840</v>
      </c>
      <c r="CS50" s="466"/>
      <c r="CT50" s="490"/>
      <c r="CU50" s="490"/>
      <c r="CV50" s="490"/>
      <c r="CW50" s="490"/>
      <c r="CX50" s="490"/>
      <c r="CY50" s="286"/>
    </row>
    <row r="51" spans="3:103">
      <c r="C51" s="232"/>
      <c r="BW51" s="226" t="s">
        <v>819</v>
      </c>
      <c r="BX51" s="466"/>
      <c r="BY51" s="490"/>
      <c r="BZ51" s="490"/>
      <c r="CA51" s="490"/>
      <c r="CB51" s="490"/>
      <c r="CC51" s="490"/>
      <c r="CD51" s="490"/>
      <c r="CE51" s="490"/>
      <c r="CF51" s="490"/>
      <c r="CG51" s="490"/>
      <c r="CH51" s="490"/>
      <c r="CI51" s="490"/>
      <c r="CJ51" s="490"/>
      <c r="CK51" s="490"/>
      <c r="CL51" s="490"/>
      <c r="CM51" s="490"/>
      <c r="CN51" s="490"/>
      <c r="CO51" s="490"/>
      <c r="CP51" s="429"/>
      <c r="CR51" s="226" t="s">
        <v>841</v>
      </c>
      <c r="CS51" s="466"/>
      <c r="CT51" s="490"/>
      <c r="CU51" s="490"/>
      <c r="CV51" s="490"/>
      <c r="CW51" s="490"/>
      <c r="CX51" s="490"/>
      <c r="CY51" s="518"/>
    </row>
    <row r="52" spans="3:103">
      <c r="C52" s="232"/>
      <c r="BW52" s="226" t="s">
        <v>919</v>
      </c>
      <c r="BX52" s="466"/>
      <c r="BY52" s="490"/>
      <c r="BZ52" s="490"/>
      <c r="CA52" s="490"/>
      <c r="CB52" s="490"/>
      <c r="CC52" s="490"/>
      <c r="CD52" s="490"/>
      <c r="CE52" s="490"/>
      <c r="CF52" s="490"/>
      <c r="CG52" s="490"/>
      <c r="CH52" s="490"/>
      <c r="CI52" s="490"/>
      <c r="CJ52" s="490"/>
      <c r="CK52" s="490"/>
      <c r="CL52" s="490"/>
      <c r="CM52" s="490"/>
      <c r="CN52" s="490"/>
      <c r="CO52" s="490"/>
      <c r="CP52" s="429"/>
      <c r="CR52" s="226" t="s">
        <v>842</v>
      </c>
      <c r="CS52" s="466"/>
      <c r="CT52" s="490"/>
      <c r="CU52" s="490"/>
      <c r="CV52" s="490"/>
      <c r="CW52" s="490"/>
      <c r="CX52" s="490"/>
      <c r="CY52" s="286"/>
    </row>
    <row r="53" spans="3:103">
      <c r="C53" s="232"/>
      <c r="BW53" s="226" t="s">
        <v>920</v>
      </c>
      <c r="BX53" s="466"/>
      <c r="BY53" s="490"/>
      <c r="BZ53" s="490"/>
      <c r="CA53" s="490"/>
      <c r="CB53" s="490"/>
      <c r="CC53" s="490"/>
      <c r="CD53" s="490"/>
      <c r="CE53" s="490"/>
      <c r="CF53" s="490"/>
      <c r="CG53" s="490"/>
      <c r="CH53" s="490"/>
      <c r="CI53" s="490"/>
      <c r="CJ53" s="490"/>
      <c r="CK53" s="490"/>
      <c r="CL53" s="490"/>
      <c r="CM53" s="490"/>
      <c r="CN53" s="490"/>
      <c r="CO53" s="490"/>
      <c r="CP53" s="429"/>
      <c r="CR53" s="226" t="s">
        <v>962</v>
      </c>
      <c r="CS53" s="466"/>
      <c r="CT53" s="490"/>
      <c r="CU53" s="490"/>
      <c r="CV53" s="490"/>
      <c r="CW53" s="490"/>
      <c r="CX53" s="490"/>
      <c r="CY53" s="286"/>
    </row>
    <row r="54" spans="3:103">
      <c r="C54" s="232"/>
      <c r="BW54" s="226" t="s">
        <v>921</v>
      </c>
      <c r="BX54" s="466"/>
      <c r="BY54" s="490"/>
      <c r="BZ54" s="490"/>
      <c r="CA54" s="490"/>
      <c r="CB54" s="490"/>
      <c r="CC54" s="490"/>
      <c r="CD54" s="490"/>
      <c r="CE54" s="490"/>
      <c r="CF54" s="490"/>
      <c r="CG54" s="490"/>
      <c r="CH54" s="490"/>
      <c r="CI54" s="490"/>
      <c r="CJ54" s="490"/>
      <c r="CK54" s="490"/>
      <c r="CL54" s="490"/>
      <c r="CM54" s="490"/>
      <c r="CN54" s="490"/>
      <c r="CO54" s="490"/>
      <c r="CP54" s="429"/>
      <c r="CR54" s="226" t="s">
        <v>963</v>
      </c>
      <c r="CS54" s="466"/>
      <c r="CT54" s="490"/>
      <c r="CU54" s="490"/>
      <c r="CV54" s="490"/>
      <c r="CW54" s="490"/>
      <c r="CX54" s="490"/>
      <c r="CY54" s="286"/>
    </row>
    <row r="55" spans="3:103">
      <c r="C55" s="232"/>
      <c r="BW55" s="226" t="s">
        <v>922</v>
      </c>
      <c r="BX55" s="466"/>
      <c r="BY55" s="490"/>
      <c r="BZ55" s="490"/>
      <c r="CA55" s="490"/>
      <c r="CB55" s="490"/>
      <c r="CC55" s="490"/>
      <c r="CD55" s="490"/>
      <c r="CE55" s="490"/>
      <c r="CF55" s="490"/>
      <c r="CG55" s="490"/>
      <c r="CH55" s="490"/>
      <c r="CI55" s="490"/>
      <c r="CJ55" s="490"/>
      <c r="CK55" s="490"/>
      <c r="CL55" s="490"/>
      <c r="CM55" s="490"/>
      <c r="CN55" s="490"/>
      <c r="CO55" s="490"/>
      <c r="CP55" s="429"/>
      <c r="CR55" s="226" t="s">
        <v>843</v>
      </c>
      <c r="CS55" s="466"/>
      <c r="CT55" s="490"/>
      <c r="CU55" s="490"/>
      <c r="CV55" s="490"/>
      <c r="CW55" s="490"/>
      <c r="CX55" s="490"/>
      <c r="CY55" s="518"/>
    </row>
    <row r="56" spans="3:103">
      <c r="C56" s="232"/>
      <c r="BW56" s="226" t="s">
        <v>923</v>
      </c>
      <c r="BX56" s="466"/>
      <c r="BY56" s="490"/>
      <c r="BZ56" s="490"/>
      <c r="CA56" s="490"/>
      <c r="CB56" s="490"/>
      <c r="CC56" s="490"/>
      <c r="CD56" s="490"/>
      <c r="CE56" s="490"/>
      <c r="CF56" s="490"/>
      <c r="CG56" s="490"/>
      <c r="CH56" s="490"/>
      <c r="CI56" s="490"/>
      <c r="CJ56" s="490"/>
      <c r="CK56" s="490"/>
      <c r="CL56" s="490"/>
      <c r="CM56" s="490"/>
      <c r="CN56" s="490"/>
      <c r="CO56" s="490"/>
      <c r="CP56" s="429"/>
      <c r="CR56" s="226" t="s">
        <v>964</v>
      </c>
      <c r="CS56" s="466"/>
      <c r="CT56" s="490"/>
      <c r="CU56" s="490"/>
      <c r="CV56" s="490"/>
      <c r="CW56" s="490"/>
      <c r="CX56" s="490"/>
      <c r="CY56" s="518"/>
    </row>
    <row r="57" spans="3:103">
      <c r="C57" s="232"/>
      <c r="BW57" s="226" t="s">
        <v>924</v>
      </c>
      <c r="BX57" s="466"/>
      <c r="BY57" s="490"/>
      <c r="BZ57" s="490"/>
      <c r="CA57" s="490"/>
      <c r="CB57" s="490"/>
      <c r="CC57" s="490"/>
      <c r="CD57" s="490"/>
      <c r="CE57" s="490"/>
      <c r="CF57" s="490"/>
      <c r="CG57" s="490"/>
      <c r="CH57" s="490"/>
      <c r="CI57" s="490"/>
      <c r="CJ57" s="490"/>
      <c r="CK57" s="490"/>
      <c r="CL57" s="490"/>
      <c r="CM57" s="490"/>
      <c r="CN57" s="490"/>
      <c r="CO57" s="490"/>
      <c r="CP57" s="429"/>
      <c r="CR57" s="226" t="s">
        <v>965</v>
      </c>
      <c r="CS57" s="466"/>
      <c r="CT57" s="490"/>
      <c r="CU57" s="490"/>
      <c r="CV57" s="490"/>
      <c r="CW57" s="490"/>
      <c r="CX57" s="490"/>
      <c r="CY57" s="286"/>
    </row>
    <row r="58" spans="3:103">
      <c r="C58" s="232"/>
      <c r="BW58" s="226" t="s">
        <v>822</v>
      </c>
      <c r="BX58" s="466"/>
      <c r="BY58" s="490"/>
      <c r="BZ58" s="490"/>
      <c r="CA58" s="490"/>
      <c r="CB58" s="490"/>
      <c r="CC58" s="490"/>
      <c r="CD58" s="490"/>
      <c r="CE58" s="490"/>
      <c r="CF58" s="490"/>
      <c r="CG58" s="490"/>
      <c r="CH58" s="490"/>
      <c r="CI58" s="490"/>
      <c r="CJ58" s="490"/>
      <c r="CK58" s="490"/>
      <c r="CL58" s="490"/>
      <c r="CM58" s="490"/>
      <c r="CN58" s="490"/>
      <c r="CO58" s="490"/>
      <c r="CP58" s="429"/>
      <c r="CR58" s="226" t="s">
        <v>844</v>
      </c>
      <c r="CS58" s="466"/>
      <c r="CT58" s="490"/>
      <c r="CU58" s="490"/>
      <c r="CV58" s="490"/>
      <c r="CW58" s="490"/>
      <c r="CX58" s="490"/>
      <c r="CY58" s="286"/>
    </row>
    <row r="59" spans="3:103">
      <c r="C59" s="232"/>
      <c r="BW59" s="226" t="s">
        <v>823</v>
      </c>
      <c r="BX59" s="466"/>
      <c r="BY59" s="490"/>
      <c r="BZ59" s="490"/>
      <c r="CA59" s="490"/>
      <c r="CB59" s="490"/>
      <c r="CC59" s="490"/>
      <c r="CD59" s="490"/>
      <c r="CE59" s="490"/>
      <c r="CF59" s="490"/>
      <c r="CG59" s="490"/>
      <c r="CH59" s="490"/>
      <c r="CI59" s="490"/>
      <c r="CJ59" s="490"/>
      <c r="CK59" s="490"/>
      <c r="CL59" s="490"/>
      <c r="CM59" s="490"/>
      <c r="CN59" s="490"/>
      <c r="CO59" s="490"/>
      <c r="CP59" s="429"/>
      <c r="CR59" s="226" t="s">
        <v>845</v>
      </c>
      <c r="CS59" s="466"/>
      <c r="CT59" s="490"/>
      <c r="CU59" s="490"/>
      <c r="CV59" s="490"/>
      <c r="CW59" s="490"/>
      <c r="CX59" s="490"/>
      <c r="CY59" s="518"/>
    </row>
    <row r="60" spans="3:103">
      <c r="C60" s="232"/>
      <c r="BW60" s="226" t="s">
        <v>925</v>
      </c>
      <c r="BX60" s="466"/>
      <c r="BY60" s="490"/>
      <c r="BZ60" s="490"/>
      <c r="CA60" s="490"/>
      <c r="CB60" s="490"/>
      <c r="CC60" s="490"/>
      <c r="CD60" s="490"/>
      <c r="CE60" s="490"/>
      <c r="CF60" s="490"/>
      <c r="CG60" s="490"/>
      <c r="CH60" s="490"/>
      <c r="CI60" s="490"/>
      <c r="CJ60" s="490"/>
      <c r="CK60" s="490"/>
      <c r="CL60" s="490"/>
      <c r="CM60" s="490"/>
      <c r="CN60" s="490"/>
      <c r="CO60" s="490"/>
      <c r="CP60" s="429"/>
      <c r="CR60" s="226" t="s">
        <v>846</v>
      </c>
      <c r="CS60" s="466"/>
      <c r="CT60" s="490"/>
      <c r="CU60" s="490"/>
      <c r="CV60" s="490"/>
      <c r="CW60" s="490"/>
      <c r="CX60" s="490"/>
      <c r="CY60" s="286"/>
    </row>
    <row r="61" spans="3:103">
      <c r="C61" s="232"/>
      <c r="BW61" s="226" t="s">
        <v>926</v>
      </c>
      <c r="BX61" s="466"/>
      <c r="BY61" s="490"/>
      <c r="BZ61" s="490"/>
      <c r="CA61" s="490"/>
      <c r="CB61" s="490"/>
      <c r="CC61" s="490"/>
      <c r="CD61" s="490"/>
      <c r="CE61" s="490"/>
      <c r="CF61" s="490"/>
      <c r="CG61" s="490"/>
      <c r="CH61" s="490"/>
      <c r="CI61" s="490"/>
      <c r="CJ61" s="490"/>
      <c r="CK61" s="490"/>
      <c r="CL61" s="490"/>
      <c r="CM61" s="490"/>
      <c r="CN61" s="490"/>
      <c r="CO61" s="490"/>
      <c r="CP61" s="429"/>
      <c r="CR61" s="226" t="s">
        <v>847</v>
      </c>
      <c r="CS61" s="466"/>
      <c r="CT61" s="490"/>
      <c r="CU61" s="490"/>
      <c r="CV61" s="490"/>
      <c r="CW61" s="490"/>
      <c r="CX61" s="490"/>
      <c r="CY61" s="286"/>
    </row>
    <row r="62" spans="3:103">
      <c r="C62" s="232"/>
      <c r="BW62" s="226" t="s">
        <v>828</v>
      </c>
      <c r="BX62" s="466"/>
      <c r="BY62" s="490"/>
      <c r="BZ62" s="490"/>
      <c r="CA62" s="490"/>
      <c r="CB62" s="490"/>
      <c r="CC62" s="490"/>
      <c r="CD62" s="490"/>
      <c r="CE62" s="490"/>
      <c r="CF62" s="490"/>
      <c r="CG62" s="490"/>
      <c r="CH62" s="490"/>
      <c r="CI62" s="490"/>
      <c r="CJ62" s="490"/>
      <c r="CK62" s="490"/>
      <c r="CL62" s="490"/>
      <c r="CM62" s="490"/>
      <c r="CN62" s="490"/>
      <c r="CO62" s="490"/>
      <c r="CP62" s="429"/>
      <c r="CR62" s="226" t="s">
        <v>848</v>
      </c>
      <c r="CS62" s="466"/>
      <c r="CT62" s="490"/>
      <c r="CU62" s="490"/>
      <c r="CV62" s="490"/>
      <c r="CW62" s="490"/>
      <c r="CX62" s="490"/>
      <c r="CY62" s="286"/>
    </row>
    <row r="63" spans="3:103">
      <c r="C63" s="232"/>
      <c r="BW63" s="226" t="s">
        <v>945</v>
      </c>
      <c r="BX63" s="466"/>
      <c r="BY63" s="490"/>
      <c r="BZ63" s="490"/>
      <c r="CA63" s="490"/>
      <c r="CB63" s="490"/>
      <c r="CC63" s="490"/>
      <c r="CD63" s="490"/>
      <c r="CE63" s="490"/>
      <c r="CF63" s="490"/>
      <c r="CG63" s="490"/>
      <c r="CH63" s="490"/>
      <c r="CI63" s="490"/>
      <c r="CJ63" s="490"/>
      <c r="CK63" s="490"/>
      <c r="CL63" s="490"/>
      <c r="CM63" s="490"/>
      <c r="CN63" s="490"/>
      <c r="CO63" s="490"/>
      <c r="CP63" s="429"/>
      <c r="CR63" s="226" t="s">
        <v>849</v>
      </c>
      <c r="CS63" s="466"/>
      <c r="CT63" s="490"/>
      <c r="CU63" s="490"/>
      <c r="CV63" s="490"/>
      <c r="CW63" s="490"/>
      <c r="CX63" s="490"/>
      <c r="CY63" s="518"/>
    </row>
    <row r="64" spans="3:103">
      <c r="C64" s="232"/>
      <c r="BW64" s="226" t="s">
        <v>946</v>
      </c>
      <c r="BX64" s="466"/>
      <c r="BY64" s="490"/>
      <c r="BZ64" s="490"/>
      <c r="CA64" s="490"/>
      <c r="CB64" s="490"/>
      <c r="CC64" s="490"/>
      <c r="CD64" s="490"/>
      <c r="CE64" s="490"/>
      <c r="CF64" s="490"/>
      <c r="CG64" s="490"/>
      <c r="CH64" s="490"/>
      <c r="CI64" s="490"/>
      <c r="CJ64" s="490"/>
      <c r="CK64" s="490"/>
      <c r="CL64" s="490"/>
      <c r="CM64" s="490"/>
      <c r="CN64" s="490"/>
      <c r="CO64" s="490"/>
      <c r="CP64" s="429"/>
      <c r="CR64" s="226" t="s">
        <v>966</v>
      </c>
      <c r="CS64" s="466"/>
      <c r="CT64" s="490"/>
      <c r="CU64" s="490"/>
      <c r="CV64" s="490"/>
      <c r="CW64" s="490"/>
      <c r="CX64" s="490"/>
      <c r="CY64" s="286"/>
    </row>
    <row r="65" spans="2:103">
      <c r="C65" s="232"/>
      <c r="BW65" s="226" t="s">
        <v>947</v>
      </c>
      <c r="BX65" s="466"/>
      <c r="BY65" s="490"/>
      <c r="BZ65" s="490"/>
      <c r="CA65" s="490"/>
      <c r="CB65" s="490"/>
      <c r="CC65" s="490"/>
      <c r="CD65" s="490"/>
      <c r="CE65" s="490"/>
      <c r="CF65" s="490"/>
      <c r="CG65" s="490"/>
      <c r="CH65" s="490"/>
      <c r="CI65" s="490"/>
      <c r="CJ65" s="490"/>
      <c r="CK65" s="490"/>
      <c r="CL65" s="490"/>
      <c r="CM65" s="490"/>
      <c r="CN65" s="490"/>
      <c r="CO65" s="490"/>
      <c r="CP65" s="429"/>
      <c r="CR65" s="226" t="s">
        <v>967</v>
      </c>
      <c r="CS65" s="466"/>
      <c r="CT65" s="490"/>
      <c r="CU65" s="490"/>
      <c r="CV65" s="490"/>
      <c r="CW65" s="490"/>
      <c r="CX65" s="490"/>
      <c r="CY65" s="518"/>
    </row>
    <row r="66" spans="2:103">
      <c r="C66" s="232"/>
      <c r="BW66" s="227" t="s">
        <v>948</v>
      </c>
      <c r="BX66" s="430"/>
      <c r="BY66" s="491"/>
      <c r="BZ66" s="491"/>
      <c r="CA66" s="491"/>
      <c r="CB66" s="491"/>
      <c r="CC66" s="491"/>
      <c r="CD66" s="491"/>
      <c r="CE66" s="491"/>
      <c r="CF66" s="491"/>
      <c r="CG66" s="491"/>
      <c r="CH66" s="491"/>
      <c r="CI66" s="491"/>
      <c r="CJ66" s="491"/>
      <c r="CK66" s="491"/>
      <c r="CL66" s="491"/>
      <c r="CM66" s="491"/>
      <c r="CN66" s="491"/>
      <c r="CO66" s="491"/>
      <c r="CP66" s="415"/>
      <c r="CR66" s="226" t="s">
        <v>968</v>
      </c>
      <c r="CS66" s="466"/>
      <c r="CT66" s="490"/>
      <c r="CU66" s="490"/>
      <c r="CV66" s="490"/>
      <c r="CW66" s="490"/>
      <c r="CX66" s="490"/>
      <c r="CY66" s="286"/>
    </row>
    <row r="67" spans="2:103">
      <c r="C67" s="232"/>
      <c r="CR67" s="226" t="s">
        <v>969</v>
      </c>
      <c r="CS67" s="466"/>
      <c r="CT67" s="490"/>
      <c r="CU67" s="490"/>
      <c r="CV67" s="490"/>
      <c r="CW67" s="490"/>
      <c r="CX67" s="490"/>
      <c r="CY67" s="518"/>
    </row>
    <row r="68" spans="2:103">
      <c r="C68" s="232"/>
      <c r="CR68" s="226" t="s">
        <v>970</v>
      </c>
      <c r="CS68" s="466"/>
      <c r="CT68" s="490"/>
      <c r="CU68" s="490"/>
      <c r="CV68" s="490"/>
      <c r="CW68" s="490"/>
      <c r="CX68" s="490"/>
      <c r="CY68" s="286"/>
    </row>
    <row r="69" spans="2:103">
      <c r="C69" s="232"/>
      <c r="CR69" s="227" t="s">
        <v>971</v>
      </c>
      <c r="CS69" s="430"/>
      <c r="CT69" s="491"/>
      <c r="CU69" s="491"/>
      <c r="CV69" s="491"/>
      <c r="CW69" s="491"/>
      <c r="CX69" s="491"/>
      <c r="CY69" s="289"/>
    </row>
    <row r="70" spans="2:103">
      <c r="C70" s="232"/>
    </row>
    <row r="71" spans="2:103">
      <c r="C71" s="232"/>
    </row>
    <row r="72" spans="2:103">
      <c r="C72" s="232"/>
    </row>
    <row r="74" spans="2:103">
      <c r="B74" s="167" t="s">
        <v>1018</v>
      </c>
      <c r="C74" s="232"/>
      <c r="D74" s="167" t="s">
        <v>857</v>
      </c>
      <c r="E74" s="15" t="s">
        <v>805</v>
      </c>
      <c r="S74" s="40"/>
      <c r="T74" s="40"/>
    </row>
    <row r="75" spans="2:103">
      <c r="B75" s="10"/>
      <c r="C75" s="232"/>
      <c r="D75" s="10"/>
      <c r="E75" s="10"/>
      <c r="F75" s="10"/>
      <c r="G75" s="10"/>
      <c r="H75" s="10"/>
      <c r="I75" s="10"/>
      <c r="J75" s="10"/>
      <c r="K75" s="10"/>
      <c r="S75" s="40"/>
      <c r="T75" s="40"/>
    </row>
    <row r="76" spans="2:103">
      <c r="C76" s="232"/>
      <c r="D76" s="10"/>
      <c r="E76" s="216" t="s">
        <v>224</v>
      </c>
      <c r="F76" s="217" t="s">
        <v>868</v>
      </c>
      <c r="G76" s="218"/>
      <c r="H76" s="218"/>
      <c r="I76" s="218"/>
      <c r="J76" s="218"/>
      <c r="K76" s="218"/>
      <c r="L76" s="228"/>
      <c r="S76" s="40"/>
      <c r="T76" s="40"/>
    </row>
    <row r="77" spans="2:103">
      <c r="C77" s="232"/>
      <c r="D77" s="10"/>
      <c r="E77" s="353" t="s">
        <v>223</v>
      </c>
      <c r="F77" s="595" t="s">
        <v>1080</v>
      </c>
      <c r="G77" s="10" t="s">
        <v>1236</v>
      </c>
      <c r="H77" s="10"/>
      <c r="I77" s="10"/>
      <c r="J77" s="10"/>
      <c r="K77" s="10"/>
      <c r="L77" s="230"/>
      <c r="S77" s="40"/>
      <c r="T77" s="40"/>
    </row>
    <row r="78" spans="2:103">
      <c r="C78" s="232"/>
      <c r="D78" s="10"/>
      <c r="E78" s="234"/>
      <c r="F78" s="497" t="s">
        <v>1081</v>
      </c>
      <c r="G78" s="10" t="s">
        <v>1235</v>
      </c>
      <c r="H78" s="10"/>
      <c r="I78" s="10"/>
      <c r="J78" s="10"/>
      <c r="K78" s="10"/>
      <c r="L78" s="230"/>
      <c r="S78" s="40"/>
      <c r="T78" s="40"/>
    </row>
    <row r="79" spans="2:103">
      <c r="C79" s="232"/>
      <c r="D79" s="10"/>
      <c r="E79" s="234"/>
      <c r="F79" s="497" t="s">
        <v>237</v>
      </c>
      <c r="G79" s="30" t="s">
        <v>861</v>
      </c>
      <c r="H79" s="10"/>
      <c r="I79" s="10"/>
      <c r="J79" s="10"/>
      <c r="K79" s="10"/>
      <c r="L79" s="230"/>
      <c r="S79" s="40"/>
      <c r="T79" s="40"/>
    </row>
    <row r="80" spans="2:103">
      <c r="C80" s="232"/>
      <c r="D80" s="10"/>
      <c r="E80" s="234"/>
      <c r="F80" s="497" t="s">
        <v>238</v>
      </c>
      <c r="G80" s="30" t="s">
        <v>862</v>
      </c>
      <c r="H80" s="10"/>
      <c r="I80" s="194"/>
      <c r="J80" s="194"/>
      <c r="K80" s="194"/>
      <c r="L80" s="230"/>
      <c r="S80" s="40"/>
      <c r="T80" s="40"/>
    </row>
    <row r="81" spans="3:81">
      <c r="C81" s="232"/>
      <c r="D81" s="10"/>
      <c r="E81" s="508"/>
      <c r="F81" s="500" t="s">
        <v>225</v>
      </c>
      <c r="G81" s="594" t="s">
        <v>863</v>
      </c>
      <c r="H81" s="501"/>
      <c r="I81" s="507"/>
      <c r="J81" s="507"/>
      <c r="K81" s="507"/>
      <c r="L81" s="365"/>
      <c r="S81" s="40"/>
      <c r="T81" s="40"/>
    </row>
    <row r="82" spans="3:81">
      <c r="C82" s="232"/>
      <c r="D82" s="10"/>
      <c r="I82" s="194"/>
      <c r="J82" s="194"/>
      <c r="K82" s="194"/>
      <c r="S82" s="40"/>
      <c r="T82" s="40"/>
    </row>
    <row r="83" spans="3:81">
      <c r="C83" s="232"/>
      <c r="D83" s="10"/>
      <c r="F83" s="222"/>
      <c r="G83" s="1" t="s">
        <v>284</v>
      </c>
      <c r="S83" s="40"/>
      <c r="T83" s="40"/>
    </row>
    <row r="84" spans="3:81">
      <c r="C84" s="232"/>
    </row>
    <row r="85" spans="3:81">
      <c r="C85" s="232"/>
      <c r="F85" s="160" t="s">
        <v>1080</v>
      </c>
      <c r="R85" s="160" t="s">
        <v>1081</v>
      </c>
      <c r="AD85" s="160" t="s">
        <v>237</v>
      </c>
      <c r="AO85" s="160"/>
      <c r="AV85" s="160"/>
      <c r="BA85" s="160" t="s">
        <v>238</v>
      </c>
      <c r="BV85" s="160" t="s">
        <v>225</v>
      </c>
    </row>
    <row r="86" spans="3:81">
      <c r="C86" s="232"/>
    </row>
    <row r="87" spans="3:81" ht="18.75" customHeight="1">
      <c r="C87" s="232"/>
      <c r="BV87" s="486"/>
      <c r="BW87" s="695" t="s">
        <v>865</v>
      </c>
      <c r="BX87" s="695"/>
      <c r="BY87" s="695"/>
      <c r="BZ87" s="695"/>
      <c r="CA87" s="695"/>
      <c r="CB87" s="695"/>
      <c r="CC87" s="694" t="s">
        <v>972</v>
      </c>
    </row>
    <row r="88" spans="3:81" ht="150">
      <c r="C88" s="232"/>
      <c r="F88" s="486"/>
      <c r="G88" s="244" t="s">
        <v>1246</v>
      </c>
      <c r="H88" s="244" t="s">
        <v>1247</v>
      </c>
      <c r="I88" s="244" t="s">
        <v>1248</v>
      </c>
      <c r="J88" s="244" t="s">
        <v>1249</v>
      </c>
      <c r="K88" s="244" t="s">
        <v>1250</v>
      </c>
      <c r="L88" s="244" t="s">
        <v>1251</v>
      </c>
      <c r="M88" s="244" t="s">
        <v>1252</v>
      </c>
      <c r="N88" s="244" t="s">
        <v>1253</v>
      </c>
      <c r="O88" s="244" t="s">
        <v>1254</v>
      </c>
      <c r="P88" s="245" t="s">
        <v>1255</v>
      </c>
      <c r="R88" s="486"/>
      <c r="S88" s="244" t="s">
        <v>1246</v>
      </c>
      <c r="T88" s="244" t="s">
        <v>1247</v>
      </c>
      <c r="U88" s="244" t="s">
        <v>1248</v>
      </c>
      <c r="V88" s="244" t="s">
        <v>1249</v>
      </c>
      <c r="W88" s="244" t="s">
        <v>1250</v>
      </c>
      <c r="X88" s="244" t="s">
        <v>1251</v>
      </c>
      <c r="Y88" s="244" t="s">
        <v>1252</v>
      </c>
      <c r="Z88" s="244" t="s">
        <v>1253</v>
      </c>
      <c r="AA88" s="244" t="s">
        <v>1254</v>
      </c>
      <c r="AB88" s="245" t="s">
        <v>1255</v>
      </c>
      <c r="AD88" s="486"/>
      <c r="AE88" s="244" t="s">
        <v>806</v>
      </c>
      <c r="AF88" s="244" t="s">
        <v>807</v>
      </c>
      <c r="AG88" s="244" t="s">
        <v>808</v>
      </c>
      <c r="AH88" s="244" t="s">
        <v>809</v>
      </c>
      <c r="AI88" s="244" t="s">
        <v>810</v>
      </c>
      <c r="AJ88" s="244" t="s">
        <v>811</v>
      </c>
      <c r="AK88" s="244" t="s">
        <v>812</v>
      </c>
      <c r="AL88" s="244" t="s">
        <v>813</v>
      </c>
      <c r="AM88" s="244" t="s">
        <v>814</v>
      </c>
      <c r="AN88" s="244" t="s">
        <v>815</v>
      </c>
      <c r="AO88" s="244" t="s">
        <v>816</v>
      </c>
      <c r="AP88" s="244" t="s">
        <v>817</v>
      </c>
      <c r="AQ88" s="244" t="s">
        <v>818</v>
      </c>
      <c r="AR88" s="244" t="s">
        <v>819</v>
      </c>
      <c r="AS88" s="244" t="s">
        <v>820</v>
      </c>
      <c r="AT88" s="244" t="s">
        <v>821</v>
      </c>
      <c r="AU88" s="244" t="s">
        <v>822</v>
      </c>
      <c r="AV88" s="244" t="s">
        <v>823</v>
      </c>
      <c r="AW88" s="244" t="s">
        <v>824</v>
      </c>
      <c r="AX88" s="244" t="s">
        <v>825</v>
      </c>
      <c r="AY88" s="245" t="s">
        <v>826</v>
      </c>
      <c r="BA88" s="486"/>
      <c r="BB88" s="516" t="s">
        <v>865</v>
      </c>
      <c r="BC88" s="244" t="s">
        <v>927</v>
      </c>
      <c r="BD88" s="244" t="s">
        <v>928</v>
      </c>
      <c r="BE88" s="244" t="s">
        <v>929</v>
      </c>
      <c r="BF88" s="244" t="s">
        <v>930</v>
      </c>
      <c r="BG88" s="244" t="s">
        <v>931</v>
      </c>
      <c r="BH88" s="244" t="s">
        <v>932</v>
      </c>
      <c r="BI88" s="244" t="s">
        <v>933</v>
      </c>
      <c r="BJ88" s="244" t="s">
        <v>934</v>
      </c>
      <c r="BK88" s="244" t="s">
        <v>935</v>
      </c>
      <c r="BL88" s="244" t="s">
        <v>936</v>
      </c>
      <c r="BM88" s="244" t="s">
        <v>937</v>
      </c>
      <c r="BN88" s="244" t="s">
        <v>938</v>
      </c>
      <c r="BO88" s="244" t="s">
        <v>939</v>
      </c>
      <c r="BP88" s="244" t="s">
        <v>940</v>
      </c>
      <c r="BQ88" s="244" t="s">
        <v>941</v>
      </c>
      <c r="BR88" s="244" t="s">
        <v>942</v>
      </c>
      <c r="BS88" s="244" t="s">
        <v>943</v>
      </c>
      <c r="BT88" s="245" t="s">
        <v>944</v>
      </c>
      <c r="BV88" s="486"/>
      <c r="BW88" s="516" t="s">
        <v>45</v>
      </c>
      <c r="BX88" s="244" t="s">
        <v>949</v>
      </c>
      <c r="BY88" s="244" t="s">
        <v>950</v>
      </c>
      <c r="BZ88" s="244" t="s">
        <v>951</v>
      </c>
      <c r="CA88" s="244" t="s">
        <v>952</v>
      </c>
      <c r="CB88" s="245" t="s">
        <v>953</v>
      </c>
      <c r="CC88" s="695"/>
    </row>
    <row r="89" spans="3:81">
      <c r="C89" s="232"/>
      <c r="F89" s="360" t="s">
        <v>806</v>
      </c>
      <c r="G89" s="331"/>
      <c r="H89" s="332"/>
      <c r="I89" s="332"/>
      <c r="J89" s="434"/>
      <c r="K89" s="332"/>
      <c r="L89" s="332"/>
      <c r="M89" s="332"/>
      <c r="N89" s="332"/>
      <c r="O89" s="332"/>
      <c r="P89" s="517"/>
      <c r="R89" s="360" t="s">
        <v>806</v>
      </c>
      <c r="S89" s="332"/>
      <c r="T89" s="332"/>
      <c r="U89" s="332"/>
      <c r="V89" s="434"/>
      <c r="W89" s="332"/>
      <c r="X89" s="332"/>
      <c r="Y89" s="332"/>
      <c r="Z89" s="332"/>
      <c r="AA89" s="332"/>
      <c r="AB89" s="517"/>
      <c r="AD89" s="226" t="s">
        <v>865</v>
      </c>
      <c r="AE89" s="490"/>
      <c r="AF89" s="490"/>
      <c r="AG89" s="490"/>
      <c r="AH89" s="490"/>
      <c r="AI89" s="490"/>
      <c r="AJ89" s="490"/>
      <c r="AK89" s="490"/>
      <c r="AL89" s="490"/>
      <c r="AM89" s="490"/>
      <c r="AN89" s="490"/>
      <c r="AO89" s="490"/>
      <c r="AP89" s="490"/>
      <c r="AQ89" s="490"/>
      <c r="AR89" s="490"/>
      <c r="AS89" s="490"/>
      <c r="AT89" s="490"/>
      <c r="AU89" s="490"/>
      <c r="AV89" s="490"/>
      <c r="AW89" s="490"/>
      <c r="AX89" s="490"/>
      <c r="AY89" s="429"/>
      <c r="BA89" s="360" t="s">
        <v>827</v>
      </c>
      <c r="BB89" s="487"/>
      <c r="BC89" s="488"/>
      <c r="BD89" s="488"/>
      <c r="BE89" s="488"/>
      <c r="BF89" s="488"/>
      <c r="BG89" s="488"/>
      <c r="BH89" s="488"/>
      <c r="BI89" s="488"/>
      <c r="BJ89" s="488"/>
      <c r="BK89" s="488"/>
      <c r="BL89" s="488"/>
      <c r="BM89" s="488"/>
      <c r="BN89" s="488"/>
      <c r="BO89" s="488"/>
      <c r="BP89" s="488"/>
      <c r="BQ89" s="488"/>
      <c r="BR89" s="488"/>
      <c r="BS89" s="488"/>
      <c r="BT89" s="489"/>
      <c r="BV89" s="226" t="s">
        <v>45</v>
      </c>
      <c r="BW89" s="466"/>
      <c r="BX89" s="490"/>
      <c r="BY89" s="490"/>
      <c r="BZ89" s="490"/>
      <c r="CA89" s="490"/>
      <c r="CB89" s="490"/>
      <c r="CC89" s="517"/>
    </row>
    <row r="90" spans="3:81">
      <c r="C90" s="232"/>
      <c r="F90" s="693" t="s">
        <v>807</v>
      </c>
      <c r="G90" s="702"/>
      <c r="H90" s="61"/>
      <c r="I90" s="61"/>
      <c r="J90" s="62"/>
      <c r="K90" s="61"/>
      <c r="L90" s="61"/>
      <c r="M90" s="61"/>
      <c r="N90" s="61"/>
      <c r="O90" s="61"/>
      <c r="P90" s="518"/>
      <c r="R90" s="693" t="s">
        <v>807</v>
      </c>
      <c r="S90" s="61"/>
      <c r="T90" s="61"/>
      <c r="U90" s="61"/>
      <c r="V90" s="62"/>
      <c r="W90" s="61"/>
      <c r="X90" s="61"/>
      <c r="Y90" s="61"/>
      <c r="Z90" s="61"/>
      <c r="AA90" s="61"/>
      <c r="AB90" s="518"/>
      <c r="AD90" s="226" t="s">
        <v>893</v>
      </c>
      <c r="AE90" s="490"/>
      <c r="AF90" s="490"/>
      <c r="AG90" s="490"/>
      <c r="AH90" s="490"/>
      <c r="AI90" s="490"/>
      <c r="AJ90" s="490"/>
      <c r="AK90" s="490"/>
      <c r="AL90" s="490"/>
      <c r="AM90" s="490"/>
      <c r="AN90" s="490"/>
      <c r="AO90" s="490"/>
      <c r="AP90" s="490"/>
      <c r="AQ90" s="490"/>
      <c r="AR90" s="490"/>
      <c r="AS90" s="490"/>
      <c r="AT90" s="490"/>
      <c r="AU90" s="490"/>
      <c r="AV90" s="490"/>
      <c r="AW90" s="490"/>
      <c r="AX90" s="490"/>
      <c r="AY90" s="429"/>
      <c r="BA90" s="226" t="s">
        <v>905</v>
      </c>
      <c r="BB90" s="466"/>
      <c r="BC90" s="490"/>
      <c r="BD90" s="490"/>
      <c r="BE90" s="490"/>
      <c r="BF90" s="490"/>
      <c r="BG90" s="490"/>
      <c r="BH90" s="490"/>
      <c r="BI90" s="490"/>
      <c r="BJ90" s="490"/>
      <c r="BK90" s="490"/>
      <c r="BL90" s="490"/>
      <c r="BM90" s="490"/>
      <c r="BN90" s="490"/>
      <c r="BO90" s="490"/>
      <c r="BP90" s="490"/>
      <c r="BQ90" s="490"/>
      <c r="BR90" s="490"/>
      <c r="BS90" s="490"/>
      <c r="BT90" s="429"/>
      <c r="BV90" s="226" t="s">
        <v>829</v>
      </c>
      <c r="BW90" s="466"/>
      <c r="BX90" s="490"/>
      <c r="BY90" s="490"/>
      <c r="BZ90" s="490"/>
      <c r="CA90" s="490"/>
      <c r="CB90" s="490"/>
      <c r="CC90" s="518"/>
    </row>
    <row r="91" spans="3:81">
      <c r="C91" s="232"/>
      <c r="F91" s="693" t="s">
        <v>808</v>
      </c>
      <c r="G91" s="702"/>
      <c r="H91" s="61"/>
      <c r="I91" s="61"/>
      <c r="J91" s="62"/>
      <c r="K91" s="61"/>
      <c r="L91" s="61"/>
      <c r="M91" s="61"/>
      <c r="N91" s="61"/>
      <c r="O91" s="61"/>
      <c r="P91" s="518"/>
      <c r="R91" s="693" t="s">
        <v>808</v>
      </c>
      <c r="S91" s="61"/>
      <c r="T91" s="61"/>
      <c r="U91" s="61"/>
      <c r="V91" s="62"/>
      <c r="W91" s="61"/>
      <c r="X91" s="61"/>
      <c r="Y91" s="61"/>
      <c r="Z91" s="61"/>
      <c r="AA91" s="61"/>
      <c r="AB91" s="518"/>
      <c r="AD91" s="226" t="s">
        <v>894</v>
      </c>
      <c r="AE91" s="490"/>
      <c r="AF91" s="490"/>
      <c r="AG91" s="490"/>
      <c r="AH91" s="490"/>
      <c r="AI91" s="490"/>
      <c r="AJ91" s="490"/>
      <c r="AK91" s="490"/>
      <c r="AL91" s="490"/>
      <c r="AM91" s="490"/>
      <c r="AN91" s="490"/>
      <c r="AO91" s="490"/>
      <c r="AP91" s="490"/>
      <c r="AQ91" s="490"/>
      <c r="AR91" s="490"/>
      <c r="AS91" s="490"/>
      <c r="AT91" s="490"/>
      <c r="AU91" s="490"/>
      <c r="AV91" s="490"/>
      <c r="AW91" s="490"/>
      <c r="AX91" s="490"/>
      <c r="AY91" s="429"/>
      <c r="BA91" s="226" t="s">
        <v>906</v>
      </c>
      <c r="BB91" s="466"/>
      <c r="BC91" s="490"/>
      <c r="BD91" s="490"/>
      <c r="BE91" s="490"/>
      <c r="BF91" s="490"/>
      <c r="BG91" s="490"/>
      <c r="BH91" s="490"/>
      <c r="BI91" s="490"/>
      <c r="BJ91" s="490"/>
      <c r="BK91" s="490"/>
      <c r="BL91" s="490"/>
      <c r="BM91" s="490"/>
      <c r="BN91" s="490"/>
      <c r="BO91" s="490"/>
      <c r="BP91" s="490"/>
      <c r="BQ91" s="490"/>
      <c r="BR91" s="490"/>
      <c r="BS91" s="490"/>
      <c r="BT91" s="429"/>
      <c r="BV91" s="226" t="s">
        <v>830</v>
      </c>
      <c r="BW91" s="466"/>
      <c r="BX91" s="490"/>
      <c r="BY91" s="490"/>
      <c r="BZ91" s="490"/>
      <c r="CA91" s="490"/>
      <c r="CB91" s="490"/>
      <c r="CC91" s="286"/>
    </row>
    <row r="92" spans="3:81">
      <c r="C92" s="232"/>
      <c r="F92" s="693" t="s">
        <v>809</v>
      </c>
      <c r="G92" s="702"/>
      <c r="H92" s="61"/>
      <c r="I92" s="61"/>
      <c r="J92" s="62"/>
      <c r="K92" s="62"/>
      <c r="L92" s="62"/>
      <c r="M92" s="62"/>
      <c r="N92" s="62"/>
      <c r="O92" s="62"/>
      <c r="P92" s="286"/>
      <c r="R92" s="693" t="s">
        <v>809</v>
      </c>
      <c r="S92" s="61"/>
      <c r="T92" s="61"/>
      <c r="U92" s="61"/>
      <c r="V92" s="62"/>
      <c r="W92" s="62"/>
      <c r="X92" s="62"/>
      <c r="Y92" s="62"/>
      <c r="Z92" s="62"/>
      <c r="AA92" s="62"/>
      <c r="AB92" s="286"/>
      <c r="AD92" s="226" t="s">
        <v>895</v>
      </c>
      <c r="AE92" s="490"/>
      <c r="AF92" s="490"/>
      <c r="AG92" s="490"/>
      <c r="AH92" s="490"/>
      <c r="AI92" s="490"/>
      <c r="AJ92" s="490"/>
      <c r="AK92" s="490"/>
      <c r="AL92" s="490"/>
      <c r="AM92" s="490"/>
      <c r="AN92" s="490"/>
      <c r="AO92" s="490"/>
      <c r="AP92" s="490"/>
      <c r="AQ92" s="490"/>
      <c r="AR92" s="490"/>
      <c r="AS92" s="490"/>
      <c r="AT92" s="490"/>
      <c r="AU92" s="490"/>
      <c r="AV92" s="490"/>
      <c r="AW92" s="490"/>
      <c r="AX92" s="490"/>
      <c r="AY92" s="429"/>
      <c r="BA92" s="226" t="s">
        <v>907</v>
      </c>
      <c r="BB92" s="466"/>
      <c r="BC92" s="490"/>
      <c r="BD92" s="490"/>
      <c r="BE92" s="490"/>
      <c r="BF92" s="490"/>
      <c r="BG92" s="490"/>
      <c r="BH92" s="490"/>
      <c r="BI92" s="490"/>
      <c r="BJ92" s="490"/>
      <c r="BK92" s="490"/>
      <c r="BL92" s="490"/>
      <c r="BM92" s="490"/>
      <c r="BN92" s="490"/>
      <c r="BO92" s="490"/>
      <c r="BP92" s="490"/>
      <c r="BQ92" s="490"/>
      <c r="BR92" s="490"/>
      <c r="BS92" s="490"/>
      <c r="BT92" s="429"/>
      <c r="BV92" s="226" t="s">
        <v>831</v>
      </c>
      <c r="BW92" s="466"/>
      <c r="BX92" s="490"/>
      <c r="BY92" s="490"/>
      <c r="BZ92" s="490"/>
      <c r="CA92" s="490"/>
      <c r="CB92" s="490"/>
      <c r="CC92" s="286"/>
    </row>
    <row r="93" spans="3:81">
      <c r="C93" s="232"/>
      <c r="F93" s="693" t="s">
        <v>810</v>
      </c>
      <c r="G93" s="702"/>
      <c r="H93" s="61"/>
      <c r="I93" s="61"/>
      <c r="J93" s="62"/>
      <c r="K93" s="61"/>
      <c r="L93" s="61"/>
      <c r="M93" s="61"/>
      <c r="N93" s="61"/>
      <c r="O93" s="61"/>
      <c r="P93" s="518"/>
      <c r="R93" s="693" t="s">
        <v>810</v>
      </c>
      <c r="S93" s="61"/>
      <c r="T93" s="61"/>
      <c r="U93" s="61"/>
      <c r="V93" s="62"/>
      <c r="W93" s="61"/>
      <c r="X93" s="61"/>
      <c r="Y93" s="61"/>
      <c r="Z93" s="61"/>
      <c r="AA93" s="61"/>
      <c r="AB93" s="518"/>
      <c r="AD93" s="226" t="s">
        <v>896</v>
      </c>
      <c r="AE93" s="490"/>
      <c r="AF93" s="490"/>
      <c r="AG93" s="490"/>
      <c r="AH93" s="490"/>
      <c r="AI93" s="490"/>
      <c r="AJ93" s="490"/>
      <c r="AK93" s="490"/>
      <c r="AL93" s="490"/>
      <c r="AM93" s="490"/>
      <c r="AN93" s="490"/>
      <c r="AO93" s="490"/>
      <c r="AP93" s="490"/>
      <c r="AQ93" s="490"/>
      <c r="AR93" s="490"/>
      <c r="AS93" s="490"/>
      <c r="AT93" s="490"/>
      <c r="AU93" s="490"/>
      <c r="AV93" s="490"/>
      <c r="AW93" s="490"/>
      <c r="AX93" s="490"/>
      <c r="AY93" s="429"/>
      <c r="BA93" s="226" t="s">
        <v>866</v>
      </c>
      <c r="BB93" s="466"/>
      <c r="BC93" s="490"/>
      <c r="BD93" s="490"/>
      <c r="BE93" s="490"/>
      <c r="BF93" s="490"/>
      <c r="BG93" s="490"/>
      <c r="BH93" s="490"/>
      <c r="BI93" s="490"/>
      <c r="BJ93" s="490"/>
      <c r="BK93" s="490"/>
      <c r="BL93" s="490"/>
      <c r="BM93" s="490"/>
      <c r="BN93" s="490"/>
      <c r="BO93" s="490"/>
      <c r="BP93" s="490"/>
      <c r="BQ93" s="490"/>
      <c r="BR93" s="490"/>
      <c r="BS93" s="490"/>
      <c r="BT93" s="429"/>
      <c r="BV93" s="226" t="s">
        <v>832</v>
      </c>
      <c r="BW93" s="466"/>
      <c r="BX93" s="490"/>
      <c r="BY93" s="490"/>
      <c r="BZ93" s="490"/>
      <c r="CA93" s="490"/>
      <c r="CB93" s="490"/>
      <c r="CC93" s="286"/>
    </row>
    <row r="94" spans="3:81">
      <c r="C94" s="232"/>
      <c r="F94" s="693" t="s">
        <v>811</v>
      </c>
      <c r="G94" s="701"/>
      <c r="H94" s="62"/>
      <c r="I94" s="62"/>
      <c r="J94" s="62"/>
      <c r="K94" s="62"/>
      <c r="L94" s="62"/>
      <c r="M94" s="62"/>
      <c r="N94" s="62"/>
      <c r="O94" s="62"/>
      <c r="P94" s="286"/>
      <c r="R94" s="693" t="s">
        <v>811</v>
      </c>
      <c r="S94" s="62"/>
      <c r="T94" s="62"/>
      <c r="U94" s="62"/>
      <c r="V94" s="62"/>
      <c r="W94" s="62"/>
      <c r="X94" s="62"/>
      <c r="Y94" s="62"/>
      <c r="Z94" s="62"/>
      <c r="AA94" s="62"/>
      <c r="AB94" s="286"/>
      <c r="AD94" s="226" t="s">
        <v>897</v>
      </c>
      <c r="AE94" s="490"/>
      <c r="AF94" s="490"/>
      <c r="AG94" s="490"/>
      <c r="AH94" s="490"/>
      <c r="AI94" s="490"/>
      <c r="AJ94" s="490"/>
      <c r="AK94" s="490"/>
      <c r="AL94" s="490"/>
      <c r="AM94" s="490"/>
      <c r="AN94" s="490"/>
      <c r="AO94" s="490"/>
      <c r="AP94" s="490"/>
      <c r="AQ94" s="490"/>
      <c r="AR94" s="490"/>
      <c r="AS94" s="490"/>
      <c r="AT94" s="490"/>
      <c r="AU94" s="490"/>
      <c r="AV94" s="490"/>
      <c r="AW94" s="490"/>
      <c r="AX94" s="490"/>
      <c r="AY94" s="429"/>
      <c r="BA94" s="226" t="s">
        <v>867</v>
      </c>
      <c r="BB94" s="466"/>
      <c r="BC94" s="490"/>
      <c r="BD94" s="490"/>
      <c r="BE94" s="490"/>
      <c r="BF94" s="490"/>
      <c r="BG94" s="490"/>
      <c r="BH94" s="490"/>
      <c r="BI94" s="490"/>
      <c r="BJ94" s="490"/>
      <c r="BK94" s="490"/>
      <c r="BL94" s="490"/>
      <c r="BM94" s="490"/>
      <c r="BN94" s="490"/>
      <c r="BO94" s="490"/>
      <c r="BP94" s="490"/>
      <c r="BQ94" s="490"/>
      <c r="BR94" s="490"/>
      <c r="BS94" s="490"/>
      <c r="BT94" s="429"/>
      <c r="BV94" s="226" t="s">
        <v>833</v>
      </c>
      <c r="BW94" s="466"/>
      <c r="BX94" s="490"/>
      <c r="BY94" s="490"/>
      <c r="BZ94" s="490"/>
      <c r="CA94" s="490"/>
      <c r="CB94" s="490"/>
      <c r="CC94" s="286"/>
    </row>
    <row r="95" spans="3:81">
      <c r="C95" s="232"/>
      <c r="F95" s="693" t="s">
        <v>812</v>
      </c>
      <c r="G95" s="701"/>
      <c r="H95" s="61"/>
      <c r="I95" s="61"/>
      <c r="J95" s="62"/>
      <c r="K95" s="62"/>
      <c r="L95" s="62"/>
      <c r="M95" s="62"/>
      <c r="N95" s="62"/>
      <c r="O95" s="62"/>
      <c r="P95" s="286"/>
      <c r="R95" s="693" t="s">
        <v>812</v>
      </c>
      <c r="S95" s="61"/>
      <c r="T95" s="61"/>
      <c r="U95" s="61"/>
      <c r="V95" s="62"/>
      <c r="W95" s="62"/>
      <c r="X95" s="62"/>
      <c r="Y95" s="62"/>
      <c r="Z95" s="62"/>
      <c r="AA95" s="61"/>
      <c r="AB95" s="286"/>
      <c r="AD95" s="226" t="s">
        <v>898</v>
      </c>
      <c r="AE95" s="490"/>
      <c r="AF95" s="490"/>
      <c r="AG95" s="490"/>
      <c r="AH95" s="490"/>
      <c r="AI95" s="490"/>
      <c r="AJ95" s="490"/>
      <c r="AK95" s="490"/>
      <c r="AL95" s="490"/>
      <c r="AM95" s="490"/>
      <c r="AN95" s="490"/>
      <c r="AO95" s="490"/>
      <c r="AP95" s="490"/>
      <c r="AQ95" s="490"/>
      <c r="AR95" s="490"/>
      <c r="AS95" s="490"/>
      <c r="AT95" s="490"/>
      <c r="AU95" s="490"/>
      <c r="AV95" s="490"/>
      <c r="AW95" s="490"/>
      <c r="AX95" s="490"/>
      <c r="AY95" s="429"/>
      <c r="BA95" s="226" t="s">
        <v>908</v>
      </c>
      <c r="BB95" s="466"/>
      <c r="BC95" s="490"/>
      <c r="BD95" s="490"/>
      <c r="BE95" s="490"/>
      <c r="BF95" s="490"/>
      <c r="BG95" s="490"/>
      <c r="BH95" s="490"/>
      <c r="BI95" s="490"/>
      <c r="BJ95" s="490"/>
      <c r="BK95" s="490"/>
      <c r="BL95" s="490"/>
      <c r="BM95" s="490"/>
      <c r="BN95" s="490"/>
      <c r="BO95" s="490"/>
      <c r="BP95" s="490"/>
      <c r="BQ95" s="490"/>
      <c r="BR95" s="490"/>
      <c r="BS95" s="490"/>
      <c r="BT95" s="429"/>
      <c r="BV95" s="226" t="s">
        <v>834</v>
      </c>
      <c r="BW95" s="466"/>
      <c r="BX95" s="490"/>
      <c r="BY95" s="490"/>
      <c r="BZ95" s="490"/>
      <c r="CA95" s="490"/>
      <c r="CB95" s="490"/>
      <c r="CC95" s="286"/>
    </row>
    <row r="96" spans="3:81">
      <c r="C96" s="232"/>
      <c r="F96" s="693" t="s">
        <v>813</v>
      </c>
      <c r="G96" s="702"/>
      <c r="H96" s="61"/>
      <c r="I96" s="61"/>
      <c r="J96" s="62"/>
      <c r="K96" s="62"/>
      <c r="L96" s="61"/>
      <c r="M96" s="62"/>
      <c r="N96" s="61"/>
      <c r="O96" s="61"/>
      <c r="P96" s="518"/>
      <c r="R96" s="693" t="s">
        <v>813</v>
      </c>
      <c r="S96" s="61"/>
      <c r="T96" s="61"/>
      <c r="U96" s="61"/>
      <c r="V96" s="62"/>
      <c r="W96" s="62"/>
      <c r="X96" s="61"/>
      <c r="Y96" s="62"/>
      <c r="Z96" s="61"/>
      <c r="AA96" s="61"/>
      <c r="AB96" s="518"/>
      <c r="AD96" s="226" t="s">
        <v>899</v>
      </c>
      <c r="AE96" s="490"/>
      <c r="AF96" s="490"/>
      <c r="AG96" s="490"/>
      <c r="AH96" s="490"/>
      <c r="AI96" s="490"/>
      <c r="AJ96" s="490"/>
      <c r="AK96" s="490"/>
      <c r="AL96" s="490"/>
      <c r="AM96" s="490"/>
      <c r="AN96" s="490"/>
      <c r="AO96" s="490"/>
      <c r="AP96" s="490"/>
      <c r="AQ96" s="490"/>
      <c r="AR96" s="490"/>
      <c r="AS96" s="490"/>
      <c r="AT96" s="490"/>
      <c r="AU96" s="490"/>
      <c r="AV96" s="490"/>
      <c r="AW96" s="490"/>
      <c r="AX96" s="490"/>
      <c r="AY96" s="429"/>
      <c r="BA96" s="226" t="s">
        <v>909</v>
      </c>
      <c r="BB96" s="466"/>
      <c r="BC96" s="490"/>
      <c r="BD96" s="490"/>
      <c r="BE96" s="490"/>
      <c r="BF96" s="490"/>
      <c r="BG96" s="490"/>
      <c r="BH96" s="490"/>
      <c r="BI96" s="490"/>
      <c r="BJ96" s="490"/>
      <c r="BK96" s="490"/>
      <c r="BL96" s="490"/>
      <c r="BM96" s="490"/>
      <c r="BN96" s="490"/>
      <c r="BO96" s="490"/>
      <c r="BP96" s="490"/>
      <c r="BQ96" s="490"/>
      <c r="BR96" s="490"/>
      <c r="BS96" s="490"/>
      <c r="BT96" s="429"/>
      <c r="BV96" s="226" t="s">
        <v>835</v>
      </c>
      <c r="BW96" s="466"/>
      <c r="BX96" s="490"/>
      <c r="BY96" s="490"/>
      <c r="BZ96" s="490"/>
      <c r="CA96" s="490"/>
      <c r="CB96" s="490"/>
      <c r="CC96" s="518"/>
    </row>
    <row r="97" spans="3:81">
      <c r="C97" s="232"/>
      <c r="F97" s="693" t="s">
        <v>814</v>
      </c>
      <c r="G97" s="701"/>
      <c r="H97" s="62"/>
      <c r="I97" s="62"/>
      <c r="J97" s="62"/>
      <c r="K97" s="62"/>
      <c r="L97" s="62"/>
      <c r="M97" s="62"/>
      <c r="N97" s="62"/>
      <c r="O97" s="62"/>
      <c r="P97" s="286"/>
      <c r="R97" s="693" t="s">
        <v>814</v>
      </c>
      <c r="S97" s="62"/>
      <c r="T97" s="62"/>
      <c r="U97" s="62"/>
      <c r="V97" s="62"/>
      <c r="W97" s="62"/>
      <c r="X97" s="62"/>
      <c r="Y97" s="62"/>
      <c r="Z97" s="62"/>
      <c r="AA97" s="62"/>
      <c r="AB97" s="286"/>
      <c r="AD97" s="226" t="s">
        <v>900</v>
      </c>
      <c r="AE97" s="490"/>
      <c r="AF97" s="490"/>
      <c r="AG97" s="490"/>
      <c r="AH97" s="490"/>
      <c r="AI97" s="490"/>
      <c r="AJ97" s="490"/>
      <c r="AK97" s="490"/>
      <c r="AL97" s="490"/>
      <c r="AM97" s="490"/>
      <c r="AN97" s="490"/>
      <c r="AO97" s="490"/>
      <c r="AP97" s="490"/>
      <c r="AQ97" s="490"/>
      <c r="AR97" s="490"/>
      <c r="AS97" s="490"/>
      <c r="AT97" s="490"/>
      <c r="AU97" s="490"/>
      <c r="AV97" s="490"/>
      <c r="AW97" s="490"/>
      <c r="AX97" s="490"/>
      <c r="AY97" s="429"/>
      <c r="BA97" s="226" t="s">
        <v>910</v>
      </c>
      <c r="BB97" s="466"/>
      <c r="BC97" s="490"/>
      <c r="BD97" s="490"/>
      <c r="BE97" s="490"/>
      <c r="BF97" s="490"/>
      <c r="BG97" s="490"/>
      <c r="BH97" s="490"/>
      <c r="BI97" s="490"/>
      <c r="BJ97" s="490"/>
      <c r="BK97" s="490"/>
      <c r="BL97" s="490"/>
      <c r="BM97" s="490"/>
      <c r="BN97" s="490"/>
      <c r="BO97" s="490"/>
      <c r="BP97" s="490"/>
      <c r="BQ97" s="490"/>
      <c r="BR97" s="490"/>
      <c r="BS97" s="490"/>
      <c r="BT97" s="429"/>
      <c r="BV97" s="226" t="s">
        <v>836</v>
      </c>
      <c r="BW97" s="466"/>
      <c r="BX97" s="490"/>
      <c r="BY97" s="490"/>
      <c r="BZ97" s="490"/>
      <c r="CA97" s="490"/>
      <c r="CB97" s="490"/>
      <c r="CC97" s="286"/>
    </row>
    <row r="98" spans="3:81">
      <c r="C98" s="232"/>
      <c r="F98" s="693" t="s">
        <v>1237</v>
      </c>
      <c r="G98" s="701"/>
      <c r="H98" s="62"/>
      <c r="I98" s="62"/>
      <c r="J98" s="62"/>
      <c r="K98" s="62"/>
      <c r="L98" s="62"/>
      <c r="M98" s="62"/>
      <c r="N98" s="62"/>
      <c r="O98" s="62"/>
      <c r="P98" s="286"/>
      <c r="R98" s="693" t="s">
        <v>1237</v>
      </c>
      <c r="S98" s="62"/>
      <c r="T98" s="62"/>
      <c r="U98" s="62"/>
      <c r="V98" s="62"/>
      <c r="W98" s="62"/>
      <c r="X98" s="62"/>
      <c r="Y98" s="62"/>
      <c r="Z98" s="62"/>
      <c r="AA98" s="62"/>
      <c r="AB98" s="286"/>
      <c r="AD98" s="226" t="s">
        <v>901</v>
      </c>
      <c r="AE98" s="490"/>
      <c r="AF98" s="490"/>
      <c r="AG98" s="490"/>
      <c r="AH98" s="490"/>
      <c r="AI98" s="490"/>
      <c r="AJ98" s="490"/>
      <c r="AK98" s="490"/>
      <c r="AL98" s="490"/>
      <c r="AM98" s="490"/>
      <c r="AN98" s="490"/>
      <c r="AO98" s="490"/>
      <c r="AP98" s="490"/>
      <c r="AQ98" s="490"/>
      <c r="AR98" s="490"/>
      <c r="AS98" s="490"/>
      <c r="AT98" s="490"/>
      <c r="AU98" s="490"/>
      <c r="AV98" s="490"/>
      <c r="AW98" s="490"/>
      <c r="AX98" s="490"/>
      <c r="AY98" s="429"/>
      <c r="BA98" s="226" t="s">
        <v>911</v>
      </c>
      <c r="BB98" s="466"/>
      <c r="BC98" s="490"/>
      <c r="BD98" s="490"/>
      <c r="BE98" s="490"/>
      <c r="BF98" s="490"/>
      <c r="BG98" s="490"/>
      <c r="BH98" s="490"/>
      <c r="BI98" s="490"/>
      <c r="BJ98" s="490"/>
      <c r="BK98" s="490"/>
      <c r="BL98" s="490"/>
      <c r="BM98" s="490"/>
      <c r="BN98" s="490"/>
      <c r="BO98" s="490"/>
      <c r="BP98" s="490"/>
      <c r="BQ98" s="490"/>
      <c r="BR98" s="490"/>
      <c r="BS98" s="490"/>
      <c r="BT98" s="429"/>
      <c r="BV98" s="226" t="s">
        <v>954</v>
      </c>
      <c r="BW98" s="466"/>
      <c r="BX98" s="490"/>
      <c r="BY98" s="490"/>
      <c r="BZ98" s="490"/>
      <c r="CA98" s="490"/>
      <c r="CB98" s="490"/>
      <c r="CC98" s="286"/>
    </row>
    <row r="99" spans="3:81">
      <c r="C99" s="232"/>
      <c r="F99" s="693" t="s">
        <v>1238</v>
      </c>
      <c r="G99" s="701"/>
      <c r="H99" s="62"/>
      <c r="I99" s="62"/>
      <c r="J99" s="62"/>
      <c r="K99" s="62"/>
      <c r="L99" s="62"/>
      <c r="M99" s="62"/>
      <c r="N99" s="62"/>
      <c r="O99" s="62"/>
      <c r="P99" s="286"/>
      <c r="R99" s="693" t="s">
        <v>1238</v>
      </c>
      <c r="S99" s="62"/>
      <c r="T99" s="62"/>
      <c r="U99" s="62"/>
      <c r="V99" s="62"/>
      <c r="W99" s="62"/>
      <c r="X99" s="62"/>
      <c r="Y99" s="62"/>
      <c r="Z99" s="62"/>
      <c r="AA99" s="62"/>
      <c r="AB99" s="286"/>
      <c r="AD99" s="226" t="s">
        <v>902</v>
      </c>
      <c r="AE99" s="490"/>
      <c r="AF99" s="490"/>
      <c r="AG99" s="490"/>
      <c r="AH99" s="490"/>
      <c r="AI99" s="490"/>
      <c r="AJ99" s="490"/>
      <c r="AK99" s="490"/>
      <c r="AL99" s="490"/>
      <c r="AM99" s="490"/>
      <c r="AN99" s="490"/>
      <c r="AO99" s="490"/>
      <c r="AP99" s="490"/>
      <c r="AQ99" s="490"/>
      <c r="AR99" s="490"/>
      <c r="AS99" s="490"/>
      <c r="AT99" s="490"/>
      <c r="AU99" s="490"/>
      <c r="AV99" s="490"/>
      <c r="AW99" s="490"/>
      <c r="AX99" s="490"/>
      <c r="AY99" s="429"/>
      <c r="BA99" s="226" t="s">
        <v>912</v>
      </c>
      <c r="BB99" s="466"/>
      <c r="BC99" s="490"/>
      <c r="BD99" s="490"/>
      <c r="BE99" s="490"/>
      <c r="BF99" s="490"/>
      <c r="BG99" s="490"/>
      <c r="BH99" s="490"/>
      <c r="BI99" s="490"/>
      <c r="BJ99" s="490"/>
      <c r="BK99" s="490"/>
      <c r="BL99" s="490"/>
      <c r="BM99" s="490"/>
      <c r="BN99" s="490"/>
      <c r="BO99" s="490"/>
      <c r="BP99" s="490"/>
      <c r="BQ99" s="490"/>
      <c r="BR99" s="490"/>
      <c r="BS99" s="490"/>
      <c r="BT99" s="429"/>
      <c r="BV99" s="226" t="s">
        <v>955</v>
      </c>
      <c r="BW99" s="466"/>
      <c r="BX99" s="490"/>
      <c r="BY99" s="490"/>
      <c r="BZ99" s="490"/>
      <c r="CA99" s="490"/>
      <c r="CB99" s="490"/>
      <c r="CC99" s="286"/>
    </row>
    <row r="100" spans="3:81">
      <c r="C100" s="232"/>
      <c r="F100" s="693" t="s">
        <v>815</v>
      </c>
      <c r="G100" s="701"/>
      <c r="H100" s="62"/>
      <c r="I100" s="62"/>
      <c r="J100" s="62"/>
      <c r="K100" s="62"/>
      <c r="L100" s="62"/>
      <c r="M100" s="62"/>
      <c r="N100" s="62"/>
      <c r="O100" s="62"/>
      <c r="P100" s="286"/>
      <c r="R100" s="693" t="s">
        <v>815</v>
      </c>
      <c r="S100" s="62"/>
      <c r="T100" s="62"/>
      <c r="U100" s="62"/>
      <c r="V100" s="62"/>
      <c r="W100" s="62"/>
      <c r="X100" s="62"/>
      <c r="Y100" s="62"/>
      <c r="Z100" s="62"/>
      <c r="AA100" s="62"/>
      <c r="AB100" s="286"/>
      <c r="AD100" s="226" t="s">
        <v>903</v>
      </c>
      <c r="AE100" s="490"/>
      <c r="AF100" s="490"/>
      <c r="AG100" s="490"/>
      <c r="AH100" s="490"/>
      <c r="AI100" s="490"/>
      <c r="AJ100" s="490"/>
      <c r="AK100" s="490"/>
      <c r="AL100" s="490"/>
      <c r="AM100" s="490"/>
      <c r="AN100" s="490"/>
      <c r="AO100" s="490"/>
      <c r="AP100" s="490"/>
      <c r="AQ100" s="490"/>
      <c r="AR100" s="490"/>
      <c r="AS100" s="490"/>
      <c r="AT100" s="490"/>
      <c r="AU100" s="490"/>
      <c r="AV100" s="490"/>
      <c r="AW100" s="490"/>
      <c r="AX100" s="490"/>
      <c r="AY100" s="429"/>
      <c r="BA100" s="226" t="s">
        <v>913</v>
      </c>
      <c r="BB100" s="466"/>
      <c r="BC100" s="490"/>
      <c r="BD100" s="490"/>
      <c r="BE100" s="490"/>
      <c r="BF100" s="490"/>
      <c r="BG100" s="490"/>
      <c r="BH100" s="490"/>
      <c r="BI100" s="490"/>
      <c r="BJ100" s="490"/>
      <c r="BK100" s="490"/>
      <c r="BL100" s="490"/>
      <c r="BM100" s="490"/>
      <c r="BN100" s="490"/>
      <c r="BO100" s="490"/>
      <c r="BP100" s="490"/>
      <c r="BQ100" s="490"/>
      <c r="BR100" s="490"/>
      <c r="BS100" s="490"/>
      <c r="BT100" s="429"/>
      <c r="BV100" s="226" t="s">
        <v>837</v>
      </c>
      <c r="BW100" s="466"/>
      <c r="BX100" s="490"/>
      <c r="BY100" s="490"/>
      <c r="BZ100" s="490"/>
      <c r="CA100" s="490"/>
      <c r="CB100" s="490"/>
      <c r="CC100" s="286"/>
    </row>
    <row r="101" spans="3:81">
      <c r="C101" s="232"/>
      <c r="F101" s="693" t="s">
        <v>1237</v>
      </c>
      <c r="G101" s="701"/>
      <c r="H101" s="62"/>
      <c r="I101" s="62"/>
      <c r="J101" s="62"/>
      <c r="K101" s="62"/>
      <c r="L101" s="62"/>
      <c r="M101" s="62"/>
      <c r="N101" s="62"/>
      <c r="O101" s="62"/>
      <c r="P101" s="286"/>
      <c r="R101" s="693" t="s">
        <v>1237</v>
      </c>
      <c r="S101" s="62"/>
      <c r="T101" s="62"/>
      <c r="U101" s="62"/>
      <c r="V101" s="62"/>
      <c r="W101" s="62"/>
      <c r="X101" s="62"/>
      <c r="Y101" s="62"/>
      <c r="Z101" s="62"/>
      <c r="AA101" s="62"/>
      <c r="AB101" s="286"/>
      <c r="AD101" s="227" t="s">
        <v>904</v>
      </c>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15"/>
      <c r="BA101" s="226" t="s">
        <v>911</v>
      </c>
      <c r="BB101" s="466"/>
      <c r="BC101" s="490"/>
      <c r="BD101" s="490"/>
      <c r="BE101" s="490"/>
      <c r="BF101" s="490"/>
      <c r="BG101" s="490"/>
      <c r="BH101" s="490"/>
      <c r="BI101" s="490"/>
      <c r="BJ101" s="490"/>
      <c r="BK101" s="490"/>
      <c r="BL101" s="490"/>
      <c r="BM101" s="490"/>
      <c r="BN101" s="490"/>
      <c r="BO101" s="490"/>
      <c r="BP101" s="490"/>
      <c r="BQ101" s="490"/>
      <c r="BR101" s="490"/>
      <c r="BS101" s="490"/>
      <c r="BT101" s="429"/>
      <c r="BV101" s="226" t="s">
        <v>956</v>
      </c>
      <c r="BW101" s="466"/>
      <c r="BX101" s="490"/>
      <c r="BY101" s="490"/>
      <c r="BZ101" s="490"/>
      <c r="CA101" s="490"/>
      <c r="CB101" s="490"/>
      <c r="CC101" s="286"/>
    </row>
    <row r="102" spans="3:81">
      <c r="C102" s="232"/>
      <c r="F102" s="693" t="s">
        <v>1238</v>
      </c>
      <c r="G102" s="701"/>
      <c r="H102" s="62"/>
      <c r="I102" s="62"/>
      <c r="J102" s="62"/>
      <c r="K102" s="62"/>
      <c r="L102" s="62"/>
      <c r="M102" s="62"/>
      <c r="N102" s="62"/>
      <c r="O102" s="62"/>
      <c r="P102" s="286"/>
      <c r="R102" s="693" t="s">
        <v>1238</v>
      </c>
      <c r="S102" s="62"/>
      <c r="T102" s="62"/>
      <c r="U102" s="62"/>
      <c r="V102" s="62"/>
      <c r="W102" s="62"/>
      <c r="X102" s="62"/>
      <c r="Y102" s="62"/>
      <c r="Z102" s="62"/>
      <c r="AA102" s="62"/>
      <c r="AB102" s="286"/>
      <c r="BA102" s="226" t="s">
        <v>912</v>
      </c>
      <c r="BB102" s="466"/>
      <c r="BC102" s="490"/>
      <c r="BD102" s="490"/>
      <c r="BE102" s="490"/>
      <c r="BF102" s="490"/>
      <c r="BG102" s="490"/>
      <c r="BH102" s="490"/>
      <c r="BI102" s="490"/>
      <c r="BJ102" s="490"/>
      <c r="BK102" s="490"/>
      <c r="BL102" s="490"/>
      <c r="BM102" s="490"/>
      <c r="BN102" s="490"/>
      <c r="BO102" s="490"/>
      <c r="BP102" s="490"/>
      <c r="BQ102" s="490"/>
      <c r="BR102" s="490"/>
      <c r="BS102" s="490"/>
      <c r="BT102" s="429"/>
      <c r="BV102" s="226" t="s">
        <v>957</v>
      </c>
      <c r="BW102" s="466"/>
      <c r="BX102" s="490"/>
      <c r="BY102" s="490"/>
      <c r="BZ102" s="490"/>
      <c r="CA102" s="490"/>
      <c r="CB102" s="490"/>
      <c r="CC102" s="286"/>
    </row>
    <row r="103" spans="3:81">
      <c r="C103" s="232"/>
      <c r="F103" s="693" t="s">
        <v>816</v>
      </c>
      <c r="G103" s="701"/>
      <c r="H103" s="61"/>
      <c r="I103" s="61"/>
      <c r="J103" s="62"/>
      <c r="K103" s="62"/>
      <c r="L103" s="61"/>
      <c r="M103" s="62"/>
      <c r="N103" s="62"/>
      <c r="O103" s="61"/>
      <c r="P103" s="518"/>
      <c r="R103" s="693" t="s">
        <v>816</v>
      </c>
      <c r="S103" s="62"/>
      <c r="T103" s="61"/>
      <c r="U103" s="61"/>
      <c r="V103" s="62"/>
      <c r="W103" s="62"/>
      <c r="X103" s="62"/>
      <c r="Y103" s="62"/>
      <c r="Z103" s="62"/>
      <c r="AA103" s="61"/>
      <c r="AB103" s="286"/>
      <c r="BA103" s="226" t="s">
        <v>914</v>
      </c>
      <c r="BB103" s="466"/>
      <c r="BC103" s="490"/>
      <c r="BD103" s="490"/>
      <c r="BE103" s="490"/>
      <c r="BF103" s="490"/>
      <c r="BG103" s="490"/>
      <c r="BH103" s="490"/>
      <c r="BI103" s="490"/>
      <c r="BJ103" s="490"/>
      <c r="BK103" s="490"/>
      <c r="BL103" s="490"/>
      <c r="BM103" s="490"/>
      <c r="BN103" s="490"/>
      <c r="BO103" s="490"/>
      <c r="BP103" s="490"/>
      <c r="BQ103" s="490"/>
      <c r="BR103" s="490"/>
      <c r="BS103" s="490"/>
      <c r="BT103" s="429"/>
      <c r="BV103" s="226" t="s">
        <v>838</v>
      </c>
      <c r="BW103" s="466"/>
      <c r="BX103" s="490"/>
      <c r="BY103" s="490"/>
      <c r="BZ103" s="490"/>
      <c r="CA103" s="490"/>
      <c r="CB103" s="490"/>
      <c r="CC103" s="518"/>
    </row>
    <row r="104" spans="3:81">
      <c r="C104" s="232"/>
      <c r="F104" s="693" t="s">
        <v>1239</v>
      </c>
      <c r="G104" s="701"/>
      <c r="H104" s="61"/>
      <c r="I104" s="61"/>
      <c r="J104" s="62"/>
      <c r="K104" s="62"/>
      <c r="L104" s="62"/>
      <c r="M104" s="62"/>
      <c r="N104" s="62"/>
      <c r="O104" s="61"/>
      <c r="P104" s="286"/>
      <c r="R104" s="693" t="s">
        <v>1239</v>
      </c>
      <c r="S104" s="62"/>
      <c r="T104" s="61"/>
      <c r="U104" s="61"/>
      <c r="V104" s="62"/>
      <c r="W104" s="62"/>
      <c r="X104" s="62"/>
      <c r="Y104" s="62"/>
      <c r="Z104" s="62"/>
      <c r="AA104" s="61"/>
      <c r="AB104" s="286"/>
      <c r="BA104" s="226" t="s">
        <v>915</v>
      </c>
      <c r="BB104" s="466"/>
      <c r="BC104" s="490"/>
      <c r="BD104" s="490"/>
      <c r="BE104" s="490"/>
      <c r="BF104" s="490"/>
      <c r="BG104" s="490"/>
      <c r="BH104" s="490"/>
      <c r="BI104" s="490"/>
      <c r="BJ104" s="490"/>
      <c r="BK104" s="490"/>
      <c r="BL104" s="490"/>
      <c r="BM104" s="490"/>
      <c r="BN104" s="490"/>
      <c r="BO104" s="490"/>
      <c r="BP104" s="490"/>
      <c r="BQ104" s="490"/>
      <c r="BR104" s="490"/>
      <c r="BS104" s="490"/>
      <c r="BT104" s="429"/>
      <c r="BV104" s="226" t="s">
        <v>958</v>
      </c>
      <c r="BW104" s="466"/>
      <c r="BX104" s="490"/>
      <c r="BY104" s="490"/>
      <c r="BZ104" s="490"/>
      <c r="CA104" s="490"/>
      <c r="CB104" s="490"/>
      <c r="CC104" s="518"/>
    </row>
    <row r="105" spans="3:81">
      <c r="C105" s="232"/>
      <c r="F105" s="693" t="s">
        <v>1240</v>
      </c>
      <c r="G105" s="701"/>
      <c r="H105" s="61"/>
      <c r="I105" s="61"/>
      <c r="J105" s="62"/>
      <c r="K105" s="62"/>
      <c r="L105" s="62"/>
      <c r="M105" s="62"/>
      <c r="N105" s="62"/>
      <c r="O105" s="62"/>
      <c r="P105" s="286"/>
      <c r="R105" s="693" t="s">
        <v>1240</v>
      </c>
      <c r="S105" s="62"/>
      <c r="T105" s="62"/>
      <c r="U105" s="62"/>
      <c r="V105" s="62"/>
      <c r="W105" s="62"/>
      <c r="X105" s="62"/>
      <c r="Y105" s="62"/>
      <c r="Z105" s="62"/>
      <c r="AA105" s="62"/>
      <c r="AB105" s="286"/>
      <c r="BA105" s="226" t="s">
        <v>916</v>
      </c>
      <c r="BB105" s="466"/>
      <c r="BC105" s="490"/>
      <c r="BD105" s="490"/>
      <c r="BE105" s="490"/>
      <c r="BF105" s="490"/>
      <c r="BG105" s="490"/>
      <c r="BH105" s="490"/>
      <c r="BI105" s="490"/>
      <c r="BJ105" s="490"/>
      <c r="BK105" s="490"/>
      <c r="BL105" s="490"/>
      <c r="BM105" s="490"/>
      <c r="BN105" s="490"/>
      <c r="BO105" s="490"/>
      <c r="BP105" s="490"/>
      <c r="BQ105" s="490"/>
      <c r="BR105" s="490"/>
      <c r="BS105" s="490"/>
      <c r="BT105" s="429"/>
      <c r="BV105" s="226" t="s">
        <v>959</v>
      </c>
      <c r="BW105" s="466"/>
      <c r="BX105" s="490"/>
      <c r="BY105" s="490"/>
      <c r="BZ105" s="490"/>
      <c r="CA105" s="490"/>
      <c r="CB105" s="490"/>
      <c r="CC105" s="518"/>
    </row>
    <row r="106" spans="3:81">
      <c r="C106" s="232"/>
      <c r="F106" s="693" t="s">
        <v>817</v>
      </c>
      <c r="G106" s="701"/>
      <c r="H106" s="61"/>
      <c r="I106" s="61"/>
      <c r="J106" s="62"/>
      <c r="K106" s="62"/>
      <c r="L106" s="62"/>
      <c r="M106" s="62"/>
      <c r="N106" s="62"/>
      <c r="O106" s="61"/>
      <c r="P106" s="286"/>
      <c r="R106" s="693" t="s">
        <v>817</v>
      </c>
      <c r="S106" s="62"/>
      <c r="T106" s="61"/>
      <c r="U106" s="61"/>
      <c r="V106" s="62"/>
      <c r="W106" s="62"/>
      <c r="X106" s="62"/>
      <c r="Y106" s="62"/>
      <c r="Z106" s="62"/>
      <c r="AA106" s="61"/>
      <c r="AB106" s="286"/>
      <c r="BA106" s="226" t="s">
        <v>917</v>
      </c>
      <c r="BB106" s="466"/>
      <c r="BC106" s="490"/>
      <c r="BD106" s="490"/>
      <c r="BE106" s="490"/>
      <c r="BF106" s="490"/>
      <c r="BG106" s="490"/>
      <c r="BH106" s="490"/>
      <c r="BI106" s="490"/>
      <c r="BJ106" s="490"/>
      <c r="BK106" s="490"/>
      <c r="BL106" s="490"/>
      <c r="BM106" s="490"/>
      <c r="BN106" s="490"/>
      <c r="BO106" s="490"/>
      <c r="BP106" s="490"/>
      <c r="BQ106" s="490"/>
      <c r="BR106" s="490"/>
      <c r="BS106" s="490"/>
      <c r="BT106" s="429"/>
      <c r="BV106" s="226" t="s">
        <v>839</v>
      </c>
      <c r="BW106" s="466"/>
      <c r="BX106" s="490"/>
      <c r="BY106" s="490"/>
      <c r="BZ106" s="490"/>
      <c r="CA106" s="490"/>
      <c r="CB106" s="490"/>
      <c r="CC106" s="518"/>
    </row>
    <row r="107" spans="3:81">
      <c r="C107" s="232"/>
      <c r="F107" s="693" t="s">
        <v>1241</v>
      </c>
      <c r="G107" s="701"/>
      <c r="H107" s="61"/>
      <c r="I107" s="61"/>
      <c r="J107" s="62"/>
      <c r="K107" s="62"/>
      <c r="L107" s="62"/>
      <c r="M107" s="62"/>
      <c r="N107" s="62"/>
      <c r="O107" s="61"/>
      <c r="P107" s="286"/>
      <c r="R107" s="693" t="s">
        <v>1241</v>
      </c>
      <c r="S107" s="62"/>
      <c r="T107" s="61"/>
      <c r="U107" s="61"/>
      <c r="V107" s="62"/>
      <c r="W107" s="62"/>
      <c r="X107" s="62"/>
      <c r="Y107" s="62"/>
      <c r="Z107" s="62"/>
      <c r="AA107" s="61"/>
      <c r="AB107" s="286"/>
      <c r="BA107" s="226" t="s">
        <v>915</v>
      </c>
      <c r="BB107" s="466"/>
      <c r="BC107" s="490"/>
      <c r="BD107" s="490"/>
      <c r="BE107" s="490"/>
      <c r="BF107" s="490"/>
      <c r="BG107" s="490"/>
      <c r="BH107" s="490"/>
      <c r="BI107" s="490"/>
      <c r="BJ107" s="490"/>
      <c r="BK107" s="490"/>
      <c r="BL107" s="490"/>
      <c r="BM107" s="490"/>
      <c r="BN107" s="490"/>
      <c r="BO107" s="490"/>
      <c r="BP107" s="490"/>
      <c r="BQ107" s="490"/>
      <c r="BR107" s="490"/>
      <c r="BS107" s="490"/>
      <c r="BT107" s="429"/>
      <c r="BV107" s="226" t="s">
        <v>960</v>
      </c>
      <c r="BW107" s="466"/>
      <c r="BX107" s="490"/>
      <c r="BY107" s="490"/>
      <c r="BZ107" s="490"/>
      <c r="CA107" s="490"/>
      <c r="CB107" s="490"/>
      <c r="CC107" s="518"/>
    </row>
    <row r="108" spans="3:81">
      <c r="C108" s="232"/>
      <c r="F108" s="693" t="s">
        <v>1240</v>
      </c>
      <c r="G108" s="701"/>
      <c r="H108" s="61"/>
      <c r="I108" s="61"/>
      <c r="J108" s="62"/>
      <c r="K108" s="62"/>
      <c r="L108" s="62"/>
      <c r="M108" s="62"/>
      <c r="N108" s="62"/>
      <c r="O108" s="62"/>
      <c r="P108" s="286"/>
      <c r="R108" s="693" t="s">
        <v>1240</v>
      </c>
      <c r="S108" s="62"/>
      <c r="T108" s="61"/>
      <c r="U108" s="61"/>
      <c r="V108" s="62"/>
      <c r="W108" s="62"/>
      <c r="X108" s="62"/>
      <c r="Y108" s="62"/>
      <c r="Z108" s="62"/>
      <c r="AA108" s="62"/>
      <c r="AB108" s="286"/>
      <c r="BA108" s="226" t="s">
        <v>916</v>
      </c>
      <c r="BB108" s="466"/>
      <c r="BC108" s="490"/>
      <c r="BD108" s="490"/>
      <c r="BE108" s="490"/>
      <c r="BF108" s="490"/>
      <c r="BG108" s="490"/>
      <c r="BH108" s="490"/>
      <c r="BI108" s="490"/>
      <c r="BJ108" s="490"/>
      <c r="BK108" s="490"/>
      <c r="BL108" s="490"/>
      <c r="BM108" s="490"/>
      <c r="BN108" s="490"/>
      <c r="BO108" s="490"/>
      <c r="BP108" s="490"/>
      <c r="BQ108" s="490"/>
      <c r="BR108" s="490"/>
      <c r="BS108" s="490"/>
      <c r="BT108" s="429"/>
      <c r="BV108" s="226" t="s">
        <v>961</v>
      </c>
      <c r="BW108" s="466"/>
      <c r="BX108" s="490"/>
      <c r="BY108" s="490"/>
      <c r="BZ108" s="490"/>
      <c r="CA108" s="490"/>
      <c r="CB108" s="490"/>
      <c r="CC108" s="518"/>
    </row>
    <row r="109" spans="3:81">
      <c r="C109" s="232"/>
      <c r="F109" s="693" t="s">
        <v>818</v>
      </c>
      <c r="G109" s="701"/>
      <c r="H109" s="62"/>
      <c r="I109" s="62"/>
      <c r="J109" s="62"/>
      <c r="K109" s="62"/>
      <c r="L109" s="62"/>
      <c r="M109" s="62"/>
      <c r="N109" s="62"/>
      <c r="O109" s="62"/>
      <c r="P109" s="286"/>
      <c r="R109" s="693" t="s">
        <v>818</v>
      </c>
      <c r="S109" s="62"/>
      <c r="T109" s="62"/>
      <c r="U109" s="62"/>
      <c r="V109" s="62"/>
      <c r="W109" s="62"/>
      <c r="X109" s="62"/>
      <c r="Y109" s="62"/>
      <c r="Z109" s="62"/>
      <c r="AA109" s="62"/>
      <c r="AB109" s="286"/>
      <c r="BA109" s="226" t="s">
        <v>918</v>
      </c>
      <c r="BB109" s="466"/>
      <c r="BC109" s="490"/>
      <c r="BD109" s="490"/>
      <c r="BE109" s="490"/>
      <c r="BF109" s="490"/>
      <c r="BG109" s="490"/>
      <c r="BH109" s="490"/>
      <c r="BI109" s="490"/>
      <c r="BJ109" s="490"/>
      <c r="BK109" s="490"/>
      <c r="BL109" s="490"/>
      <c r="BM109" s="490"/>
      <c r="BN109" s="490"/>
      <c r="BO109" s="490"/>
      <c r="BP109" s="490"/>
      <c r="BQ109" s="490"/>
      <c r="BR109" s="490"/>
      <c r="BS109" s="490"/>
      <c r="BT109" s="429"/>
      <c r="BV109" s="226" t="s">
        <v>840</v>
      </c>
      <c r="BW109" s="466"/>
      <c r="BX109" s="490"/>
      <c r="BY109" s="490"/>
      <c r="BZ109" s="490"/>
      <c r="CA109" s="490"/>
      <c r="CB109" s="490"/>
      <c r="CC109" s="286"/>
    </row>
    <row r="110" spans="3:81">
      <c r="C110" s="232"/>
      <c r="F110" s="693"/>
      <c r="G110" s="700"/>
      <c r="P110" s="230"/>
      <c r="R110" s="693" t="s">
        <v>819</v>
      </c>
      <c r="S110" s="62"/>
      <c r="T110" s="62"/>
      <c r="U110" s="62"/>
      <c r="V110" s="62"/>
      <c r="W110" s="62"/>
      <c r="X110" s="62"/>
      <c r="Y110" s="62"/>
      <c r="Z110" s="62"/>
      <c r="AA110" s="62"/>
      <c r="AB110" s="286"/>
      <c r="BA110" s="226" t="s">
        <v>819</v>
      </c>
      <c r="BB110" s="466"/>
      <c r="BC110" s="490"/>
      <c r="BD110" s="490"/>
      <c r="BE110" s="490"/>
      <c r="BF110" s="490"/>
      <c r="BG110" s="490"/>
      <c r="BH110" s="490"/>
      <c r="BI110" s="490"/>
      <c r="BJ110" s="490"/>
      <c r="BK110" s="490"/>
      <c r="BL110" s="490"/>
      <c r="BM110" s="490"/>
      <c r="BN110" s="490"/>
      <c r="BO110" s="490"/>
      <c r="BP110" s="490"/>
      <c r="BQ110" s="490"/>
      <c r="BR110" s="490"/>
      <c r="BS110" s="490"/>
      <c r="BT110" s="429"/>
      <c r="BV110" s="226" t="s">
        <v>841</v>
      </c>
      <c r="BW110" s="466"/>
      <c r="BX110" s="490"/>
      <c r="BY110" s="490"/>
      <c r="BZ110" s="490"/>
      <c r="CA110" s="490"/>
      <c r="CB110" s="490"/>
      <c r="CC110" s="518"/>
    </row>
    <row r="111" spans="3:81">
      <c r="C111" s="232"/>
      <c r="F111" s="693" t="s">
        <v>819</v>
      </c>
      <c r="G111" s="701"/>
      <c r="H111" s="62"/>
      <c r="I111" s="62"/>
      <c r="J111" s="62"/>
      <c r="K111" s="62"/>
      <c r="L111" s="62"/>
      <c r="M111" s="62"/>
      <c r="N111" s="62"/>
      <c r="O111" s="62"/>
      <c r="P111" s="286"/>
      <c r="R111" s="693" t="s">
        <v>820</v>
      </c>
      <c r="S111" s="62"/>
      <c r="T111" s="62"/>
      <c r="U111" s="62"/>
      <c r="V111" s="62"/>
      <c r="W111" s="62"/>
      <c r="X111" s="62"/>
      <c r="Y111" s="62"/>
      <c r="Z111" s="62"/>
      <c r="AA111" s="62"/>
      <c r="AB111" s="286"/>
      <c r="BA111" s="226" t="s">
        <v>919</v>
      </c>
      <c r="BB111" s="466"/>
      <c r="BC111" s="490"/>
      <c r="BD111" s="490"/>
      <c r="BE111" s="490"/>
      <c r="BF111" s="490"/>
      <c r="BG111" s="490"/>
      <c r="BH111" s="490"/>
      <c r="BI111" s="490"/>
      <c r="BJ111" s="490"/>
      <c r="BK111" s="490"/>
      <c r="BL111" s="490"/>
      <c r="BM111" s="490"/>
      <c r="BN111" s="490"/>
      <c r="BO111" s="490"/>
      <c r="BP111" s="490"/>
      <c r="BQ111" s="490"/>
      <c r="BR111" s="490"/>
      <c r="BS111" s="490"/>
      <c r="BT111" s="429"/>
      <c r="BV111" s="226" t="s">
        <v>842</v>
      </c>
      <c r="BW111" s="466"/>
      <c r="BX111" s="490"/>
      <c r="BY111" s="490"/>
      <c r="BZ111" s="490"/>
      <c r="CA111" s="490"/>
      <c r="CB111" s="490"/>
      <c r="CC111" s="286"/>
    </row>
    <row r="112" spans="3:81">
      <c r="C112" s="232"/>
      <c r="F112" s="693"/>
      <c r="G112" s="700"/>
      <c r="P112" s="230"/>
      <c r="R112" s="693" t="s">
        <v>1242</v>
      </c>
      <c r="S112" s="62"/>
      <c r="T112" s="62"/>
      <c r="U112" s="62"/>
      <c r="V112" s="62"/>
      <c r="W112" s="62"/>
      <c r="X112" s="62"/>
      <c r="Y112" s="62"/>
      <c r="Z112" s="62"/>
      <c r="AA112" s="62"/>
      <c r="AB112" s="286"/>
      <c r="BA112" s="226" t="s">
        <v>920</v>
      </c>
      <c r="BB112" s="466"/>
      <c r="BC112" s="490"/>
      <c r="BD112" s="490"/>
      <c r="BE112" s="490"/>
      <c r="BF112" s="490"/>
      <c r="BG112" s="490"/>
      <c r="BH112" s="490"/>
      <c r="BI112" s="490"/>
      <c r="BJ112" s="490"/>
      <c r="BK112" s="490"/>
      <c r="BL112" s="490"/>
      <c r="BM112" s="490"/>
      <c r="BN112" s="490"/>
      <c r="BO112" s="490"/>
      <c r="BP112" s="490"/>
      <c r="BQ112" s="490"/>
      <c r="BR112" s="490"/>
      <c r="BS112" s="490"/>
      <c r="BT112" s="429"/>
      <c r="BV112" s="226" t="s">
        <v>962</v>
      </c>
      <c r="BW112" s="466"/>
      <c r="BX112" s="490"/>
      <c r="BY112" s="490"/>
      <c r="BZ112" s="490"/>
      <c r="CA112" s="490"/>
      <c r="CB112" s="490"/>
      <c r="CC112" s="286"/>
    </row>
    <row r="113" spans="1:81">
      <c r="C113" s="232"/>
      <c r="F113" s="693" t="s">
        <v>820</v>
      </c>
      <c r="G113" s="701"/>
      <c r="H113" s="62"/>
      <c r="I113" s="62"/>
      <c r="J113" s="62"/>
      <c r="K113" s="62"/>
      <c r="L113" s="62"/>
      <c r="M113" s="62"/>
      <c r="N113" s="62"/>
      <c r="O113" s="62"/>
      <c r="P113" s="286"/>
      <c r="R113" s="693" t="s">
        <v>1243</v>
      </c>
      <c r="S113" s="62"/>
      <c r="T113" s="62"/>
      <c r="U113" s="62"/>
      <c r="V113" s="62"/>
      <c r="W113" s="62"/>
      <c r="X113" s="62"/>
      <c r="Y113" s="62"/>
      <c r="Z113" s="62"/>
      <c r="AA113" s="62"/>
      <c r="AB113" s="286"/>
      <c r="BA113" s="226" t="s">
        <v>921</v>
      </c>
      <c r="BB113" s="466"/>
      <c r="BC113" s="490"/>
      <c r="BD113" s="490"/>
      <c r="BE113" s="490"/>
      <c r="BF113" s="490"/>
      <c r="BG113" s="490"/>
      <c r="BH113" s="490"/>
      <c r="BI113" s="490"/>
      <c r="BJ113" s="490"/>
      <c r="BK113" s="490"/>
      <c r="BL113" s="490"/>
      <c r="BM113" s="490"/>
      <c r="BN113" s="490"/>
      <c r="BO113" s="490"/>
      <c r="BP113" s="490"/>
      <c r="BQ113" s="490"/>
      <c r="BR113" s="490"/>
      <c r="BS113" s="490"/>
      <c r="BT113" s="429"/>
      <c r="BV113" s="226" t="s">
        <v>963</v>
      </c>
      <c r="BW113" s="466"/>
      <c r="BX113" s="490"/>
      <c r="BY113" s="490"/>
      <c r="BZ113" s="490"/>
      <c r="CA113" s="490"/>
      <c r="CB113" s="490"/>
      <c r="CC113" s="286"/>
    </row>
    <row r="114" spans="1:81">
      <c r="C114" s="232"/>
      <c r="F114" s="693"/>
      <c r="G114" s="700"/>
      <c r="P114" s="230"/>
      <c r="R114" s="693" t="s">
        <v>821</v>
      </c>
      <c r="S114" s="62"/>
      <c r="T114" s="61"/>
      <c r="U114" s="61"/>
      <c r="V114" s="62"/>
      <c r="W114" s="62"/>
      <c r="X114" s="62"/>
      <c r="Y114" s="62"/>
      <c r="Z114" s="62"/>
      <c r="AA114" s="61"/>
      <c r="AB114" s="286"/>
      <c r="BA114" s="226" t="s">
        <v>922</v>
      </c>
      <c r="BB114" s="466"/>
      <c r="BC114" s="490"/>
      <c r="BD114" s="490"/>
      <c r="BE114" s="490"/>
      <c r="BF114" s="490"/>
      <c r="BG114" s="490"/>
      <c r="BH114" s="490"/>
      <c r="BI114" s="490"/>
      <c r="BJ114" s="490"/>
      <c r="BK114" s="490"/>
      <c r="BL114" s="490"/>
      <c r="BM114" s="490"/>
      <c r="BN114" s="490"/>
      <c r="BO114" s="490"/>
      <c r="BP114" s="490"/>
      <c r="BQ114" s="490"/>
      <c r="BR114" s="490"/>
      <c r="BS114" s="490"/>
      <c r="BT114" s="429"/>
      <c r="BV114" s="226" t="s">
        <v>843</v>
      </c>
      <c r="BW114" s="466"/>
      <c r="BX114" s="490"/>
      <c r="BY114" s="490"/>
      <c r="BZ114" s="490"/>
      <c r="CA114" s="490"/>
      <c r="CB114" s="490"/>
      <c r="CC114" s="518"/>
    </row>
    <row r="115" spans="1:81">
      <c r="C115" s="232"/>
      <c r="F115" s="693" t="s">
        <v>1242</v>
      </c>
      <c r="G115" s="701"/>
      <c r="H115" s="62"/>
      <c r="I115" s="62"/>
      <c r="J115" s="62"/>
      <c r="K115" s="62"/>
      <c r="L115" s="62"/>
      <c r="M115" s="62"/>
      <c r="N115" s="62"/>
      <c r="O115" s="62"/>
      <c r="P115" s="286"/>
      <c r="R115" s="693" t="s">
        <v>1244</v>
      </c>
      <c r="S115" s="62"/>
      <c r="T115" s="61"/>
      <c r="U115" s="61"/>
      <c r="V115" s="62"/>
      <c r="W115" s="62"/>
      <c r="X115" s="62"/>
      <c r="Y115" s="62"/>
      <c r="Z115" s="62"/>
      <c r="AA115" s="61"/>
      <c r="AB115" s="286"/>
      <c r="BA115" s="226" t="s">
        <v>923</v>
      </c>
      <c r="BB115" s="466"/>
      <c r="BC115" s="490"/>
      <c r="BD115" s="490"/>
      <c r="BE115" s="490"/>
      <c r="BF115" s="490"/>
      <c r="BG115" s="490"/>
      <c r="BH115" s="490"/>
      <c r="BI115" s="490"/>
      <c r="BJ115" s="490"/>
      <c r="BK115" s="490"/>
      <c r="BL115" s="490"/>
      <c r="BM115" s="490"/>
      <c r="BN115" s="490"/>
      <c r="BO115" s="490"/>
      <c r="BP115" s="490"/>
      <c r="BQ115" s="490"/>
      <c r="BR115" s="490"/>
      <c r="BS115" s="490"/>
      <c r="BT115" s="429"/>
      <c r="BV115" s="226" t="s">
        <v>964</v>
      </c>
      <c r="BW115" s="466"/>
      <c r="BX115" s="490"/>
      <c r="BY115" s="490"/>
      <c r="BZ115" s="490"/>
      <c r="CA115" s="490"/>
      <c r="CB115" s="490"/>
      <c r="CC115" s="518"/>
    </row>
    <row r="116" spans="1:81">
      <c r="A116" s="160"/>
      <c r="C116" s="232"/>
      <c r="F116" s="693" t="s">
        <v>1243</v>
      </c>
      <c r="G116" s="701"/>
      <c r="H116" s="62"/>
      <c r="I116" s="62"/>
      <c r="J116" s="62"/>
      <c r="K116" s="62"/>
      <c r="L116" s="62"/>
      <c r="M116" s="62"/>
      <c r="N116" s="62"/>
      <c r="O116" s="62"/>
      <c r="P116" s="286"/>
      <c r="R116" s="693" t="s">
        <v>1245</v>
      </c>
      <c r="S116" s="62"/>
      <c r="T116" s="62"/>
      <c r="U116" s="62"/>
      <c r="V116" s="62"/>
      <c r="W116" s="62"/>
      <c r="X116" s="62"/>
      <c r="Y116" s="62"/>
      <c r="Z116" s="62"/>
      <c r="AA116" s="62"/>
      <c r="AB116" s="286"/>
      <c r="BA116" s="226" t="s">
        <v>924</v>
      </c>
      <c r="BB116" s="466"/>
      <c r="BC116" s="490"/>
      <c r="BD116" s="490"/>
      <c r="BE116" s="490"/>
      <c r="BF116" s="490"/>
      <c r="BG116" s="490"/>
      <c r="BH116" s="490"/>
      <c r="BI116" s="490"/>
      <c r="BJ116" s="490"/>
      <c r="BK116" s="490"/>
      <c r="BL116" s="490"/>
      <c r="BM116" s="490"/>
      <c r="BN116" s="490"/>
      <c r="BO116" s="490"/>
      <c r="BP116" s="490"/>
      <c r="BQ116" s="490"/>
      <c r="BR116" s="490"/>
      <c r="BS116" s="490"/>
      <c r="BT116" s="429"/>
      <c r="BV116" s="226" t="s">
        <v>965</v>
      </c>
      <c r="BW116" s="466"/>
      <c r="BX116" s="490"/>
      <c r="BY116" s="490"/>
      <c r="BZ116" s="490"/>
      <c r="CA116" s="490"/>
      <c r="CB116" s="490"/>
      <c r="CC116" s="286"/>
    </row>
    <row r="117" spans="1:81">
      <c r="C117" s="232"/>
      <c r="F117" s="693" t="s">
        <v>821</v>
      </c>
      <c r="G117" s="701"/>
      <c r="H117" s="61"/>
      <c r="I117" s="61"/>
      <c r="J117" s="62"/>
      <c r="K117" s="62"/>
      <c r="L117" s="61"/>
      <c r="M117" s="62"/>
      <c r="N117" s="62"/>
      <c r="O117" s="61"/>
      <c r="P117" s="286"/>
      <c r="R117" s="693" t="s">
        <v>822</v>
      </c>
      <c r="S117" s="62"/>
      <c r="T117" s="62"/>
      <c r="U117" s="62"/>
      <c r="V117" s="62"/>
      <c r="W117" s="62"/>
      <c r="X117" s="62"/>
      <c r="Y117" s="62"/>
      <c r="Z117" s="62"/>
      <c r="AA117" s="62"/>
      <c r="AB117" s="286"/>
      <c r="BA117" s="226" t="s">
        <v>822</v>
      </c>
      <c r="BB117" s="466"/>
      <c r="BC117" s="490"/>
      <c r="BD117" s="490"/>
      <c r="BE117" s="490"/>
      <c r="BF117" s="490"/>
      <c r="BG117" s="490"/>
      <c r="BH117" s="490"/>
      <c r="BI117" s="490"/>
      <c r="BJ117" s="490"/>
      <c r="BK117" s="490"/>
      <c r="BL117" s="490"/>
      <c r="BM117" s="490"/>
      <c r="BN117" s="490"/>
      <c r="BO117" s="490"/>
      <c r="BP117" s="490"/>
      <c r="BQ117" s="490"/>
      <c r="BR117" s="490"/>
      <c r="BS117" s="490"/>
      <c r="BT117" s="429"/>
      <c r="BV117" s="226" t="s">
        <v>844</v>
      </c>
      <c r="BW117" s="466"/>
      <c r="BX117" s="490"/>
      <c r="BY117" s="490"/>
      <c r="BZ117" s="490"/>
      <c r="CA117" s="490"/>
      <c r="CB117" s="490"/>
      <c r="CC117" s="286"/>
    </row>
    <row r="118" spans="1:81">
      <c r="C118" s="232"/>
      <c r="F118" s="693" t="s">
        <v>1244</v>
      </c>
      <c r="G118" s="701"/>
      <c r="H118" s="61"/>
      <c r="I118" s="61"/>
      <c r="J118" s="62"/>
      <c r="K118" s="62"/>
      <c r="L118" s="62"/>
      <c r="M118" s="62"/>
      <c r="N118" s="62"/>
      <c r="O118" s="61"/>
      <c r="P118" s="286"/>
      <c r="R118" s="693" t="s">
        <v>823</v>
      </c>
      <c r="S118" s="62"/>
      <c r="T118" s="62"/>
      <c r="U118" s="62"/>
      <c r="V118" s="62"/>
      <c r="W118" s="62"/>
      <c r="X118" s="62"/>
      <c r="Y118" s="62"/>
      <c r="Z118" s="62"/>
      <c r="AA118" s="62"/>
      <c r="AB118" s="286"/>
      <c r="BA118" s="226" t="s">
        <v>823</v>
      </c>
      <c r="BB118" s="466"/>
      <c r="BC118" s="490"/>
      <c r="BD118" s="490"/>
      <c r="BE118" s="490"/>
      <c r="BF118" s="490"/>
      <c r="BG118" s="490"/>
      <c r="BH118" s="490"/>
      <c r="BI118" s="490"/>
      <c r="BJ118" s="490"/>
      <c r="BK118" s="490"/>
      <c r="BL118" s="490"/>
      <c r="BM118" s="490"/>
      <c r="BN118" s="490"/>
      <c r="BO118" s="490"/>
      <c r="BP118" s="490"/>
      <c r="BQ118" s="490"/>
      <c r="BR118" s="490"/>
      <c r="BS118" s="490"/>
      <c r="BT118" s="429"/>
      <c r="BV118" s="226" t="s">
        <v>845</v>
      </c>
      <c r="BW118" s="466"/>
      <c r="BX118" s="490"/>
      <c r="BY118" s="490"/>
      <c r="BZ118" s="490"/>
      <c r="CA118" s="490"/>
      <c r="CB118" s="490"/>
      <c r="CC118" s="518"/>
    </row>
    <row r="119" spans="1:81">
      <c r="C119" s="232"/>
      <c r="F119" s="693"/>
      <c r="G119" s="700"/>
      <c r="P119" s="230"/>
      <c r="R119" s="693" t="s">
        <v>824</v>
      </c>
      <c r="S119" s="62"/>
      <c r="T119" s="62"/>
      <c r="U119" s="62"/>
      <c r="V119" s="62"/>
      <c r="W119" s="62"/>
      <c r="X119" s="62"/>
      <c r="Y119" s="62"/>
      <c r="Z119" s="62"/>
      <c r="AA119" s="62"/>
      <c r="AB119" s="286"/>
      <c r="BA119" s="226" t="s">
        <v>925</v>
      </c>
      <c r="BB119" s="466"/>
      <c r="BC119" s="490"/>
      <c r="BD119" s="490"/>
      <c r="BE119" s="490"/>
      <c r="BF119" s="490"/>
      <c r="BG119" s="490"/>
      <c r="BH119" s="490"/>
      <c r="BI119" s="490"/>
      <c r="BJ119" s="490"/>
      <c r="BK119" s="490"/>
      <c r="BL119" s="490"/>
      <c r="BM119" s="490"/>
      <c r="BN119" s="490"/>
      <c r="BO119" s="490"/>
      <c r="BP119" s="490"/>
      <c r="BQ119" s="490"/>
      <c r="BR119" s="490"/>
      <c r="BS119" s="490"/>
      <c r="BT119" s="429"/>
      <c r="BV119" s="226" t="s">
        <v>846</v>
      </c>
      <c r="BW119" s="466"/>
      <c r="BX119" s="490"/>
      <c r="BY119" s="490"/>
      <c r="BZ119" s="490"/>
      <c r="CA119" s="490"/>
      <c r="CB119" s="490"/>
      <c r="CC119" s="286"/>
    </row>
    <row r="120" spans="1:81">
      <c r="C120" s="232"/>
      <c r="F120" s="693" t="s">
        <v>1245</v>
      </c>
      <c r="G120" s="701"/>
      <c r="H120" s="62"/>
      <c r="I120" s="62"/>
      <c r="J120" s="62"/>
      <c r="K120" s="62"/>
      <c r="L120" s="62"/>
      <c r="M120" s="62"/>
      <c r="N120" s="62"/>
      <c r="O120" s="62"/>
      <c r="P120" s="286"/>
      <c r="R120" s="227" t="s">
        <v>825</v>
      </c>
      <c r="S120" s="65"/>
      <c r="T120" s="65"/>
      <c r="U120" s="65"/>
      <c r="V120" s="66"/>
      <c r="W120" s="66"/>
      <c r="X120" s="66"/>
      <c r="Y120" s="66"/>
      <c r="Z120" s="66"/>
      <c r="AA120" s="66"/>
      <c r="AB120" s="289"/>
      <c r="BA120" s="226" t="s">
        <v>926</v>
      </c>
      <c r="BB120" s="466"/>
      <c r="BC120" s="490"/>
      <c r="BD120" s="490"/>
      <c r="BE120" s="490"/>
      <c r="BF120" s="490"/>
      <c r="BG120" s="490"/>
      <c r="BH120" s="490"/>
      <c r="BI120" s="490"/>
      <c r="BJ120" s="490"/>
      <c r="BK120" s="490"/>
      <c r="BL120" s="490"/>
      <c r="BM120" s="490"/>
      <c r="BN120" s="490"/>
      <c r="BO120" s="490"/>
      <c r="BP120" s="490"/>
      <c r="BQ120" s="490"/>
      <c r="BR120" s="490"/>
      <c r="BS120" s="490"/>
      <c r="BT120" s="429"/>
      <c r="BV120" s="226" t="s">
        <v>847</v>
      </c>
      <c r="BW120" s="466"/>
      <c r="BX120" s="490"/>
      <c r="BY120" s="490"/>
      <c r="BZ120" s="490"/>
      <c r="CA120" s="490"/>
      <c r="CB120" s="490"/>
      <c r="CC120" s="286"/>
    </row>
    <row r="121" spans="1:81">
      <c r="C121" s="232"/>
      <c r="F121" s="693"/>
      <c r="G121" s="700"/>
      <c r="P121" s="230"/>
      <c r="BA121" s="226" t="s">
        <v>828</v>
      </c>
      <c r="BB121" s="466"/>
      <c r="BC121" s="490"/>
      <c r="BD121" s="490"/>
      <c r="BE121" s="490"/>
      <c r="BF121" s="490"/>
      <c r="BG121" s="490"/>
      <c r="BH121" s="490"/>
      <c r="BI121" s="490"/>
      <c r="BJ121" s="490"/>
      <c r="BK121" s="490"/>
      <c r="BL121" s="490"/>
      <c r="BM121" s="490"/>
      <c r="BN121" s="490"/>
      <c r="BO121" s="490"/>
      <c r="BP121" s="490"/>
      <c r="BQ121" s="490"/>
      <c r="BR121" s="490"/>
      <c r="BS121" s="490"/>
      <c r="BT121" s="429"/>
      <c r="BV121" s="226" t="s">
        <v>848</v>
      </c>
      <c r="BW121" s="466"/>
      <c r="BX121" s="490"/>
      <c r="BY121" s="490"/>
      <c r="BZ121" s="490"/>
      <c r="CA121" s="490"/>
      <c r="CB121" s="490"/>
      <c r="CC121" s="286"/>
    </row>
    <row r="122" spans="1:81">
      <c r="C122" s="232"/>
      <c r="F122" s="693" t="s">
        <v>822</v>
      </c>
      <c r="G122" s="701"/>
      <c r="H122" s="62"/>
      <c r="I122" s="62"/>
      <c r="J122" s="62"/>
      <c r="K122" s="62"/>
      <c r="L122" s="62"/>
      <c r="M122" s="62"/>
      <c r="N122" s="62"/>
      <c r="O122" s="62"/>
      <c r="P122" s="286"/>
      <c r="BA122" s="226" t="s">
        <v>945</v>
      </c>
      <c r="BB122" s="466"/>
      <c r="BC122" s="490"/>
      <c r="BD122" s="490"/>
      <c r="BE122" s="490"/>
      <c r="BF122" s="490"/>
      <c r="BG122" s="490"/>
      <c r="BH122" s="490"/>
      <c r="BI122" s="490"/>
      <c r="BJ122" s="490"/>
      <c r="BK122" s="490"/>
      <c r="BL122" s="490"/>
      <c r="BM122" s="490"/>
      <c r="BN122" s="490"/>
      <c r="BO122" s="490"/>
      <c r="BP122" s="490"/>
      <c r="BQ122" s="490"/>
      <c r="BR122" s="490"/>
      <c r="BS122" s="490"/>
      <c r="BT122" s="429"/>
      <c r="BV122" s="226" t="s">
        <v>849</v>
      </c>
      <c r="BW122" s="466"/>
      <c r="BX122" s="490"/>
      <c r="BY122" s="490"/>
      <c r="BZ122" s="490"/>
      <c r="CA122" s="490"/>
      <c r="CB122" s="490"/>
      <c r="CC122" s="518"/>
    </row>
    <row r="123" spans="1:81">
      <c r="C123" s="232"/>
      <c r="F123" s="693" t="s">
        <v>823</v>
      </c>
      <c r="G123" s="701"/>
      <c r="H123" s="62"/>
      <c r="I123" s="62"/>
      <c r="J123" s="62"/>
      <c r="K123" s="62"/>
      <c r="L123" s="62"/>
      <c r="M123" s="62"/>
      <c r="N123" s="62"/>
      <c r="O123" s="62"/>
      <c r="P123" s="286"/>
      <c r="BA123" s="226" t="s">
        <v>946</v>
      </c>
      <c r="BB123" s="466"/>
      <c r="BC123" s="490"/>
      <c r="BD123" s="490"/>
      <c r="BE123" s="490"/>
      <c r="BF123" s="490"/>
      <c r="BG123" s="490"/>
      <c r="BH123" s="490"/>
      <c r="BI123" s="490"/>
      <c r="BJ123" s="490"/>
      <c r="BK123" s="490"/>
      <c r="BL123" s="490"/>
      <c r="BM123" s="490"/>
      <c r="BN123" s="490"/>
      <c r="BO123" s="490"/>
      <c r="BP123" s="490"/>
      <c r="BQ123" s="490"/>
      <c r="BR123" s="490"/>
      <c r="BS123" s="490"/>
      <c r="BT123" s="429"/>
      <c r="BV123" s="226" t="s">
        <v>966</v>
      </c>
      <c r="BW123" s="466"/>
      <c r="BX123" s="490"/>
      <c r="BY123" s="490"/>
      <c r="BZ123" s="490"/>
      <c r="CA123" s="490"/>
      <c r="CB123" s="490"/>
      <c r="CC123" s="286"/>
    </row>
    <row r="124" spans="1:81">
      <c r="C124" s="232"/>
      <c r="F124" s="693" t="s">
        <v>824</v>
      </c>
      <c r="G124" s="701"/>
      <c r="H124" s="62"/>
      <c r="I124" s="62"/>
      <c r="J124" s="62"/>
      <c r="K124" s="62"/>
      <c r="L124" s="62"/>
      <c r="M124" s="62"/>
      <c r="N124" s="62"/>
      <c r="O124" s="62"/>
      <c r="P124" s="286"/>
      <c r="BA124" s="226" t="s">
        <v>947</v>
      </c>
      <c r="BB124" s="466"/>
      <c r="BC124" s="490"/>
      <c r="BD124" s="490"/>
      <c r="BE124" s="490"/>
      <c r="BF124" s="490"/>
      <c r="BG124" s="490"/>
      <c r="BH124" s="490"/>
      <c r="BI124" s="490"/>
      <c r="BJ124" s="490"/>
      <c r="BK124" s="490"/>
      <c r="BL124" s="490"/>
      <c r="BM124" s="490"/>
      <c r="BN124" s="490"/>
      <c r="BO124" s="490"/>
      <c r="BP124" s="490"/>
      <c r="BQ124" s="490"/>
      <c r="BR124" s="490"/>
      <c r="BS124" s="490"/>
      <c r="BT124" s="429"/>
      <c r="BV124" s="226" t="s">
        <v>967</v>
      </c>
      <c r="BW124" s="466"/>
      <c r="BX124" s="490"/>
      <c r="BY124" s="490"/>
      <c r="BZ124" s="490"/>
      <c r="CA124" s="490"/>
      <c r="CB124" s="490"/>
      <c r="CC124" s="518"/>
    </row>
    <row r="125" spans="1:81">
      <c r="C125" s="232"/>
      <c r="F125" s="227" t="s">
        <v>825</v>
      </c>
      <c r="G125" s="288"/>
      <c r="H125" s="65"/>
      <c r="I125" s="65"/>
      <c r="J125" s="66"/>
      <c r="K125" s="66"/>
      <c r="L125" s="66"/>
      <c r="M125" s="66"/>
      <c r="N125" s="66"/>
      <c r="O125" s="66"/>
      <c r="P125" s="289"/>
      <c r="BA125" s="227" t="s">
        <v>948</v>
      </c>
      <c r="BB125" s="430"/>
      <c r="BC125" s="491"/>
      <c r="BD125" s="491"/>
      <c r="BE125" s="491"/>
      <c r="BF125" s="491"/>
      <c r="BG125" s="491"/>
      <c r="BH125" s="491"/>
      <c r="BI125" s="491"/>
      <c r="BJ125" s="491"/>
      <c r="BK125" s="491"/>
      <c r="BL125" s="491"/>
      <c r="BM125" s="491"/>
      <c r="BN125" s="491"/>
      <c r="BO125" s="491"/>
      <c r="BP125" s="491"/>
      <c r="BQ125" s="491"/>
      <c r="BR125" s="491"/>
      <c r="BS125" s="491"/>
      <c r="BT125" s="415"/>
      <c r="BV125" s="226" t="s">
        <v>968</v>
      </c>
      <c r="BW125" s="466"/>
      <c r="BX125" s="490"/>
      <c r="BY125" s="490"/>
      <c r="BZ125" s="490"/>
      <c r="CA125" s="490"/>
      <c r="CB125" s="490"/>
      <c r="CC125" s="286"/>
    </row>
    <row r="126" spans="1:81">
      <c r="C126" s="232"/>
      <c r="BV126" s="226" t="s">
        <v>969</v>
      </c>
      <c r="BW126" s="466"/>
      <c r="BX126" s="490"/>
      <c r="BY126" s="490"/>
      <c r="BZ126" s="490"/>
      <c r="CA126" s="490"/>
      <c r="CB126" s="490"/>
      <c r="CC126" s="518"/>
    </row>
    <row r="127" spans="1:81">
      <c r="C127" s="232"/>
      <c r="BV127" s="226" t="s">
        <v>970</v>
      </c>
      <c r="BW127" s="466"/>
      <c r="BX127" s="490"/>
      <c r="BY127" s="490"/>
      <c r="BZ127" s="490"/>
      <c r="CA127" s="490"/>
      <c r="CB127" s="490"/>
      <c r="CC127" s="286"/>
    </row>
    <row r="128" spans="1:81">
      <c r="C128" s="232"/>
      <c r="BV128" s="227" t="s">
        <v>971</v>
      </c>
      <c r="BW128" s="430"/>
      <c r="BX128" s="491"/>
      <c r="BY128" s="491"/>
      <c r="BZ128" s="491"/>
      <c r="CA128" s="491"/>
      <c r="CB128" s="491"/>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zoomScale="70" zoomScaleNormal="7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4" t="s">
        <v>341</v>
      </c>
      <c r="C2" s="238" t="s">
        <v>1191</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hidden="1">
      <c r="B7" s="167" t="s">
        <v>1020</v>
      </c>
      <c r="C7" s="231"/>
      <c r="D7" s="167" t="s">
        <v>1043</v>
      </c>
      <c r="E7" s="167" t="s">
        <v>1044</v>
      </c>
      <c r="F7" s="10"/>
      <c r="G7" s="10"/>
      <c r="H7" s="10"/>
      <c r="I7" s="10"/>
      <c r="J7" s="10"/>
      <c r="K7" s="10"/>
      <c r="L7" s="10"/>
      <c r="M7" s="10"/>
    </row>
    <row r="8" spans="2:72" hidden="1">
      <c r="B8" s="167" t="s">
        <v>1020</v>
      </c>
      <c r="C8" s="231"/>
      <c r="D8" s="167" t="s">
        <v>1055</v>
      </c>
      <c r="E8" s="167" t="s">
        <v>1106</v>
      </c>
      <c r="F8" s="10"/>
      <c r="G8" s="10"/>
      <c r="H8" s="10"/>
      <c r="I8" s="10"/>
      <c r="J8" s="10"/>
      <c r="K8" s="10"/>
      <c r="L8" s="10"/>
      <c r="M8" s="10"/>
    </row>
    <row r="9" spans="2:72" hidden="1">
      <c r="B9" s="167" t="s">
        <v>1020</v>
      </c>
      <c r="C9" s="231"/>
      <c r="D9" s="167" t="s">
        <v>1107</v>
      </c>
      <c r="E9" s="167" t="s">
        <v>1078</v>
      </c>
      <c r="F9" s="10"/>
      <c r="G9" s="10"/>
      <c r="H9" s="10"/>
      <c r="I9" s="10"/>
      <c r="J9" s="10"/>
      <c r="K9" s="10"/>
      <c r="L9" s="10"/>
      <c r="M9" s="10"/>
    </row>
    <row r="10" spans="2:72" hidden="1">
      <c r="B10" s="167" t="s">
        <v>1020</v>
      </c>
      <c r="C10" s="231"/>
      <c r="D10" s="663" t="s">
        <v>1188</v>
      </c>
      <c r="E10" s="167" t="s">
        <v>1189</v>
      </c>
      <c r="G10" s="10"/>
      <c r="H10" s="10"/>
      <c r="I10" s="10"/>
      <c r="J10" s="10"/>
      <c r="K10" s="10"/>
      <c r="L10" s="10"/>
      <c r="M10" s="10"/>
    </row>
    <row r="11" spans="2:72" hidden="1">
      <c r="B11" s="167" t="s">
        <v>1020</v>
      </c>
      <c r="C11" s="231"/>
      <c r="D11" s="663" t="s">
        <v>1193</v>
      </c>
      <c r="E11" s="167" t="s">
        <v>1291</v>
      </c>
      <c r="F11" s="10"/>
      <c r="G11" s="10"/>
      <c r="H11" s="10"/>
      <c r="I11" s="10"/>
      <c r="J11" s="10"/>
      <c r="K11" s="10"/>
      <c r="L11" s="10"/>
      <c r="M11" s="10"/>
    </row>
    <row r="12" spans="2:72">
      <c r="B12" s="167" t="s">
        <v>1275</v>
      </c>
      <c r="C12" s="232"/>
      <c r="D12" s="167" t="s">
        <v>1293</v>
      </c>
      <c r="E12" s="167" t="s">
        <v>1292</v>
      </c>
      <c r="F12" s="10"/>
      <c r="G12" s="10"/>
      <c r="H12" s="10"/>
      <c r="I12" s="10"/>
      <c r="J12" s="10"/>
      <c r="K12" s="10"/>
      <c r="L12" s="10"/>
      <c r="M12" s="10"/>
    </row>
    <row r="13" spans="2:72">
      <c r="B13" s="167" t="s">
        <v>1275</v>
      </c>
      <c r="C13" s="232"/>
      <c r="D13" s="167" t="s">
        <v>1294</v>
      </c>
      <c r="E13" s="167" t="s">
        <v>1306</v>
      </c>
      <c r="F13" s="10"/>
      <c r="G13" s="10"/>
      <c r="H13" s="10"/>
      <c r="I13" s="10"/>
      <c r="J13" s="10"/>
      <c r="K13" s="10"/>
      <c r="L13" s="10"/>
      <c r="M13" s="10"/>
    </row>
    <row r="14" spans="2:72" hidden="1">
      <c r="B14" s="10"/>
      <c r="C14" s="10"/>
      <c r="D14" s="663"/>
      <c r="E14" s="10"/>
      <c r="F14" s="10"/>
      <c r="G14" s="10"/>
      <c r="H14" s="10"/>
      <c r="I14" s="10"/>
      <c r="J14" s="10"/>
      <c r="K14" s="10"/>
      <c r="L14" s="10"/>
      <c r="M14" s="10"/>
    </row>
    <row r="15" spans="2:72" hidden="1">
      <c r="B15" s="10"/>
      <c r="C15" s="10"/>
      <c r="D15" s="663"/>
      <c r="E15" s="10"/>
      <c r="F15" s="10"/>
      <c r="G15" s="10"/>
      <c r="H15" s="10"/>
      <c r="I15" s="10"/>
      <c r="J15" s="10"/>
      <c r="K15" s="10"/>
      <c r="L15" s="10"/>
      <c r="M15" s="10"/>
    </row>
    <row r="16" spans="2:72" hidden="1">
      <c r="B16" s="10"/>
      <c r="C16" s="10"/>
      <c r="D16" s="663"/>
      <c r="E16" s="10"/>
      <c r="F16" s="10"/>
      <c r="G16" s="10"/>
      <c r="H16" s="10"/>
      <c r="I16" s="10"/>
      <c r="J16" s="10"/>
      <c r="K16" s="10"/>
      <c r="L16" s="10"/>
      <c r="M16" s="10"/>
    </row>
    <row r="17" spans="2:72">
      <c r="B17" s="10"/>
      <c r="C17" s="10"/>
      <c r="D17" s="663"/>
      <c r="E17" s="10"/>
      <c r="F17" s="10"/>
      <c r="G17" s="10"/>
      <c r="H17" s="10"/>
      <c r="I17" s="10"/>
      <c r="J17" s="10"/>
      <c r="K17" s="10"/>
      <c r="L17" s="10"/>
      <c r="M17" s="10"/>
    </row>
    <row r="18" spans="2:72">
      <c r="B18" s="357"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hidden="1">
      <c r="B20" s="167" t="s">
        <v>1020</v>
      </c>
      <c r="C20" s="232"/>
      <c r="D20" s="167" t="s">
        <v>1043</v>
      </c>
      <c r="E20" s="15" t="s">
        <v>805</v>
      </c>
    </row>
    <row r="21" spans="2:72" hidden="1">
      <c r="C21" s="232"/>
      <c r="E21" s="10"/>
      <c r="F21" s="10"/>
      <c r="G21" s="10"/>
      <c r="H21" s="10"/>
      <c r="I21" s="10"/>
      <c r="J21" s="10"/>
      <c r="K21" s="10"/>
      <c r="S21" s="40"/>
      <c r="T21" s="40"/>
      <c r="U21" s="40"/>
    </row>
    <row r="22" spans="2:72" hidden="1">
      <c r="C22" s="232"/>
      <c r="D22" s="10"/>
      <c r="E22" s="216" t="s">
        <v>224</v>
      </c>
      <c r="F22" s="217" t="s">
        <v>1044</v>
      </c>
      <c r="G22" s="218"/>
      <c r="H22" s="218"/>
      <c r="I22" s="218"/>
      <c r="J22" s="218"/>
      <c r="K22" s="218"/>
      <c r="L22" s="228"/>
      <c r="S22" s="40"/>
      <c r="T22" s="40"/>
      <c r="U22" s="40"/>
      <c r="AZ22" s="262"/>
    </row>
    <row r="23" spans="2:72" hidden="1">
      <c r="C23" s="232"/>
      <c r="D23" s="10"/>
      <c r="E23" s="353" t="s">
        <v>223</v>
      </c>
      <c r="F23" s="305" t="s">
        <v>1196</v>
      </c>
      <c r="G23" s="305" t="s">
        <v>1197</v>
      </c>
      <c r="H23" s="493"/>
      <c r="I23" s="493"/>
      <c r="J23" s="493"/>
      <c r="K23" s="10"/>
      <c r="L23" s="230"/>
      <c r="S23" s="40"/>
      <c r="T23" s="40"/>
      <c r="U23" s="40"/>
      <c r="AZ23" s="262"/>
    </row>
    <row r="24" spans="2:72" hidden="1">
      <c r="C24" s="232"/>
      <c r="D24" s="10"/>
      <c r="E24" s="234"/>
      <c r="F24" s="273" t="s">
        <v>1195</v>
      </c>
      <c r="G24" s="273" t="s">
        <v>1198</v>
      </c>
      <c r="K24" s="10"/>
      <c r="L24" s="230"/>
      <c r="S24" s="40"/>
      <c r="T24" s="40"/>
      <c r="U24" s="40"/>
      <c r="AZ24" s="262"/>
    </row>
    <row r="25" spans="2:72" hidden="1">
      <c r="C25" s="232"/>
      <c r="D25" s="10"/>
      <c r="E25" s="168"/>
      <c r="F25" s="168" t="s">
        <v>242</v>
      </c>
      <c r="G25" s="234" t="s">
        <v>1028</v>
      </c>
      <c r="H25" s="10"/>
      <c r="I25" s="10"/>
      <c r="J25" s="10"/>
      <c r="K25" s="10"/>
      <c r="L25" s="230"/>
      <c r="AB25" s="6"/>
      <c r="AC25" s="6"/>
      <c r="AD25" s="6"/>
      <c r="AE25" s="6"/>
      <c r="AF25" s="6"/>
      <c r="AG25" s="6"/>
      <c r="AH25" s="6"/>
      <c r="AI25" s="6"/>
      <c r="AJ25" s="6"/>
    </row>
    <row r="26" spans="2:72" hidden="1">
      <c r="C26" s="232"/>
      <c r="D26" s="10"/>
      <c r="E26" s="234"/>
      <c r="F26" s="226" t="s">
        <v>243</v>
      </c>
      <c r="G26" s="273" t="s">
        <v>1045</v>
      </c>
      <c r="I26" s="194"/>
      <c r="J26" s="194"/>
      <c r="K26" s="194"/>
      <c r="L26" s="230"/>
      <c r="AB26" s="6"/>
      <c r="AC26" s="6"/>
      <c r="AD26" s="6"/>
      <c r="AE26" s="6"/>
      <c r="AF26" s="6"/>
      <c r="AG26" s="6"/>
      <c r="AH26" s="6"/>
      <c r="AI26" s="6"/>
      <c r="AJ26" s="6"/>
    </row>
    <row r="27" spans="2:72" hidden="1">
      <c r="C27" s="232"/>
      <c r="D27" s="10"/>
      <c r="E27" s="508"/>
      <c r="F27" s="227" t="s">
        <v>227</v>
      </c>
      <c r="G27" s="457" t="s">
        <v>1046</v>
      </c>
      <c r="H27" s="13"/>
      <c r="I27" s="507"/>
      <c r="J27" s="507"/>
      <c r="K27" s="507"/>
      <c r="L27" s="365"/>
      <c r="S27" s="40"/>
      <c r="T27" s="40"/>
      <c r="U27" s="40"/>
    </row>
    <row r="28" spans="2:72" hidden="1">
      <c r="C28" s="232"/>
      <c r="D28" s="10"/>
      <c r="I28" s="194"/>
      <c r="J28" s="194"/>
      <c r="K28" s="194"/>
      <c r="S28" s="40"/>
      <c r="T28" s="40"/>
      <c r="U28" s="40"/>
      <c r="AY28" s="10"/>
      <c r="AZ28" s="10"/>
    </row>
    <row r="29" spans="2:72" hidden="1">
      <c r="C29" s="232"/>
      <c r="D29" s="10"/>
      <c r="F29" s="222"/>
      <c r="G29" s="1" t="s">
        <v>284</v>
      </c>
      <c r="S29" s="40"/>
      <c r="T29" s="40"/>
      <c r="U29" s="40"/>
    </row>
    <row r="30" spans="2:72" hidden="1">
      <c r="C30" s="232"/>
      <c r="D30" s="10"/>
      <c r="AA30" s="10"/>
      <c r="AN30" s="40"/>
      <c r="AO30" s="40"/>
      <c r="AP30" s="40"/>
    </row>
    <row r="31" spans="2:72" hidden="1">
      <c r="C31" s="232"/>
      <c r="D31" s="10"/>
      <c r="F31" s="160" t="s">
        <v>1084</v>
      </c>
      <c r="P31" s="160" t="s">
        <v>1086</v>
      </c>
      <c r="AA31" s="160" t="s">
        <v>242</v>
      </c>
      <c r="AK31" s="160" t="s">
        <v>243</v>
      </c>
      <c r="AN31" s="40"/>
      <c r="AO31" s="40"/>
      <c r="AP31" s="40"/>
      <c r="AV31" s="160" t="s">
        <v>227</v>
      </c>
      <c r="AY31" s="40"/>
      <c r="AZ31" s="40"/>
      <c r="BA31" s="40"/>
    </row>
    <row r="32" spans="2:72" hidden="1">
      <c r="C32" s="232"/>
      <c r="D32" s="10"/>
      <c r="F32" s="905" t="s">
        <v>1023</v>
      </c>
      <c r="G32" s="907" t="s">
        <v>297</v>
      </c>
      <c r="H32" s="909" t="s">
        <v>1022</v>
      </c>
      <c r="I32" s="910"/>
      <c r="J32" s="910"/>
      <c r="K32" s="910"/>
      <c r="L32" s="910"/>
      <c r="M32" s="910"/>
      <c r="N32" s="911"/>
      <c r="P32" s="905" t="s">
        <v>1023</v>
      </c>
      <c r="Q32" s="907" t="s">
        <v>297</v>
      </c>
      <c r="R32" s="909" t="s">
        <v>1022</v>
      </c>
      <c r="S32" s="910"/>
      <c r="T32" s="910"/>
      <c r="U32" s="910"/>
      <c r="V32" s="910"/>
      <c r="W32" s="910"/>
      <c r="X32" s="911"/>
      <c r="AA32" s="905" t="s">
        <v>1023</v>
      </c>
      <c r="AB32" s="907" t="s">
        <v>297</v>
      </c>
      <c r="AC32" s="909" t="s">
        <v>1022</v>
      </c>
      <c r="AD32" s="910"/>
      <c r="AE32" s="910"/>
      <c r="AF32" s="910"/>
      <c r="AG32" s="910"/>
      <c r="AH32" s="910"/>
      <c r="AI32" s="911"/>
      <c r="AK32" s="914" t="s">
        <v>1029</v>
      </c>
      <c r="AL32" s="912" t="s">
        <v>1021</v>
      </c>
      <c r="AM32" s="891" t="s">
        <v>100</v>
      </c>
      <c r="AN32" s="892"/>
      <c r="AO32" s="892"/>
      <c r="AP32" s="892"/>
      <c r="AQ32" s="892"/>
      <c r="AR32" s="892"/>
      <c r="AS32" s="892"/>
      <c r="AT32" s="913"/>
      <c r="AV32" s="914" t="s">
        <v>1029</v>
      </c>
      <c r="AW32" s="912" t="s">
        <v>1021</v>
      </c>
      <c r="AX32" s="891" t="s">
        <v>100</v>
      </c>
      <c r="AY32" s="892"/>
      <c r="AZ32" s="892"/>
      <c r="BA32" s="892"/>
      <c r="BB32" s="892"/>
      <c r="BC32" s="892"/>
      <c r="BD32" s="892"/>
      <c r="BE32" s="913"/>
    </row>
    <row r="33" spans="3:57" ht="37.5" hidden="1">
      <c r="C33" s="232"/>
      <c r="D33" s="10"/>
      <c r="F33" s="906"/>
      <c r="G33" s="908"/>
      <c r="H33" s="269" t="s">
        <v>1024</v>
      </c>
      <c r="I33" s="269" t="s">
        <v>1026</v>
      </c>
      <c r="J33" s="269" t="s">
        <v>265</v>
      </c>
      <c r="K33" s="269" t="s">
        <v>266</v>
      </c>
      <c r="L33" s="269" t="s">
        <v>267</v>
      </c>
      <c r="M33" s="269" t="s">
        <v>1025</v>
      </c>
      <c r="N33" s="236" t="s">
        <v>1027</v>
      </c>
      <c r="P33" s="906"/>
      <c r="Q33" s="908"/>
      <c r="R33" s="269" t="s">
        <v>1024</v>
      </c>
      <c r="S33" s="269" t="s">
        <v>1026</v>
      </c>
      <c r="T33" s="269" t="s">
        <v>265</v>
      </c>
      <c r="U33" s="269" t="s">
        <v>266</v>
      </c>
      <c r="V33" s="269" t="s">
        <v>267</v>
      </c>
      <c r="W33" s="269" t="s">
        <v>1025</v>
      </c>
      <c r="X33" s="236" t="s">
        <v>1027</v>
      </c>
      <c r="AA33" s="906"/>
      <c r="AB33" s="908"/>
      <c r="AC33" s="269" t="s">
        <v>1024</v>
      </c>
      <c r="AD33" s="269" t="s">
        <v>1026</v>
      </c>
      <c r="AE33" s="269" t="s">
        <v>265</v>
      </c>
      <c r="AF33" s="269" t="s">
        <v>266</v>
      </c>
      <c r="AG33" s="269" t="s">
        <v>267</v>
      </c>
      <c r="AH33" s="269" t="s">
        <v>1025</v>
      </c>
      <c r="AI33" s="236" t="s">
        <v>1027</v>
      </c>
      <c r="AK33" s="914"/>
      <c r="AL33" s="912"/>
      <c r="AM33" s="543" t="s">
        <v>45</v>
      </c>
      <c r="AN33" s="543" t="s">
        <v>1036</v>
      </c>
      <c r="AO33" s="543" t="s">
        <v>1037</v>
      </c>
      <c r="AP33" s="414" t="s">
        <v>1038</v>
      </c>
      <c r="AQ33" s="414" t="s">
        <v>1039</v>
      </c>
      <c r="AR33" s="414" t="s">
        <v>1040</v>
      </c>
      <c r="AS33" s="414" t="s">
        <v>1041</v>
      </c>
      <c r="AT33" s="414" t="s">
        <v>1042</v>
      </c>
      <c r="AV33" s="914"/>
      <c r="AW33" s="912"/>
      <c r="AX33" s="543" t="s">
        <v>45</v>
      </c>
      <c r="AY33" s="543" t="s">
        <v>1036</v>
      </c>
      <c r="AZ33" s="543" t="s">
        <v>1037</v>
      </c>
      <c r="BA33" s="414" t="s">
        <v>1038</v>
      </c>
      <c r="BB33" s="414" t="s">
        <v>1039</v>
      </c>
      <c r="BC33" s="414" t="s">
        <v>1040</v>
      </c>
      <c r="BD33" s="414" t="s">
        <v>1041</v>
      </c>
      <c r="BE33" s="414" t="s">
        <v>1042</v>
      </c>
    </row>
    <row r="34" spans="3:57" hidden="1">
      <c r="C34" s="232"/>
      <c r="D34" s="10"/>
      <c r="F34" s="538" t="s">
        <v>299</v>
      </c>
      <c r="G34" s="410">
        <v>76020</v>
      </c>
      <c r="H34" s="488">
        <v>23510</v>
      </c>
      <c r="I34" s="488">
        <v>18110</v>
      </c>
      <c r="J34" s="488">
        <v>11090</v>
      </c>
      <c r="K34" s="488">
        <v>11120</v>
      </c>
      <c r="L34" s="488">
        <v>6060</v>
      </c>
      <c r="M34" s="488">
        <v>1820</v>
      </c>
      <c r="N34" s="489">
        <v>4300</v>
      </c>
      <c r="P34" s="538" t="s">
        <v>299</v>
      </c>
      <c r="Q34" s="410">
        <v>82480</v>
      </c>
      <c r="R34" s="488">
        <v>22640</v>
      </c>
      <c r="S34" s="488">
        <v>18000</v>
      </c>
      <c r="T34" s="488">
        <v>16330</v>
      </c>
      <c r="U34" s="488">
        <v>14660</v>
      </c>
      <c r="V34" s="488">
        <v>5210</v>
      </c>
      <c r="W34" s="488">
        <v>1610</v>
      </c>
      <c r="X34" s="489">
        <v>4020</v>
      </c>
      <c r="AA34" s="538" t="s">
        <v>299</v>
      </c>
      <c r="AB34" s="410">
        <v>90000</v>
      </c>
      <c r="AC34" s="488">
        <v>26170</v>
      </c>
      <c r="AD34" s="488">
        <v>22050</v>
      </c>
      <c r="AE34" s="488">
        <v>14960</v>
      </c>
      <c r="AF34" s="488">
        <v>14620</v>
      </c>
      <c r="AG34" s="488">
        <v>4600</v>
      </c>
      <c r="AH34" s="488">
        <v>1760</v>
      </c>
      <c r="AI34" s="489">
        <v>5840</v>
      </c>
      <c r="AK34" s="305" t="s">
        <v>45</v>
      </c>
      <c r="AL34" s="360" t="s">
        <v>50</v>
      </c>
      <c r="AM34" s="487">
        <v>104660</v>
      </c>
      <c r="AN34" s="544">
        <v>45460</v>
      </c>
      <c r="AO34" s="544">
        <v>22240</v>
      </c>
      <c r="AP34" s="544">
        <v>16300</v>
      </c>
      <c r="AQ34" s="488">
        <v>13330</v>
      </c>
      <c r="AR34" s="488">
        <v>4860</v>
      </c>
      <c r="AS34" s="488">
        <v>1630</v>
      </c>
      <c r="AT34" s="489">
        <v>840</v>
      </c>
      <c r="AV34" s="305" t="s">
        <v>45</v>
      </c>
      <c r="AW34" s="360" t="s">
        <v>50</v>
      </c>
      <c r="AX34" s="487">
        <v>119220</v>
      </c>
      <c r="AY34" s="544">
        <v>55020</v>
      </c>
      <c r="AZ34" s="544">
        <v>25950</v>
      </c>
      <c r="BA34" s="544">
        <v>17750</v>
      </c>
      <c r="BB34" s="488">
        <v>14560</v>
      </c>
      <c r="BC34" s="488">
        <v>4500</v>
      </c>
      <c r="BD34" s="488">
        <v>950</v>
      </c>
      <c r="BE34" s="489">
        <v>510</v>
      </c>
    </row>
    <row r="35" spans="3:57" hidden="1">
      <c r="C35" s="232"/>
      <c r="D35" s="10"/>
      <c r="F35" s="539" t="s">
        <v>122</v>
      </c>
      <c r="G35" s="398">
        <v>29040</v>
      </c>
      <c r="H35" s="490">
        <v>15890</v>
      </c>
      <c r="I35" s="490">
        <v>5780</v>
      </c>
      <c r="J35" s="490">
        <v>2560</v>
      </c>
      <c r="K35" s="490">
        <v>1210</v>
      </c>
      <c r="L35" s="490">
        <v>400</v>
      </c>
      <c r="M35" s="490">
        <v>100</v>
      </c>
      <c r="N35" s="429">
        <v>3100</v>
      </c>
      <c r="P35" s="539" t="s">
        <v>122</v>
      </c>
      <c r="Q35" s="398">
        <v>31630</v>
      </c>
      <c r="R35" s="490">
        <v>15160</v>
      </c>
      <c r="S35" s="490">
        <v>6110</v>
      </c>
      <c r="T35" s="490">
        <v>5980</v>
      </c>
      <c r="U35" s="490">
        <v>2690</v>
      </c>
      <c r="V35" s="490">
        <v>520</v>
      </c>
      <c r="W35" s="490">
        <v>90</v>
      </c>
      <c r="X35" s="429">
        <v>1080</v>
      </c>
      <c r="AA35" s="539" t="s">
        <v>122</v>
      </c>
      <c r="AB35" s="398">
        <v>32810</v>
      </c>
      <c r="AC35" s="490">
        <v>16300</v>
      </c>
      <c r="AD35" s="490">
        <v>7330</v>
      </c>
      <c r="AE35" s="490">
        <v>3660</v>
      </c>
      <c r="AF35" s="490">
        <v>2390</v>
      </c>
      <c r="AG35" s="490">
        <v>290</v>
      </c>
      <c r="AH35" s="490">
        <v>140</v>
      </c>
      <c r="AI35" s="429">
        <v>2710</v>
      </c>
      <c r="AK35" s="273" t="s">
        <v>45</v>
      </c>
      <c r="AL35" s="226" t="s">
        <v>1030</v>
      </c>
      <c r="AM35" s="466">
        <v>28850</v>
      </c>
      <c r="AN35" s="545">
        <v>19200</v>
      </c>
      <c r="AO35" s="545">
        <v>6320</v>
      </c>
      <c r="AP35" s="545">
        <v>2150</v>
      </c>
      <c r="AQ35" s="490">
        <v>580</v>
      </c>
      <c r="AR35" s="490">
        <v>420</v>
      </c>
      <c r="AS35" s="490">
        <v>30</v>
      </c>
      <c r="AT35" s="429">
        <v>150</v>
      </c>
      <c r="AV35" s="273" t="s">
        <v>45</v>
      </c>
      <c r="AW35" s="226" t="s">
        <v>1030</v>
      </c>
      <c r="AX35" s="466">
        <v>34260</v>
      </c>
      <c r="AY35" s="545">
        <v>25340</v>
      </c>
      <c r="AZ35" s="545">
        <v>5960</v>
      </c>
      <c r="BA35" s="545">
        <v>1920</v>
      </c>
      <c r="BB35" s="490">
        <v>760</v>
      </c>
      <c r="BC35" s="490">
        <v>170</v>
      </c>
      <c r="BD35" s="490">
        <v>60</v>
      </c>
      <c r="BE35" s="429">
        <v>50</v>
      </c>
    </row>
    <row r="36" spans="3:57" hidden="1">
      <c r="C36" s="232"/>
      <c r="D36" s="10"/>
      <c r="F36" s="539">
        <v>2</v>
      </c>
      <c r="G36" s="398">
        <v>13760</v>
      </c>
      <c r="H36" s="490">
        <v>3840</v>
      </c>
      <c r="I36" s="490">
        <v>4140</v>
      </c>
      <c r="J36" s="490">
        <v>2000</v>
      </c>
      <c r="K36" s="490">
        <v>1980</v>
      </c>
      <c r="L36" s="490">
        <v>1300</v>
      </c>
      <c r="M36" s="490">
        <v>300</v>
      </c>
      <c r="N36" s="429">
        <v>210</v>
      </c>
      <c r="P36" s="539">
        <v>2</v>
      </c>
      <c r="Q36" s="398">
        <v>17700</v>
      </c>
      <c r="R36" s="490">
        <v>4370</v>
      </c>
      <c r="S36" s="490">
        <v>4930</v>
      </c>
      <c r="T36" s="490">
        <v>2640</v>
      </c>
      <c r="U36" s="490">
        <v>2110</v>
      </c>
      <c r="V36" s="490">
        <v>1030</v>
      </c>
      <c r="W36" s="490">
        <v>410</v>
      </c>
      <c r="X36" s="429">
        <v>2210</v>
      </c>
      <c r="AA36" s="539">
        <v>2</v>
      </c>
      <c r="AB36" s="398">
        <v>21360</v>
      </c>
      <c r="AC36" s="490">
        <v>5270</v>
      </c>
      <c r="AD36" s="490">
        <v>6050</v>
      </c>
      <c r="AE36" s="490">
        <v>3820</v>
      </c>
      <c r="AF36" s="490">
        <v>3620</v>
      </c>
      <c r="AG36" s="490">
        <v>1080</v>
      </c>
      <c r="AH36" s="490">
        <v>370</v>
      </c>
      <c r="AI36" s="429">
        <v>1140</v>
      </c>
      <c r="AK36" s="273" t="s">
        <v>45</v>
      </c>
      <c r="AL36" s="226" t="s">
        <v>1031</v>
      </c>
      <c r="AM36" s="466">
        <v>22620</v>
      </c>
      <c r="AN36" s="545">
        <v>7930</v>
      </c>
      <c r="AO36" s="545">
        <v>6740</v>
      </c>
      <c r="AP36" s="545">
        <v>4340</v>
      </c>
      <c r="AQ36" s="490">
        <v>2450</v>
      </c>
      <c r="AR36" s="490">
        <v>840</v>
      </c>
      <c r="AS36" s="490">
        <v>230</v>
      </c>
      <c r="AT36" s="429">
        <v>80</v>
      </c>
      <c r="AV36" s="273" t="s">
        <v>45</v>
      </c>
      <c r="AW36" s="226" t="s">
        <v>1031</v>
      </c>
      <c r="AX36" s="466">
        <v>25900</v>
      </c>
      <c r="AY36" s="545">
        <v>10860</v>
      </c>
      <c r="AZ36" s="545">
        <v>8120</v>
      </c>
      <c r="BA36" s="545">
        <v>3500</v>
      </c>
      <c r="BB36" s="490">
        <v>2530</v>
      </c>
      <c r="BC36" s="490">
        <v>580</v>
      </c>
      <c r="BD36" s="490">
        <v>170</v>
      </c>
      <c r="BE36" s="429">
        <v>140</v>
      </c>
    </row>
    <row r="37" spans="3:57" hidden="1">
      <c r="C37" s="232"/>
      <c r="D37" s="10"/>
      <c r="F37" s="539">
        <v>3</v>
      </c>
      <c r="G37" s="398">
        <v>12150</v>
      </c>
      <c r="H37" s="490">
        <v>1960</v>
      </c>
      <c r="I37" s="490">
        <v>3510</v>
      </c>
      <c r="J37" s="490">
        <v>2280</v>
      </c>
      <c r="K37" s="490">
        <v>2370</v>
      </c>
      <c r="L37" s="490">
        <v>1360</v>
      </c>
      <c r="M37" s="490">
        <v>350</v>
      </c>
      <c r="N37" s="429">
        <v>310</v>
      </c>
      <c r="P37" s="539">
        <v>3</v>
      </c>
      <c r="Q37" s="398">
        <v>13290</v>
      </c>
      <c r="R37" s="490">
        <v>1740</v>
      </c>
      <c r="S37" s="490">
        <v>3210</v>
      </c>
      <c r="T37" s="490">
        <v>3260</v>
      </c>
      <c r="U37" s="490">
        <v>2950</v>
      </c>
      <c r="V37" s="490">
        <v>1160</v>
      </c>
      <c r="W37" s="490">
        <v>370</v>
      </c>
      <c r="X37" s="429">
        <v>610</v>
      </c>
      <c r="AA37" s="539">
        <v>3</v>
      </c>
      <c r="AB37" s="398">
        <v>16480</v>
      </c>
      <c r="AC37" s="490">
        <v>2870</v>
      </c>
      <c r="AD37" s="490">
        <v>4400</v>
      </c>
      <c r="AE37" s="490">
        <v>3210</v>
      </c>
      <c r="AF37" s="490">
        <v>3600</v>
      </c>
      <c r="AG37" s="490">
        <v>1060</v>
      </c>
      <c r="AH37" s="490">
        <v>390</v>
      </c>
      <c r="AI37" s="429">
        <v>960</v>
      </c>
      <c r="AK37" s="273" t="s">
        <v>45</v>
      </c>
      <c r="AL37" s="226" t="s">
        <v>1032</v>
      </c>
      <c r="AM37" s="466">
        <v>15030</v>
      </c>
      <c r="AN37" s="545">
        <v>3930</v>
      </c>
      <c r="AO37" s="545">
        <v>3330</v>
      </c>
      <c r="AP37" s="545">
        <v>2810</v>
      </c>
      <c r="AQ37" s="490">
        <v>3170</v>
      </c>
      <c r="AR37" s="490">
        <v>1100</v>
      </c>
      <c r="AS37" s="490">
        <v>470</v>
      </c>
      <c r="AT37" s="429">
        <v>230</v>
      </c>
      <c r="AV37" s="273" t="s">
        <v>45</v>
      </c>
      <c r="AW37" s="226" t="s">
        <v>1032</v>
      </c>
      <c r="AX37" s="466">
        <v>17220</v>
      </c>
      <c r="AY37" s="545">
        <v>5130</v>
      </c>
      <c r="AZ37" s="545">
        <v>4780</v>
      </c>
      <c r="BA37" s="545">
        <v>3650</v>
      </c>
      <c r="BB37" s="490">
        <v>2920</v>
      </c>
      <c r="BC37" s="490">
        <v>600</v>
      </c>
      <c r="BD37" s="490">
        <v>140</v>
      </c>
      <c r="BE37" s="429">
        <v>10</v>
      </c>
    </row>
    <row r="38" spans="3:57" hidden="1">
      <c r="C38" s="232"/>
      <c r="D38" s="10"/>
      <c r="F38" s="539">
        <v>4</v>
      </c>
      <c r="G38" s="398">
        <v>10930</v>
      </c>
      <c r="H38" s="490">
        <v>790</v>
      </c>
      <c r="I38" s="490">
        <v>2330</v>
      </c>
      <c r="J38" s="490">
        <v>2220</v>
      </c>
      <c r="K38" s="490">
        <v>2990</v>
      </c>
      <c r="L38" s="490">
        <v>1540</v>
      </c>
      <c r="M38" s="490">
        <v>530</v>
      </c>
      <c r="N38" s="429">
        <v>530</v>
      </c>
      <c r="P38" s="539">
        <v>4</v>
      </c>
      <c r="Q38" s="398">
        <v>11180</v>
      </c>
      <c r="R38" s="490">
        <v>720</v>
      </c>
      <c r="S38" s="490">
        <v>2100</v>
      </c>
      <c r="T38" s="490">
        <v>2530</v>
      </c>
      <c r="U38" s="490">
        <v>4170</v>
      </c>
      <c r="V38" s="490">
        <v>1310</v>
      </c>
      <c r="W38" s="490">
        <v>270</v>
      </c>
      <c r="X38" s="429">
        <v>80</v>
      </c>
      <c r="AA38" s="539">
        <v>4</v>
      </c>
      <c r="AB38" s="398">
        <v>11210</v>
      </c>
      <c r="AC38" s="490">
        <v>1300</v>
      </c>
      <c r="AD38" s="490">
        <v>2250</v>
      </c>
      <c r="AE38" s="490">
        <v>2660</v>
      </c>
      <c r="AF38" s="490">
        <v>3000</v>
      </c>
      <c r="AG38" s="490">
        <v>1030</v>
      </c>
      <c r="AH38" s="490">
        <v>490</v>
      </c>
      <c r="AI38" s="429">
        <v>470</v>
      </c>
      <c r="AK38" s="273" t="s">
        <v>45</v>
      </c>
      <c r="AL38" s="226" t="s">
        <v>1033</v>
      </c>
      <c r="AM38" s="466">
        <v>14340</v>
      </c>
      <c r="AN38" s="545">
        <v>2130</v>
      </c>
      <c r="AO38" s="545">
        <v>3280</v>
      </c>
      <c r="AP38" s="545">
        <v>3410</v>
      </c>
      <c r="AQ38" s="490">
        <v>3680</v>
      </c>
      <c r="AR38" s="490">
        <v>1200</v>
      </c>
      <c r="AS38" s="490">
        <v>430</v>
      </c>
      <c r="AT38" s="429">
        <v>200</v>
      </c>
      <c r="AV38" s="273" t="s">
        <v>45</v>
      </c>
      <c r="AW38" s="226" t="s">
        <v>1033</v>
      </c>
      <c r="AX38" s="466">
        <v>20590</v>
      </c>
      <c r="AY38" s="545">
        <v>4930</v>
      </c>
      <c r="AZ38" s="545">
        <v>4240</v>
      </c>
      <c r="BA38" s="545">
        <v>5110</v>
      </c>
      <c r="BB38" s="490">
        <v>4390</v>
      </c>
      <c r="BC38" s="490">
        <v>1540</v>
      </c>
      <c r="BD38" s="490">
        <v>240</v>
      </c>
      <c r="BE38" s="429">
        <v>150</v>
      </c>
    </row>
    <row r="39" spans="3:57" hidden="1">
      <c r="C39" s="232"/>
      <c r="D39" s="10"/>
      <c r="F39" s="539">
        <v>5</v>
      </c>
      <c r="G39" s="398">
        <v>5340</v>
      </c>
      <c r="H39" s="490">
        <v>700</v>
      </c>
      <c r="I39" s="490">
        <v>1280</v>
      </c>
      <c r="J39" s="490">
        <v>850</v>
      </c>
      <c r="K39" s="490">
        <v>1230</v>
      </c>
      <c r="L39" s="490">
        <v>910</v>
      </c>
      <c r="M39" s="490">
        <v>290</v>
      </c>
      <c r="N39" s="429">
        <v>100</v>
      </c>
      <c r="P39" s="539">
        <v>5</v>
      </c>
      <c r="Q39" s="398">
        <v>4930</v>
      </c>
      <c r="R39" s="490">
        <v>390</v>
      </c>
      <c r="S39" s="490">
        <v>890</v>
      </c>
      <c r="T39" s="490">
        <v>1180</v>
      </c>
      <c r="U39" s="490">
        <v>1510</v>
      </c>
      <c r="V39" s="490">
        <v>660</v>
      </c>
      <c r="W39" s="490">
        <v>240</v>
      </c>
      <c r="X39" s="429">
        <v>50</v>
      </c>
      <c r="AA39" s="539">
        <v>5</v>
      </c>
      <c r="AB39" s="398">
        <v>5350</v>
      </c>
      <c r="AC39" s="490">
        <v>280</v>
      </c>
      <c r="AD39" s="490">
        <v>1270</v>
      </c>
      <c r="AE39" s="490">
        <v>1150</v>
      </c>
      <c r="AF39" s="490">
        <v>1180</v>
      </c>
      <c r="AG39" s="490">
        <v>690</v>
      </c>
      <c r="AH39" s="490">
        <v>210</v>
      </c>
      <c r="AI39" s="429">
        <v>570</v>
      </c>
      <c r="AK39" s="273" t="s">
        <v>45</v>
      </c>
      <c r="AL39" s="226" t="s">
        <v>1034</v>
      </c>
      <c r="AM39" s="466">
        <v>8240</v>
      </c>
      <c r="AN39" s="545">
        <v>900</v>
      </c>
      <c r="AO39" s="545">
        <v>1660</v>
      </c>
      <c r="AP39" s="545">
        <v>2260</v>
      </c>
      <c r="AQ39" s="490">
        <v>2220</v>
      </c>
      <c r="AR39" s="490">
        <v>700</v>
      </c>
      <c r="AS39" s="490">
        <v>350</v>
      </c>
      <c r="AT39" s="429">
        <v>140</v>
      </c>
      <c r="AV39" s="273" t="s">
        <v>45</v>
      </c>
      <c r="AW39" s="226" t="s">
        <v>1034</v>
      </c>
      <c r="AX39" s="466">
        <v>11160</v>
      </c>
      <c r="AY39" s="545">
        <v>1320</v>
      </c>
      <c r="AZ39" s="545">
        <v>2280</v>
      </c>
      <c r="BA39" s="545">
        <v>2800</v>
      </c>
      <c r="BB39" s="490">
        <v>3200</v>
      </c>
      <c r="BC39" s="490">
        <v>1270</v>
      </c>
      <c r="BD39" s="490">
        <v>190</v>
      </c>
      <c r="BE39" s="429">
        <v>100</v>
      </c>
    </row>
    <row r="40" spans="3:57" hidden="1">
      <c r="C40" s="232"/>
      <c r="D40" s="10"/>
      <c r="F40" s="539">
        <v>6</v>
      </c>
      <c r="G40" s="398">
        <v>3110</v>
      </c>
      <c r="H40" s="490">
        <v>180</v>
      </c>
      <c r="I40" s="490">
        <v>760</v>
      </c>
      <c r="J40" s="490">
        <v>730</v>
      </c>
      <c r="K40" s="490">
        <v>960</v>
      </c>
      <c r="L40" s="490">
        <v>310</v>
      </c>
      <c r="M40" s="490">
        <v>160</v>
      </c>
      <c r="N40" s="429">
        <v>20</v>
      </c>
      <c r="P40" s="539">
        <v>6</v>
      </c>
      <c r="Q40" s="398">
        <v>2260</v>
      </c>
      <c r="R40" s="490">
        <v>120</v>
      </c>
      <c r="S40" s="490">
        <v>530</v>
      </c>
      <c r="T40" s="490">
        <v>440</v>
      </c>
      <c r="U40" s="490">
        <v>830</v>
      </c>
      <c r="V40" s="490">
        <v>250</v>
      </c>
      <c r="W40" s="490">
        <v>90</v>
      </c>
      <c r="X40" s="429">
        <v>0</v>
      </c>
      <c r="AA40" s="539">
        <v>6</v>
      </c>
      <c r="AB40" s="398">
        <v>2080</v>
      </c>
      <c r="AC40" s="490">
        <v>100</v>
      </c>
      <c r="AD40" s="490">
        <v>600</v>
      </c>
      <c r="AE40" s="490">
        <v>420</v>
      </c>
      <c r="AF40" s="490">
        <v>630</v>
      </c>
      <c r="AG40" s="490">
        <v>260</v>
      </c>
      <c r="AH40" s="490">
        <v>70</v>
      </c>
      <c r="AI40" s="429">
        <v>0</v>
      </c>
      <c r="AK40" s="273" t="s">
        <v>45</v>
      </c>
      <c r="AL40" s="226" t="s">
        <v>1035</v>
      </c>
      <c r="AM40" s="466">
        <v>2570</v>
      </c>
      <c r="AN40" s="545">
        <v>150</v>
      </c>
      <c r="AO40" s="545">
        <v>810</v>
      </c>
      <c r="AP40" s="545">
        <v>480</v>
      </c>
      <c r="AQ40" s="490">
        <v>710</v>
      </c>
      <c r="AR40" s="490">
        <v>270</v>
      </c>
      <c r="AS40" s="490">
        <v>110</v>
      </c>
      <c r="AT40" s="429">
        <v>40</v>
      </c>
      <c r="AV40" s="273" t="s">
        <v>45</v>
      </c>
      <c r="AW40" s="226" t="s">
        <v>1035</v>
      </c>
      <c r="AX40" s="466">
        <v>2620</v>
      </c>
      <c r="AY40" s="545">
        <v>210</v>
      </c>
      <c r="AZ40" s="545">
        <v>560</v>
      </c>
      <c r="BA40" s="545">
        <v>750</v>
      </c>
      <c r="BB40" s="490">
        <v>540</v>
      </c>
      <c r="BC40" s="490">
        <v>330</v>
      </c>
      <c r="BD40" s="490">
        <v>160</v>
      </c>
      <c r="BE40" s="429">
        <v>60</v>
      </c>
    </row>
    <row r="41" spans="3:57" hidden="1">
      <c r="C41" s="232"/>
      <c r="D41" s="10"/>
      <c r="F41" s="539" t="s">
        <v>116</v>
      </c>
      <c r="G41" s="398">
        <v>1680</v>
      </c>
      <c r="H41" s="490">
        <v>150</v>
      </c>
      <c r="I41" s="490">
        <v>320</v>
      </c>
      <c r="J41" s="490">
        <v>460</v>
      </c>
      <c r="K41" s="490">
        <v>390</v>
      </c>
      <c r="L41" s="490">
        <v>240</v>
      </c>
      <c r="M41" s="490">
        <v>80</v>
      </c>
      <c r="N41" s="429">
        <v>50</v>
      </c>
      <c r="P41" s="539" t="s">
        <v>116</v>
      </c>
      <c r="Q41" s="398">
        <v>1480</v>
      </c>
      <c r="R41" s="490">
        <v>150</v>
      </c>
      <c r="S41" s="490">
        <v>230</v>
      </c>
      <c r="T41" s="490">
        <v>290</v>
      </c>
      <c r="U41" s="490">
        <v>410</v>
      </c>
      <c r="V41" s="490">
        <v>270</v>
      </c>
      <c r="W41" s="490">
        <v>140</v>
      </c>
      <c r="X41" s="429">
        <v>0</v>
      </c>
      <c r="AA41" s="539" t="s">
        <v>116</v>
      </c>
      <c r="AB41" s="398">
        <v>710</v>
      </c>
      <c r="AC41" s="490">
        <v>40</v>
      </c>
      <c r="AD41" s="490">
        <v>150</v>
      </c>
      <c r="AE41" s="490">
        <v>40</v>
      </c>
      <c r="AF41" s="490">
        <v>200</v>
      </c>
      <c r="AG41" s="490">
        <v>190</v>
      </c>
      <c r="AH41" s="490">
        <v>80</v>
      </c>
      <c r="AI41" s="429">
        <v>0</v>
      </c>
      <c r="AK41" s="273" t="s">
        <v>45</v>
      </c>
      <c r="AL41" s="226" t="s">
        <v>72</v>
      </c>
      <c r="AM41" s="466">
        <v>13010</v>
      </c>
      <c r="AN41" s="545">
        <v>11230</v>
      </c>
      <c r="AO41" s="545">
        <v>90</v>
      </c>
      <c r="AP41" s="545">
        <v>850</v>
      </c>
      <c r="AQ41" s="490">
        <v>510</v>
      </c>
      <c r="AR41" s="490">
        <v>330</v>
      </c>
      <c r="AS41" s="490">
        <v>0</v>
      </c>
      <c r="AT41" s="429">
        <v>0</v>
      </c>
      <c r="AV41" s="273" t="s">
        <v>45</v>
      </c>
      <c r="AW41" s="226" t="s">
        <v>72</v>
      </c>
      <c r="AX41" s="466">
        <v>7460</v>
      </c>
      <c r="AY41" s="545">
        <v>7230</v>
      </c>
      <c r="AZ41" s="545">
        <v>0</v>
      </c>
      <c r="BA41" s="545">
        <v>20</v>
      </c>
      <c r="BB41" s="490">
        <v>220</v>
      </c>
      <c r="BC41" s="490">
        <v>0</v>
      </c>
      <c r="BD41" s="490">
        <v>0</v>
      </c>
      <c r="BE41" s="429">
        <v>0</v>
      </c>
    </row>
    <row r="42" spans="3:57" hidden="1">
      <c r="C42" s="232"/>
      <c r="D42" s="10"/>
      <c r="F42" s="538" t="s">
        <v>300</v>
      </c>
      <c r="G42" s="410">
        <v>34610</v>
      </c>
      <c r="H42" s="488">
        <v>7350</v>
      </c>
      <c r="I42" s="488">
        <v>8630</v>
      </c>
      <c r="J42" s="488">
        <v>5870</v>
      </c>
      <c r="K42" s="488">
        <v>6790</v>
      </c>
      <c r="L42" s="488">
        <v>4240</v>
      </c>
      <c r="M42" s="488">
        <v>1530</v>
      </c>
      <c r="N42" s="489">
        <v>210</v>
      </c>
      <c r="P42" s="538" t="s">
        <v>300</v>
      </c>
      <c r="Q42" s="410">
        <v>39220</v>
      </c>
      <c r="R42" s="488">
        <v>7670</v>
      </c>
      <c r="S42" s="488">
        <v>8570</v>
      </c>
      <c r="T42" s="488">
        <v>7750</v>
      </c>
      <c r="U42" s="488">
        <v>9800</v>
      </c>
      <c r="V42" s="488">
        <v>3940</v>
      </c>
      <c r="W42" s="488">
        <v>1480</v>
      </c>
      <c r="X42" s="489">
        <v>0</v>
      </c>
      <c r="AA42" s="538" t="s">
        <v>300</v>
      </c>
      <c r="AB42" s="410">
        <v>45430</v>
      </c>
      <c r="AC42" s="488">
        <v>10500</v>
      </c>
      <c r="AD42" s="488">
        <v>12580</v>
      </c>
      <c r="AE42" s="488">
        <v>7840</v>
      </c>
      <c r="AF42" s="488">
        <v>8560</v>
      </c>
      <c r="AG42" s="488">
        <v>3980</v>
      </c>
      <c r="AH42" s="488">
        <v>1570</v>
      </c>
      <c r="AI42" s="489">
        <v>400</v>
      </c>
      <c r="AK42" s="305" t="s">
        <v>71</v>
      </c>
      <c r="AL42" s="360" t="s">
        <v>50</v>
      </c>
      <c r="AM42" s="487">
        <v>54660</v>
      </c>
      <c r="AN42" s="544">
        <v>9320</v>
      </c>
      <c r="AO42" s="544">
        <v>16280</v>
      </c>
      <c r="AP42" s="544">
        <v>11730</v>
      </c>
      <c r="AQ42" s="488">
        <v>10800</v>
      </c>
      <c r="AR42" s="488">
        <v>4100</v>
      </c>
      <c r="AS42" s="488">
        <v>1580</v>
      </c>
      <c r="AT42" s="489">
        <v>840</v>
      </c>
      <c r="AV42" s="305" t="s">
        <v>71</v>
      </c>
      <c r="AW42" s="360" t="s">
        <v>50</v>
      </c>
      <c r="AX42" s="487">
        <v>60140</v>
      </c>
      <c r="AY42" s="544">
        <v>11930</v>
      </c>
      <c r="AZ42" s="544">
        <v>17170</v>
      </c>
      <c r="BA42" s="544">
        <v>13280</v>
      </c>
      <c r="BB42" s="488">
        <v>12180</v>
      </c>
      <c r="BC42" s="488">
        <v>4190</v>
      </c>
      <c r="BD42" s="488">
        <v>910</v>
      </c>
      <c r="BE42" s="489">
        <v>480</v>
      </c>
    </row>
    <row r="43" spans="3:57" hidden="1">
      <c r="C43" s="232"/>
      <c r="D43" s="10"/>
      <c r="F43" s="539" t="s">
        <v>122</v>
      </c>
      <c r="G43" s="398">
        <v>3140</v>
      </c>
      <c r="H43" s="490">
        <v>1890</v>
      </c>
      <c r="I43" s="490">
        <v>670</v>
      </c>
      <c r="J43" s="490">
        <v>220</v>
      </c>
      <c r="K43" s="490">
        <v>240</v>
      </c>
      <c r="L43" s="490">
        <v>90</v>
      </c>
      <c r="M43" s="490">
        <v>30</v>
      </c>
      <c r="N43" s="429">
        <v>0</v>
      </c>
      <c r="P43" s="539" t="s">
        <v>122</v>
      </c>
      <c r="Q43" s="398">
        <v>3970</v>
      </c>
      <c r="R43" s="490">
        <v>2340</v>
      </c>
      <c r="S43" s="490">
        <v>680</v>
      </c>
      <c r="T43" s="490">
        <v>370</v>
      </c>
      <c r="U43" s="490">
        <v>480</v>
      </c>
      <c r="V43" s="490">
        <v>90</v>
      </c>
      <c r="W43" s="490">
        <v>30</v>
      </c>
      <c r="X43" s="429">
        <v>0</v>
      </c>
      <c r="AA43" s="539" t="s">
        <v>122</v>
      </c>
      <c r="AB43" s="398">
        <v>6340</v>
      </c>
      <c r="AC43" s="490">
        <v>3330</v>
      </c>
      <c r="AD43" s="490">
        <v>1420</v>
      </c>
      <c r="AE43" s="490">
        <v>700</v>
      </c>
      <c r="AF43" s="490">
        <v>590</v>
      </c>
      <c r="AG43" s="490">
        <v>130</v>
      </c>
      <c r="AH43" s="490">
        <v>100</v>
      </c>
      <c r="AI43" s="429">
        <v>70</v>
      </c>
      <c r="AK43" s="273" t="s">
        <v>71</v>
      </c>
      <c r="AL43" s="226" t="s">
        <v>1030</v>
      </c>
      <c r="AM43" s="466">
        <v>12010</v>
      </c>
      <c r="AN43" s="545">
        <v>4750</v>
      </c>
      <c r="AO43" s="545">
        <v>4780</v>
      </c>
      <c r="AP43" s="545">
        <v>1530</v>
      </c>
      <c r="AQ43" s="490">
        <v>400</v>
      </c>
      <c r="AR43" s="490">
        <v>380</v>
      </c>
      <c r="AS43" s="490">
        <v>30</v>
      </c>
      <c r="AT43" s="429">
        <v>150</v>
      </c>
      <c r="AV43" s="273" t="s">
        <v>71</v>
      </c>
      <c r="AW43" s="226" t="s">
        <v>1030</v>
      </c>
      <c r="AX43" s="466">
        <v>13750</v>
      </c>
      <c r="AY43" s="545">
        <v>6620</v>
      </c>
      <c r="AZ43" s="545">
        <v>4760</v>
      </c>
      <c r="BA43" s="545">
        <v>1450</v>
      </c>
      <c r="BB43" s="490">
        <v>650</v>
      </c>
      <c r="BC43" s="490">
        <v>170</v>
      </c>
      <c r="BD43" s="490">
        <v>60</v>
      </c>
      <c r="BE43" s="429">
        <v>50</v>
      </c>
    </row>
    <row r="44" spans="3:57" hidden="1">
      <c r="C44" s="232"/>
      <c r="D44" s="10"/>
      <c r="F44" s="539">
        <v>2</v>
      </c>
      <c r="G44" s="398">
        <v>7780</v>
      </c>
      <c r="H44" s="490">
        <v>2520</v>
      </c>
      <c r="I44" s="490">
        <v>2280</v>
      </c>
      <c r="J44" s="490">
        <v>870</v>
      </c>
      <c r="K44" s="490">
        <v>1090</v>
      </c>
      <c r="L44" s="490">
        <v>780</v>
      </c>
      <c r="M44" s="490">
        <v>230</v>
      </c>
      <c r="N44" s="429">
        <v>0</v>
      </c>
      <c r="P44" s="539">
        <v>2</v>
      </c>
      <c r="Q44" s="398">
        <v>10200</v>
      </c>
      <c r="R44" s="490">
        <v>2890</v>
      </c>
      <c r="S44" s="490">
        <v>3170</v>
      </c>
      <c r="T44" s="490">
        <v>1500</v>
      </c>
      <c r="U44" s="490">
        <v>1340</v>
      </c>
      <c r="V44" s="490">
        <v>910</v>
      </c>
      <c r="W44" s="490">
        <v>380</v>
      </c>
      <c r="X44" s="429">
        <v>0</v>
      </c>
      <c r="AA44" s="539">
        <v>2</v>
      </c>
      <c r="AB44" s="398">
        <v>12810</v>
      </c>
      <c r="AC44" s="490">
        <v>3750</v>
      </c>
      <c r="AD44" s="490">
        <v>4460</v>
      </c>
      <c r="AE44" s="490">
        <v>1590</v>
      </c>
      <c r="AF44" s="490">
        <v>1720</v>
      </c>
      <c r="AG44" s="490">
        <v>980</v>
      </c>
      <c r="AH44" s="490">
        <v>320</v>
      </c>
      <c r="AI44" s="429">
        <v>0</v>
      </c>
      <c r="AK44" s="273" t="s">
        <v>71</v>
      </c>
      <c r="AL44" s="226" t="s">
        <v>1031</v>
      </c>
      <c r="AM44" s="466">
        <v>13670</v>
      </c>
      <c r="AN44" s="545">
        <v>2260</v>
      </c>
      <c r="AO44" s="545">
        <v>5210</v>
      </c>
      <c r="AP44" s="545">
        <v>3180</v>
      </c>
      <c r="AQ44" s="490">
        <v>1960</v>
      </c>
      <c r="AR44" s="490">
        <v>750</v>
      </c>
      <c r="AS44" s="490">
        <v>230</v>
      </c>
      <c r="AT44" s="429">
        <v>80</v>
      </c>
      <c r="AV44" s="273" t="s">
        <v>71</v>
      </c>
      <c r="AW44" s="226" t="s">
        <v>1031</v>
      </c>
      <c r="AX44" s="466">
        <v>13670</v>
      </c>
      <c r="AY44" s="545">
        <v>2370</v>
      </c>
      <c r="AZ44" s="545">
        <v>5990</v>
      </c>
      <c r="BA44" s="545">
        <v>2530</v>
      </c>
      <c r="BB44" s="490">
        <v>1990</v>
      </c>
      <c r="BC44" s="490">
        <v>470</v>
      </c>
      <c r="BD44" s="490">
        <v>170</v>
      </c>
      <c r="BE44" s="429">
        <v>140</v>
      </c>
    </row>
    <row r="45" spans="3:57" hidden="1">
      <c r="C45" s="232"/>
      <c r="D45" s="10"/>
      <c r="F45" s="539">
        <v>3</v>
      </c>
      <c r="G45" s="398">
        <v>7240</v>
      </c>
      <c r="H45" s="490">
        <v>1440</v>
      </c>
      <c r="I45" s="490">
        <v>1910</v>
      </c>
      <c r="J45" s="490">
        <v>1360</v>
      </c>
      <c r="K45" s="490">
        <v>1370</v>
      </c>
      <c r="L45" s="490">
        <v>850</v>
      </c>
      <c r="M45" s="490">
        <v>310</v>
      </c>
      <c r="N45" s="429">
        <v>0</v>
      </c>
      <c r="P45" s="539">
        <v>3</v>
      </c>
      <c r="Q45" s="398">
        <v>8640</v>
      </c>
      <c r="R45" s="490">
        <v>1300</v>
      </c>
      <c r="S45" s="490">
        <v>1980</v>
      </c>
      <c r="T45" s="490">
        <v>2240</v>
      </c>
      <c r="U45" s="490">
        <v>1930</v>
      </c>
      <c r="V45" s="490">
        <v>850</v>
      </c>
      <c r="W45" s="490">
        <v>330</v>
      </c>
      <c r="X45" s="429">
        <v>0</v>
      </c>
      <c r="AA45" s="539">
        <v>3</v>
      </c>
      <c r="AB45" s="398">
        <v>10680</v>
      </c>
      <c r="AC45" s="490">
        <v>2140</v>
      </c>
      <c r="AD45" s="490">
        <v>3110</v>
      </c>
      <c r="AE45" s="490">
        <v>2180</v>
      </c>
      <c r="AF45" s="490">
        <v>1990</v>
      </c>
      <c r="AG45" s="490">
        <v>920</v>
      </c>
      <c r="AH45" s="490">
        <v>340</v>
      </c>
      <c r="AI45" s="429">
        <v>0</v>
      </c>
      <c r="AK45" s="273" t="s">
        <v>71</v>
      </c>
      <c r="AL45" s="226" t="s">
        <v>1032</v>
      </c>
      <c r="AM45" s="466">
        <v>8780</v>
      </c>
      <c r="AN45" s="545">
        <v>820</v>
      </c>
      <c r="AO45" s="545">
        <v>2030</v>
      </c>
      <c r="AP45" s="545">
        <v>2000</v>
      </c>
      <c r="AQ45" s="490">
        <v>2330</v>
      </c>
      <c r="AR45" s="490">
        <v>900</v>
      </c>
      <c r="AS45" s="490">
        <v>470</v>
      </c>
      <c r="AT45" s="429">
        <v>230</v>
      </c>
      <c r="AV45" s="273" t="s">
        <v>71</v>
      </c>
      <c r="AW45" s="226" t="s">
        <v>1032</v>
      </c>
      <c r="AX45" s="466">
        <v>9150</v>
      </c>
      <c r="AY45" s="545">
        <v>1150</v>
      </c>
      <c r="AZ45" s="545">
        <v>2130</v>
      </c>
      <c r="BA45" s="545">
        <v>2550</v>
      </c>
      <c r="BB45" s="490">
        <v>2620</v>
      </c>
      <c r="BC45" s="490">
        <v>540</v>
      </c>
      <c r="BD45" s="490">
        <v>140</v>
      </c>
      <c r="BE45" s="429">
        <v>10</v>
      </c>
    </row>
    <row r="46" spans="3:57" hidden="1">
      <c r="C46" s="232"/>
      <c r="D46" s="10"/>
      <c r="F46" s="539">
        <v>4</v>
      </c>
      <c r="G46" s="398">
        <v>7360</v>
      </c>
      <c r="H46" s="490">
        <v>600</v>
      </c>
      <c r="I46" s="490">
        <v>1610</v>
      </c>
      <c r="J46" s="490">
        <v>1560</v>
      </c>
      <c r="K46" s="490">
        <v>1800</v>
      </c>
      <c r="L46" s="490">
        <v>1190</v>
      </c>
      <c r="M46" s="490">
        <v>460</v>
      </c>
      <c r="N46" s="429">
        <v>130</v>
      </c>
      <c r="P46" s="539">
        <v>4</v>
      </c>
      <c r="Q46" s="398">
        <v>8410</v>
      </c>
      <c r="R46" s="490">
        <v>560</v>
      </c>
      <c r="S46" s="490">
        <v>1190</v>
      </c>
      <c r="T46" s="490">
        <v>1840</v>
      </c>
      <c r="U46" s="490">
        <v>3490</v>
      </c>
      <c r="V46" s="490">
        <v>1070</v>
      </c>
      <c r="W46" s="490">
        <v>260</v>
      </c>
      <c r="X46" s="429">
        <v>0</v>
      </c>
      <c r="AA46" s="539">
        <v>4</v>
      </c>
      <c r="AB46" s="398">
        <v>8660</v>
      </c>
      <c r="AC46" s="490">
        <v>980</v>
      </c>
      <c r="AD46" s="490">
        <v>1860</v>
      </c>
      <c r="AE46" s="490">
        <v>1940</v>
      </c>
      <c r="AF46" s="490">
        <v>2420</v>
      </c>
      <c r="AG46" s="490">
        <v>840</v>
      </c>
      <c r="AH46" s="490">
        <v>450</v>
      </c>
      <c r="AI46" s="429">
        <v>170</v>
      </c>
      <c r="AK46" s="273" t="s">
        <v>71</v>
      </c>
      <c r="AL46" s="226" t="s">
        <v>1033</v>
      </c>
      <c r="AM46" s="466">
        <v>10080</v>
      </c>
      <c r="AN46" s="545">
        <v>620</v>
      </c>
      <c r="AO46" s="545">
        <v>2250</v>
      </c>
      <c r="AP46" s="545">
        <v>2480</v>
      </c>
      <c r="AQ46" s="490">
        <v>3090</v>
      </c>
      <c r="AR46" s="490">
        <v>1020</v>
      </c>
      <c r="AS46" s="490">
        <v>420</v>
      </c>
      <c r="AT46" s="429">
        <v>200</v>
      </c>
      <c r="AV46" s="273" t="s">
        <v>71</v>
      </c>
      <c r="AW46" s="226" t="s">
        <v>1033</v>
      </c>
      <c r="AX46" s="466">
        <v>12470</v>
      </c>
      <c r="AY46" s="545">
        <v>1180</v>
      </c>
      <c r="AZ46" s="545">
        <v>2230</v>
      </c>
      <c r="BA46" s="545">
        <v>3770</v>
      </c>
      <c r="BB46" s="490">
        <v>3510</v>
      </c>
      <c r="BC46" s="490">
        <v>1440</v>
      </c>
      <c r="BD46" s="490">
        <v>220</v>
      </c>
      <c r="BE46" s="429">
        <v>120</v>
      </c>
    </row>
    <row r="47" spans="3:57" hidden="1">
      <c r="C47" s="232"/>
      <c r="D47" s="10"/>
      <c r="F47" s="539">
        <v>5</v>
      </c>
      <c r="G47" s="398">
        <v>4440</v>
      </c>
      <c r="H47" s="490">
        <v>600</v>
      </c>
      <c r="I47" s="490">
        <v>1070</v>
      </c>
      <c r="J47" s="490">
        <v>700</v>
      </c>
      <c r="K47" s="490">
        <v>970</v>
      </c>
      <c r="L47" s="490">
        <v>800</v>
      </c>
      <c r="M47" s="490">
        <v>260</v>
      </c>
      <c r="N47" s="429">
        <v>50</v>
      </c>
      <c r="P47" s="539">
        <v>5</v>
      </c>
      <c r="Q47" s="398">
        <v>4360</v>
      </c>
      <c r="R47" s="490">
        <v>320</v>
      </c>
      <c r="S47" s="490">
        <v>800</v>
      </c>
      <c r="T47" s="490">
        <v>1080</v>
      </c>
      <c r="U47" s="490">
        <v>1370</v>
      </c>
      <c r="V47" s="490">
        <v>550</v>
      </c>
      <c r="W47" s="490">
        <v>240</v>
      </c>
      <c r="X47" s="429">
        <v>0</v>
      </c>
      <c r="AA47" s="539">
        <v>5</v>
      </c>
      <c r="AB47" s="398">
        <v>4310</v>
      </c>
      <c r="AC47" s="490">
        <v>180</v>
      </c>
      <c r="AD47" s="490">
        <v>990</v>
      </c>
      <c r="AE47" s="490">
        <v>990</v>
      </c>
      <c r="AF47" s="490">
        <v>1110</v>
      </c>
      <c r="AG47" s="490">
        <v>670</v>
      </c>
      <c r="AH47" s="490">
        <v>210</v>
      </c>
      <c r="AI47" s="429">
        <v>150</v>
      </c>
      <c r="AK47" s="273" t="s">
        <v>71</v>
      </c>
      <c r="AL47" s="226" t="s">
        <v>1034</v>
      </c>
      <c r="AM47" s="466">
        <v>6710</v>
      </c>
      <c r="AN47" s="545">
        <v>400</v>
      </c>
      <c r="AO47" s="545">
        <v>1130</v>
      </c>
      <c r="AP47" s="545">
        <v>2000</v>
      </c>
      <c r="AQ47" s="490">
        <v>2090</v>
      </c>
      <c r="AR47" s="490">
        <v>640</v>
      </c>
      <c r="AS47" s="490">
        <v>320</v>
      </c>
      <c r="AT47" s="429">
        <v>140</v>
      </c>
      <c r="AV47" s="273" t="s">
        <v>71</v>
      </c>
      <c r="AW47" s="226" t="s">
        <v>1034</v>
      </c>
      <c r="AX47" s="466">
        <v>8730</v>
      </c>
      <c r="AY47" s="545">
        <v>450</v>
      </c>
      <c r="AZ47" s="545">
        <v>1580</v>
      </c>
      <c r="BA47" s="545">
        <v>2320</v>
      </c>
      <c r="BB47" s="490">
        <v>2890</v>
      </c>
      <c r="BC47" s="490">
        <v>1220</v>
      </c>
      <c r="BD47" s="490">
        <v>160</v>
      </c>
      <c r="BE47" s="429">
        <v>100</v>
      </c>
    </row>
    <row r="48" spans="3:57" hidden="1">
      <c r="C48" s="232"/>
      <c r="D48" s="10"/>
      <c r="F48" s="539">
        <v>6</v>
      </c>
      <c r="G48" s="398">
        <v>3010</v>
      </c>
      <c r="H48" s="490">
        <v>160</v>
      </c>
      <c r="I48" s="490">
        <v>760</v>
      </c>
      <c r="J48" s="490">
        <v>700</v>
      </c>
      <c r="K48" s="490">
        <v>930</v>
      </c>
      <c r="L48" s="490">
        <v>290</v>
      </c>
      <c r="M48" s="490">
        <v>160</v>
      </c>
      <c r="N48" s="429">
        <v>20</v>
      </c>
      <c r="P48" s="539">
        <v>6</v>
      </c>
      <c r="Q48" s="398">
        <v>2190</v>
      </c>
      <c r="R48" s="490">
        <v>120</v>
      </c>
      <c r="S48" s="490">
        <v>530</v>
      </c>
      <c r="T48" s="490">
        <v>440</v>
      </c>
      <c r="U48" s="490">
        <v>800</v>
      </c>
      <c r="V48" s="490">
        <v>210</v>
      </c>
      <c r="W48" s="490">
        <v>90</v>
      </c>
      <c r="X48" s="429">
        <v>0</v>
      </c>
      <c r="AA48" s="539">
        <v>6</v>
      </c>
      <c r="AB48" s="398">
        <v>1920</v>
      </c>
      <c r="AC48" s="490">
        <v>80</v>
      </c>
      <c r="AD48" s="490">
        <v>600</v>
      </c>
      <c r="AE48" s="490">
        <v>400</v>
      </c>
      <c r="AF48" s="490">
        <v>530</v>
      </c>
      <c r="AG48" s="490">
        <v>240</v>
      </c>
      <c r="AH48" s="490">
        <v>70</v>
      </c>
      <c r="AI48" s="429">
        <v>0</v>
      </c>
      <c r="AK48" s="273" t="s">
        <v>71</v>
      </c>
      <c r="AL48" s="226" t="s">
        <v>1035</v>
      </c>
      <c r="AM48" s="466">
        <v>2310</v>
      </c>
      <c r="AN48" s="545">
        <v>80</v>
      </c>
      <c r="AO48" s="545">
        <v>800</v>
      </c>
      <c r="AP48" s="545">
        <v>480</v>
      </c>
      <c r="AQ48" s="490">
        <v>590</v>
      </c>
      <c r="AR48" s="490">
        <v>200</v>
      </c>
      <c r="AS48" s="490">
        <v>110</v>
      </c>
      <c r="AT48" s="429">
        <v>40</v>
      </c>
      <c r="AV48" s="273" t="s">
        <v>71</v>
      </c>
      <c r="AW48" s="226" t="s">
        <v>1035</v>
      </c>
      <c r="AX48" s="466">
        <v>2350</v>
      </c>
      <c r="AY48" s="545">
        <v>150</v>
      </c>
      <c r="AZ48" s="545">
        <v>470</v>
      </c>
      <c r="BA48" s="545">
        <v>640</v>
      </c>
      <c r="BB48" s="490">
        <v>530</v>
      </c>
      <c r="BC48" s="490">
        <v>330</v>
      </c>
      <c r="BD48" s="490">
        <v>160</v>
      </c>
      <c r="BE48" s="429">
        <v>60</v>
      </c>
    </row>
    <row r="49" spans="2:57" hidden="1">
      <c r="C49" s="232"/>
      <c r="D49" s="10"/>
      <c r="F49" s="540" t="s">
        <v>116</v>
      </c>
      <c r="G49" s="399">
        <v>1640</v>
      </c>
      <c r="H49" s="491">
        <v>130</v>
      </c>
      <c r="I49" s="491">
        <v>320</v>
      </c>
      <c r="J49" s="491">
        <v>460</v>
      </c>
      <c r="K49" s="491">
        <v>390</v>
      </c>
      <c r="L49" s="491">
        <v>240</v>
      </c>
      <c r="M49" s="491">
        <v>80</v>
      </c>
      <c r="N49" s="415">
        <v>20</v>
      </c>
      <c r="P49" s="540" t="s">
        <v>116</v>
      </c>
      <c r="Q49" s="399">
        <v>1440</v>
      </c>
      <c r="R49" s="491">
        <v>150</v>
      </c>
      <c r="S49" s="491">
        <v>230</v>
      </c>
      <c r="T49" s="491">
        <v>270</v>
      </c>
      <c r="U49" s="491">
        <v>390</v>
      </c>
      <c r="V49" s="491">
        <v>270</v>
      </c>
      <c r="W49" s="491">
        <v>140</v>
      </c>
      <c r="X49" s="415">
        <v>0</v>
      </c>
      <c r="AA49" s="540" t="s">
        <v>116</v>
      </c>
      <c r="AB49" s="399">
        <v>710</v>
      </c>
      <c r="AC49" s="491">
        <v>40</v>
      </c>
      <c r="AD49" s="491">
        <v>150</v>
      </c>
      <c r="AE49" s="491">
        <v>40</v>
      </c>
      <c r="AF49" s="491">
        <v>200</v>
      </c>
      <c r="AG49" s="491">
        <v>190</v>
      </c>
      <c r="AH49" s="491">
        <v>80</v>
      </c>
      <c r="AI49" s="415">
        <v>0</v>
      </c>
      <c r="AK49" s="225" t="s">
        <v>71</v>
      </c>
      <c r="AL49" s="227" t="s">
        <v>72</v>
      </c>
      <c r="AM49" s="515">
        <v>1100</v>
      </c>
      <c r="AN49" s="546">
        <v>390</v>
      </c>
      <c r="AO49" s="546">
        <v>80</v>
      </c>
      <c r="AP49" s="546">
        <v>60</v>
      </c>
      <c r="AQ49" s="491">
        <v>350</v>
      </c>
      <c r="AR49" s="491">
        <v>210</v>
      </c>
      <c r="AS49" s="491">
        <v>0</v>
      </c>
      <c r="AT49" s="415">
        <v>0</v>
      </c>
      <c r="AV49" s="225" t="s">
        <v>71</v>
      </c>
      <c r="AW49" s="227" t="s">
        <v>72</v>
      </c>
      <c r="AX49" s="515">
        <v>20</v>
      </c>
      <c r="AY49" s="546">
        <v>0</v>
      </c>
      <c r="AZ49" s="546">
        <v>0</v>
      </c>
      <c r="BA49" s="546">
        <v>20</v>
      </c>
      <c r="BB49" s="491">
        <v>0</v>
      </c>
      <c r="BC49" s="491">
        <v>0</v>
      </c>
      <c r="BD49" s="491">
        <v>0</v>
      </c>
      <c r="BE49" s="415">
        <v>0</v>
      </c>
    </row>
    <row r="50" spans="2:57" hidden="1">
      <c r="C50" s="232"/>
      <c r="D50" s="10"/>
      <c r="F50" s="541" t="s">
        <v>301</v>
      </c>
      <c r="G50" s="398">
        <v>39940</v>
      </c>
      <c r="H50" s="490">
        <v>16160</v>
      </c>
      <c r="I50" s="490">
        <v>9480</v>
      </c>
      <c r="J50" s="490">
        <v>5230</v>
      </c>
      <c r="K50" s="490">
        <v>4340</v>
      </c>
      <c r="L50" s="490">
        <v>1830</v>
      </c>
      <c r="M50" s="490">
        <v>290</v>
      </c>
      <c r="N50" s="429">
        <v>2610</v>
      </c>
      <c r="P50" s="541" t="s">
        <v>301</v>
      </c>
      <c r="Q50" s="398">
        <v>39290</v>
      </c>
      <c r="R50" s="490">
        <v>14970</v>
      </c>
      <c r="S50" s="490">
        <v>9430</v>
      </c>
      <c r="T50" s="490">
        <v>8580</v>
      </c>
      <c r="U50" s="490">
        <v>4860</v>
      </c>
      <c r="V50" s="490">
        <v>1270</v>
      </c>
      <c r="W50" s="490">
        <v>130</v>
      </c>
      <c r="X50" s="429">
        <v>40</v>
      </c>
      <c r="AA50" s="541" t="s">
        <v>301</v>
      </c>
      <c r="AB50" s="398">
        <v>40420</v>
      </c>
      <c r="AC50" s="490">
        <v>15660</v>
      </c>
      <c r="AD50" s="490">
        <v>9460</v>
      </c>
      <c r="AE50" s="490">
        <v>7130</v>
      </c>
      <c r="AF50" s="490">
        <v>6060</v>
      </c>
      <c r="AG50" s="490">
        <v>620</v>
      </c>
      <c r="AH50" s="490">
        <v>190</v>
      </c>
      <c r="AI50" s="429">
        <v>1300</v>
      </c>
      <c r="AK50" s="273" t="s">
        <v>70</v>
      </c>
      <c r="AL50" s="226" t="s">
        <v>50</v>
      </c>
      <c r="AM50" s="466">
        <v>41630</v>
      </c>
      <c r="AN50" s="545">
        <v>28830</v>
      </c>
      <c r="AO50" s="545">
        <v>5960</v>
      </c>
      <c r="AP50" s="545">
        <v>3780</v>
      </c>
      <c r="AQ50" s="490">
        <v>2370</v>
      </c>
      <c r="AR50" s="490">
        <v>650</v>
      </c>
      <c r="AS50" s="490">
        <v>50</v>
      </c>
      <c r="AT50" s="429">
        <v>0</v>
      </c>
      <c r="AV50" s="273" t="s">
        <v>70</v>
      </c>
      <c r="AW50" s="226" t="s">
        <v>50</v>
      </c>
      <c r="AX50" s="466">
        <v>51640</v>
      </c>
      <c r="AY50" s="545">
        <v>35860</v>
      </c>
      <c r="AZ50" s="545">
        <v>8780</v>
      </c>
      <c r="BA50" s="545">
        <v>4470</v>
      </c>
      <c r="BB50" s="490">
        <v>2160</v>
      </c>
      <c r="BC50" s="490">
        <v>310</v>
      </c>
      <c r="BD50" s="490">
        <v>40</v>
      </c>
      <c r="BE50" s="429">
        <v>30</v>
      </c>
    </row>
    <row r="51" spans="2:57" hidden="1">
      <c r="C51" s="232"/>
      <c r="D51" s="10"/>
      <c r="F51" s="539" t="s">
        <v>122</v>
      </c>
      <c r="G51" s="398">
        <v>25000</v>
      </c>
      <c r="H51" s="490">
        <v>14000</v>
      </c>
      <c r="I51" s="490">
        <v>5110</v>
      </c>
      <c r="J51" s="490">
        <v>2340</v>
      </c>
      <c r="K51" s="490">
        <v>970</v>
      </c>
      <c r="L51" s="490">
        <v>310</v>
      </c>
      <c r="M51" s="490">
        <v>70</v>
      </c>
      <c r="N51" s="429">
        <v>2190</v>
      </c>
      <c r="P51" s="539" t="s">
        <v>122</v>
      </c>
      <c r="Q51" s="398">
        <v>26590</v>
      </c>
      <c r="R51" s="490">
        <v>12820</v>
      </c>
      <c r="S51" s="490">
        <v>5430</v>
      </c>
      <c r="T51" s="490">
        <v>5610</v>
      </c>
      <c r="U51" s="490">
        <v>2210</v>
      </c>
      <c r="V51" s="490">
        <v>440</v>
      </c>
      <c r="W51" s="490">
        <v>60</v>
      </c>
      <c r="X51" s="429">
        <v>10</v>
      </c>
      <c r="AA51" s="539" t="s">
        <v>122</v>
      </c>
      <c r="AB51" s="398">
        <v>25050</v>
      </c>
      <c r="AC51" s="490">
        <v>12970</v>
      </c>
      <c r="AD51" s="490">
        <v>5910</v>
      </c>
      <c r="AE51" s="490">
        <v>2960</v>
      </c>
      <c r="AF51" s="490">
        <v>1800</v>
      </c>
      <c r="AG51" s="490">
        <v>150</v>
      </c>
      <c r="AH51" s="490">
        <v>40</v>
      </c>
      <c r="AI51" s="429">
        <v>1220</v>
      </c>
      <c r="AK51" s="273" t="s">
        <v>70</v>
      </c>
      <c r="AL51" s="226" t="s">
        <v>1030</v>
      </c>
      <c r="AM51" s="466">
        <v>16840</v>
      </c>
      <c r="AN51" s="545">
        <v>14450</v>
      </c>
      <c r="AO51" s="545">
        <v>1540</v>
      </c>
      <c r="AP51" s="545">
        <v>620</v>
      </c>
      <c r="AQ51" s="490">
        <v>180</v>
      </c>
      <c r="AR51" s="490">
        <v>40</v>
      </c>
      <c r="AS51" s="490">
        <v>0</v>
      </c>
      <c r="AT51" s="429">
        <v>0</v>
      </c>
      <c r="AV51" s="273" t="s">
        <v>70</v>
      </c>
      <c r="AW51" s="226" t="s">
        <v>1030</v>
      </c>
      <c r="AX51" s="466">
        <v>20510</v>
      </c>
      <c r="AY51" s="545">
        <v>18720</v>
      </c>
      <c r="AZ51" s="545">
        <v>1190</v>
      </c>
      <c r="BA51" s="545">
        <v>470</v>
      </c>
      <c r="BB51" s="490">
        <v>110</v>
      </c>
      <c r="BC51" s="490">
        <v>0</v>
      </c>
      <c r="BD51" s="490">
        <v>0</v>
      </c>
      <c r="BE51" s="429">
        <v>0</v>
      </c>
    </row>
    <row r="52" spans="2:57" hidden="1">
      <c r="C52" s="232"/>
      <c r="D52" s="10"/>
      <c r="F52" s="539">
        <v>2</v>
      </c>
      <c r="G52" s="398">
        <v>5820</v>
      </c>
      <c r="H52" s="490">
        <v>1310</v>
      </c>
      <c r="I52" s="490">
        <v>1850</v>
      </c>
      <c r="J52" s="490">
        <v>1130</v>
      </c>
      <c r="K52" s="490">
        <v>890</v>
      </c>
      <c r="L52" s="490">
        <v>520</v>
      </c>
      <c r="M52" s="490">
        <v>70</v>
      </c>
      <c r="N52" s="429">
        <v>50</v>
      </c>
      <c r="P52" s="539">
        <v>2</v>
      </c>
      <c r="Q52" s="398">
        <v>5330</v>
      </c>
      <c r="R52" s="490">
        <v>1480</v>
      </c>
      <c r="S52" s="490">
        <v>1770</v>
      </c>
      <c r="T52" s="490">
        <v>1140</v>
      </c>
      <c r="U52" s="490">
        <v>770</v>
      </c>
      <c r="V52" s="490">
        <v>120</v>
      </c>
      <c r="W52" s="490">
        <v>20</v>
      </c>
      <c r="X52" s="429">
        <v>30</v>
      </c>
      <c r="AA52" s="539">
        <v>2</v>
      </c>
      <c r="AB52" s="398">
        <v>7400</v>
      </c>
      <c r="AC52" s="490">
        <v>1530</v>
      </c>
      <c r="AD52" s="490">
        <v>1590</v>
      </c>
      <c r="AE52" s="490">
        <v>2230</v>
      </c>
      <c r="AF52" s="490">
        <v>1900</v>
      </c>
      <c r="AG52" s="490">
        <v>100</v>
      </c>
      <c r="AH52" s="490">
        <v>60</v>
      </c>
      <c r="AI52" s="429">
        <v>0</v>
      </c>
      <c r="AK52" s="273" t="s">
        <v>70</v>
      </c>
      <c r="AL52" s="226" t="s">
        <v>1031</v>
      </c>
      <c r="AM52" s="466">
        <v>8940</v>
      </c>
      <c r="AN52" s="545">
        <v>5670</v>
      </c>
      <c r="AO52" s="545">
        <v>1530</v>
      </c>
      <c r="AP52" s="545">
        <v>1160</v>
      </c>
      <c r="AQ52" s="490">
        <v>490</v>
      </c>
      <c r="AR52" s="490">
        <v>90</v>
      </c>
      <c r="AS52" s="490">
        <v>0</v>
      </c>
      <c r="AT52" s="429">
        <v>0</v>
      </c>
      <c r="AV52" s="273" t="s">
        <v>70</v>
      </c>
      <c r="AW52" s="226" t="s">
        <v>1031</v>
      </c>
      <c r="AX52" s="466">
        <v>12230</v>
      </c>
      <c r="AY52" s="545">
        <v>8480</v>
      </c>
      <c r="AZ52" s="545">
        <v>2130</v>
      </c>
      <c r="BA52" s="545">
        <v>970</v>
      </c>
      <c r="BB52" s="490">
        <v>540</v>
      </c>
      <c r="BC52" s="490">
        <v>110</v>
      </c>
      <c r="BD52" s="490">
        <v>0</v>
      </c>
      <c r="BE52" s="429">
        <v>0</v>
      </c>
    </row>
    <row r="53" spans="2:57" hidden="1">
      <c r="C53" s="232"/>
      <c r="D53" s="10"/>
      <c r="F53" s="539">
        <v>3</v>
      </c>
      <c r="G53" s="398">
        <v>4760</v>
      </c>
      <c r="H53" s="490">
        <v>520</v>
      </c>
      <c r="I53" s="490">
        <v>1600</v>
      </c>
      <c r="J53" s="490">
        <v>930</v>
      </c>
      <c r="K53" s="490">
        <v>1000</v>
      </c>
      <c r="L53" s="490">
        <v>510</v>
      </c>
      <c r="M53" s="490">
        <v>50</v>
      </c>
      <c r="N53" s="429">
        <v>160</v>
      </c>
      <c r="P53" s="539">
        <v>3</v>
      </c>
      <c r="Q53" s="398">
        <v>4050</v>
      </c>
      <c r="R53" s="490">
        <v>440</v>
      </c>
      <c r="S53" s="490">
        <v>1230</v>
      </c>
      <c r="T53" s="490">
        <v>1020</v>
      </c>
      <c r="U53" s="490">
        <v>1020</v>
      </c>
      <c r="V53" s="490">
        <v>310</v>
      </c>
      <c r="W53" s="490">
        <v>30</v>
      </c>
      <c r="X53" s="429">
        <v>0</v>
      </c>
      <c r="AA53" s="539">
        <v>3</v>
      </c>
      <c r="AB53" s="398">
        <v>4850</v>
      </c>
      <c r="AC53" s="490">
        <v>730</v>
      </c>
      <c r="AD53" s="490">
        <v>1290</v>
      </c>
      <c r="AE53" s="490">
        <v>1030</v>
      </c>
      <c r="AF53" s="490">
        <v>1610</v>
      </c>
      <c r="AG53" s="490">
        <v>140</v>
      </c>
      <c r="AH53" s="490">
        <v>50</v>
      </c>
      <c r="AI53" s="429">
        <v>0</v>
      </c>
      <c r="AK53" s="273" t="s">
        <v>70</v>
      </c>
      <c r="AL53" s="226" t="s">
        <v>1032</v>
      </c>
      <c r="AM53" s="466">
        <v>6250</v>
      </c>
      <c r="AN53" s="545">
        <v>3110</v>
      </c>
      <c r="AO53" s="545">
        <v>1300</v>
      </c>
      <c r="AP53" s="545">
        <v>800</v>
      </c>
      <c r="AQ53" s="490">
        <v>840</v>
      </c>
      <c r="AR53" s="490">
        <v>200</v>
      </c>
      <c r="AS53" s="490">
        <v>0</v>
      </c>
      <c r="AT53" s="429">
        <v>0</v>
      </c>
      <c r="AV53" s="273" t="s">
        <v>70</v>
      </c>
      <c r="AW53" s="226" t="s">
        <v>1032</v>
      </c>
      <c r="AX53" s="466">
        <v>8080</v>
      </c>
      <c r="AY53" s="545">
        <v>3980</v>
      </c>
      <c r="AZ53" s="545">
        <v>2640</v>
      </c>
      <c r="BA53" s="545">
        <v>1100</v>
      </c>
      <c r="BB53" s="490">
        <v>300</v>
      </c>
      <c r="BC53" s="490">
        <v>60</v>
      </c>
      <c r="BD53" s="490">
        <v>0</v>
      </c>
      <c r="BE53" s="429">
        <v>0</v>
      </c>
    </row>
    <row r="54" spans="2:57" hidden="1">
      <c r="C54" s="232"/>
      <c r="D54" s="10"/>
      <c r="F54" s="539">
        <v>4</v>
      </c>
      <c r="G54" s="398">
        <v>3330</v>
      </c>
      <c r="H54" s="490">
        <v>190</v>
      </c>
      <c r="I54" s="490">
        <v>720</v>
      </c>
      <c r="J54" s="490">
        <v>660</v>
      </c>
      <c r="K54" s="490">
        <v>1190</v>
      </c>
      <c r="L54" s="490">
        <v>340</v>
      </c>
      <c r="M54" s="490">
        <v>70</v>
      </c>
      <c r="N54" s="429">
        <v>160</v>
      </c>
      <c r="P54" s="539">
        <v>4</v>
      </c>
      <c r="Q54" s="398">
        <v>2690</v>
      </c>
      <c r="R54" s="490">
        <v>160</v>
      </c>
      <c r="S54" s="490">
        <v>910</v>
      </c>
      <c r="T54" s="490">
        <v>680</v>
      </c>
      <c r="U54" s="490">
        <v>680</v>
      </c>
      <c r="V54" s="490">
        <v>250</v>
      </c>
      <c r="W54" s="490">
        <v>10</v>
      </c>
      <c r="X54" s="429">
        <v>0</v>
      </c>
      <c r="AA54" s="539">
        <v>4</v>
      </c>
      <c r="AB54" s="398">
        <v>2250</v>
      </c>
      <c r="AC54" s="490">
        <v>320</v>
      </c>
      <c r="AD54" s="490">
        <v>390</v>
      </c>
      <c r="AE54" s="490">
        <v>730</v>
      </c>
      <c r="AF54" s="490">
        <v>580</v>
      </c>
      <c r="AG54" s="490">
        <v>190</v>
      </c>
      <c r="AH54" s="490">
        <v>40</v>
      </c>
      <c r="AI54" s="429">
        <v>0</v>
      </c>
      <c r="AK54" s="273" t="s">
        <v>70</v>
      </c>
      <c r="AL54" s="226" t="s">
        <v>1033</v>
      </c>
      <c r="AM54" s="466">
        <v>4260</v>
      </c>
      <c r="AN54" s="545">
        <v>1520</v>
      </c>
      <c r="AO54" s="545">
        <v>1030</v>
      </c>
      <c r="AP54" s="545">
        <v>930</v>
      </c>
      <c r="AQ54" s="490">
        <v>590</v>
      </c>
      <c r="AR54" s="490">
        <v>180</v>
      </c>
      <c r="AS54" s="490">
        <v>10</v>
      </c>
      <c r="AT54" s="429">
        <v>0</v>
      </c>
      <c r="AV54" s="273" t="s">
        <v>70</v>
      </c>
      <c r="AW54" s="226" t="s">
        <v>1033</v>
      </c>
      <c r="AX54" s="466">
        <v>8130</v>
      </c>
      <c r="AY54" s="545">
        <v>3750</v>
      </c>
      <c r="AZ54" s="545">
        <v>2010</v>
      </c>
      <c r="BA54" s="545">
        <v>1340</v>
      </c>
      <c r="BB54" s="490">
        <v>880</v>
      </c>
      <c r="BC54" s="490">
        <v>100</v>
      </c>
      <c r="BD54" s="490">
        <v>20</v>
      </c>
      <c r="BE54" s="429">
        <v>30</v>
      </c>
    </row>
    <row r="55" spans="2:57" hidden="1">
      <c r="C55" s="232"/>
      <c r="D55" s="10"/>
      <c r="F55" s="539">
        <v>5</v>
      </c>
      <c r="G55" s="398">
        <v>880</v>
      </c>
      <c r="H55" s="490">
        <v>100</v>
      </c>
      <c r="I55" s="490">
        <v>200</v>
      </c>
      <c r="J55" s="490">
        <v>150</v>
      </c>
      <c r="K55" s="490">
        <v>260</v>
      </c>
      <c r="L55" s="490">
        <v>120</v>
      </c>
      <c r="M55" s="490">
        <v>30</v>
      </c>
      <c r="N55" s="429">
        <v>30</v>
      </c>
      <c r="P55" s="539">
        <v>5</v>
      </c>
      <c r="Q55" s="398">
        <v>520</v>
      </c>
      <c r="R55" s="490">
        <v>70</v>
      </c>
      <c r="S55" s="490">
        <v>100</v>
      </c>
      <c r="T55" s="490">
        <v>100</v>
      </c>
      <c r="U55" s="490">
        <v>140</v>
      </c>
      <c r="V55" s="490">
        <v>110</v>
      </c>
      <c r="W55" s="490">
        <v>0</v>
      </c>
      <c r="X55" s="429">
        <v>0</v>
      </c>
      <c r="AA55" s="539">
        <v>5</v>
      </c>
      <c r="AB55" s="398">
        <v>710</v>
      </c>
      <c r="AC55" s="490">
        <v>100</v>
      </c>
      <c r="AD55" s="490">
        <v>280</v>
      </c>
      <c r="AE55" s="490">
        <v>160</v>
      </c>
      <c r="AF55" s="490">
        <v>70</v>
      </c>
      <c r="AG55" s="490">
        <v>20</v>
      </c>
      <c r="AH55" s="490">
        <v>0</v>
      </c>
      <c r="AI55" s="429">
        <v>80</v>
      </c>
      <c r="AK55" s="273" t="s">
        <v>70</v>
      </c>
      <c r="AL55" s="226" t="s">
        <v>1034</v>
      </c>
      <c r="AM55" s="466">
        <v>1520</v>
      </c>
      <c r="AN55" s="545">
        <v>490</v>
      </c>
      <c r="AO55" s="545">
        <v>540</v>
      </c>
      <c r="AP55" s="545">
        <v>260</v>
      </c>
      <c r="AQ55" s="490">
        <v>130</v>
      </c>
      <c r="AR55" s="490">
        <v>70</v>
      </c>
      <c r="AS55" s="490">
        <v>40</v>
      </c>
      <c r="AT55" s="429">
        <v>0</v>
      </c>
      <c r="AV55" s="273" t="s">
        <v>70</v>
      </c>
      <c r="AW55" s="226" t="s">
        <v>1034</v>
      </c>
      <c r="AX55" s="466">
        <v>2430</v>
      </c>
      <c r="AY55" s="545">
        <v>870</v>
      </c>
      <c r="AZ55" s="545">
        <v>700</v>
      </c>
      <c r="BA55" s="545">
        <v>480</v>
      </c>
      <c r="BB55" s="490">
        <v>300</v>
      </c>
      <c r="BC55" s="490">
        <v>50</v>
      </c>
      <c r="BD55" s="490">
        <v>20</v>
      </c>
      <c r="BE55" s="429">
        <v>0</v>
      </c>
    </row>
    <row r="56" spans="2:57" hidden="1">
      <c r="C56" s="232"/>
      <c r="D56" s="10"/>
      <c r="F56" s="539">
        <v>6</v>
      </c>
      <c r="G56" s="398">
        <v>100</v>
      </c>
      <c r="H56" s="490">
        <v>20</v>
      </c>
      <c r="I56" s="490">
        <v>0</v>
      </c>
      <c r="J56" s="490">
        <v>30</v>
      </c>
      <c r="K56" s="490">
        <v>30</v>
      </c>
      <c r="L56" s="490">
        <v>20</v>
      </c>
      <c r="M56" s="490">
        <v>0</v>
      </c>
      <c r="N56" s="429">
        <v>0</v>
      </c>
      <c r="P56" s="539">
        <v>6</v>
      </c>
      <c r="Q56" s="398">
        <v>70</v>
      </c>
      <c r="R56" s="490">
        <v>0</v>
      </c>
      <c r="S56" s="490">
        <v>0</v>
      </c>
      <c r="T56" s="490">
        <v>0</v>
      </c>
      <c r="U56" s="490">
        <v>20</v>
      </c>
      <c r="V56" s="490">
        <v>50</v>
      </c>
      <c r="W56" s="490">
        <v>0</v>
      </c>
      <c r="X56" s="429">
        <v>0</v>
      </c>
      <c r="AA56" s="539">
        <v>6</v>
      </c>
      <c r="AB56" s="398">
        <v>150</v>
      </c>
      <c r="AC56" s="490">
        <v>20</v>
      </c>
      <c r="AD56" s="490">
        <v>0</v>
      </c>
      <c r="AE56" s="490">
        <v>20</v>
      </c>
      <c r="AF56" s="490">
        <v>100</v>
      </c>
      <c r="AG56" s="490">
        <v>10</v>
      </c>
      <c r="AH56" s="490">
        <v>0</v>
      </c>
      <c r="AI56" s="429">
        <v>0</v>
      </c>
      <c r="AK56" s="273" t="s">
        <v>70</v>
      </c>
      <c r="AL56" s="226" t="s">
        <v>1035</v>
      </c>
      <c r="AM56" s="466">
        <v>270</v>
      </c>
      <c r="AN56" s="545">
        <v>70</v>
      </c>
      <c r="AO56" s="545">
        <v>10</v>
      </c>
      <c r="AP56" s="545">
        <v>0</v>
      </c>
      <c r="AQ56" s="490">
        <v>130</v>
      </c>
      <c r="AR56" s="490">
        <v>70</v>
      </c>
      <c r="AS56" s="490">
        <v>0</v>
      </c>
      <c r="AT56" s="429">
        <v>0</v>
      </c>
      <c r="AV56" s="273" t="s">
        <v>70</v>
      </c>
      <c r="AW56" s="226" t="s">
        <v>1035</v>
      </c>
      <c r="AX56" s="466">
        <v>270</v>
      </c>
      <c r="AY56" s="545">
        <v>60</v>
      </c>
      <c r="AZ56" s="545">
        <v>90</v>
      </c>
      <c r="BA56" s="545">
        <v>110</v>
      </c>
      <c r="BB56" s="490">
        <v>20</v>
      </c>
      <c r="BC56" s="490">
        <v>0</v>
      </c>
      <c r="BD56" s="490">
        <v>0</v>
      </c>
      <c r="BE56" s="429">
        <v>0</v>
      </c>
    </row>
    <row r="57" spans="2:57" hidden="1">
      <c r="C57" s="232"/>
      <c r="D57" s="10"/>
      <c r="F57" s="540" t="s">
        <v>116</v>
      </c>
      <c r="G57" s="399">
        <v>50</v>
      </c>
      <c r="H57" s="491">
        <v>20</v>
      </c>
      <c r="I57" s="491">
        <v>0</v>
      </c>
      <c r="J57" s="491">
        <v>0</v>
      </c>
      <c r="K57" s="491">
        <v>0</v>
      </c>
      <c r="L57" s="491">
        <v>0</v>
      </c>
      <c r="M57" s="491">
        <v>0</v>
      </c>
      <c r="N57" s="415">
        <v>30</v>
      </c>
      <c r="P57" s="540" t="s">
        <v>116</v>
      </c>
      <c r="Q57" s="399">
        <v>40</v>
      </c>
      <c r="R57" s="491">
        <v>0</v>
      </c>
      <c r="S57" s="491">
        <v>0</v>
      </c>
      <c r="T57" s="491">
        <v>20</v>
      </c>
      <c r="U57" s="491">
        <v>20</v>
      </c>
      <c r="V57" s="491">
        <v>0</v>
      </c>
      <c r="W57" s="491">
        <v>0</v>
      </c>
      <c r="X57" s="415">
        <v>0</v>
      </c>
      <c r="AA57" s="540" t="s">
        <v>116</v>
      </c>
      <c r="AB57" s="399">
        <v>0</v>
      </c>
      <c r="AC57" s="491">
        <v>0</v>
      </c>
      <c r="AD57" s="491">
        <v>0</v>
      </c>
      <c r="AE57" s="491">
        <v>0</v>
      </c>
      <c r="AF57" s="491">
        <v>0</v>
      </c>
      <c r="AG57" s="491">
        <v>0</v>
      </c>
      <c r="AH57" s="491">
        <v>0</v>
      </c>
      <c r="AI57" s="415">
        <v>0</v>
      </c>
      <c r="AK57" s="225" t="s">
        <v>70</v>
      </c>
      <c r="AL57" s="227" t="s">
        <v>72</v>
      </c>
      <c r="AM57" s="515">
        <v>3540</v>
      </c>
      <c r="AN57" s="546">
        <v>3520</v>
      </c>
      <c r="AO57" s="546">
        <v>10</v>
      </c>
      <c r="AP57" s="546">
        <v>0</v>
      </c>
      <c r="AQ57" s="491">
        <v>0</v>
      </c>
      <c r="AR57" s="491">
        <v>0</v>
      </c>
      <c r="AS57" s="491">
        <v>0</v>
      </c>
      <c r="AT57" s="415">
        <v>0</v>
      </c>
      <c r="AV57" s="225" t="s">
        <v>70</v>
      </c>
      <c r="AW57" s="227" t="s">
        <v>72</v>
      </c>
      <c r="AX57" s="515">
        <v>0</v>
      </c>
      <c r="AY57" s="546">
        <v>0</v>
      </c>
      <c r="AZ57" s="546">
        <v>0</v>
      </c>
      <c r="BA57" s="546">
        <v>0</v>
      </c>
      <c r="BB57" s="491">
        <v>0</v>
      </c>
      <c r="BC57" s="491">
        <v>0</v>
      </c>
      <c r="BD57" s="491">
        <v>0</v>
      </c>
      <c r="BE57" s="415">
        <v>0</v>
      </c>
    </row>
    <row r="58" spans="2:57" hidden="1"/>
    <row r="59" spans="2:57" hidden="1">
      <c r="B59" s="167" t="s">
        <v>1020</v>
      </c>
      <c r="C59" s="232"/>
      <c r="D59" s="167" t="s">
        <v>1055</v>
      </c>
      <c r="E59" s="15" t="s">
        <v>805</v>
      </c>
    </row>
    <row r="60" spans="2:57" hidden="1">
      <c r="C60" s="232"/>
    </row>
    <row r="61" spans="2:57" hidden="1">
      <c r="C61" s="232"/>
      <c r="E61" s="216" t="s">
        <v>224</v>
      </c>
      <c r="F61" s="217" t="s">
        <v>1056</v>
      </c>
      <c r="G61" s="218"/>
      <c r="H61" s="218"/>
      <c r="I61" s="218"/>
      <c r="J61" s="218"/>
      <c r="K61" s="218"/>
      <c r="L61" s="228"/>
    </row>
    <row r="62" spans="2:57" hidden="1">
      <c r="C62" s="232"/>
      <c r="E62" s="353" t="s">
        <v>223</v>
      </c>
      <c r="F62" s="305" t="s">
        <v>1196</v>
      </c>
      <c r="G62" s="305" t="s">
        <v>1220</v>
      </c>
      <c r="H62" s="493"/>
      <c r="I62" s="493"/>
      <c r="J62" s="493"/>
      <c r="K62" s="10"/>
      <c r="L62" s="230"/>
    </row>
    <row r="63" spans="2:57" hidden="1">
      <c r="C63" s="232"/>
      <c r="E63" s="168"/>
      <c r="F63" s="273" t="s">
        <v>1195</v>
      </c>
      <c r="G63" s="273" t="s">
        <v>1219</v>
      </c>
      <c r="K63" s="10"/>
      <c r="L63" s="230"/>
    </row>
    <row r="64" spans="2:57" hidden="1">
      <c r="C64" s="232"/>
      <c r="E64" s="234"/>
      <c r="F64" s="168" t="s">
        <v>242</v>
      </c>
      <c r="G64" s="234" t="s">
        <v>1068</v>
      </c>
      <c r="H64" s="10"/>
      <c r="I64" s="10"/>
      <c r="J64" s="10"/>
      <c r="K64" s="10"/>
      <c r="L64" s="230"/>
    </row>
    <row r="65" spans="3:45" hidden="1">
      <c r="C65" s="232"/>
      <c r="E65" s="234"/>
      <c r="F65" s="226" t="s">
        <v>243</v>
      </c>
      <c r="G65" s="273" t="s">
        <v>1199</v>
      </c>
      <c r="I65" s="194"/>
      <c r="J65" s="194"/>
      <c r="K65" s="194"/>
      <c r="L65" s="230"/>
    </row>
    <row r="66" spans="3:45" hidden="1">
      <c r="C66" s="232"/>
      <c r="E66" s="508"/>
      <c r="F66" s="227" t="s">
        <v>227</v>
      </c>
      <c r="G66" s="457" t="s">
        <v>1218</v>
      </c>
      <c r="H66" s="13"/>
      <c r="I66" s="507"/>
      <c r="J66" s="507"/>
      <c r="K66" s="507"/>
      <c r="L66" s="365"/>
    </row>
    <row r="67" spans="3:45" hidden="1">
      <c r="C67" s="232"/>
    </row>
    <row r="68" spans="3:45" hidden="1">
      <c r="C68" s="232"/>
      <c r="F68" s="222"/>
      <c r="G68" s="1" t="s">
        <v>284</v>
      </c>
    </row>
    <row r="69" spans="3:45" hidden="1">
      <c r="C69" s="232"/>
    </row>
    <row r="70" spans="3:45" hidden="1">
      <c r="C70" s="232"/>
      <c r="F70" s="160" t="s">
        <v>1084</v>
      </c>
      <c r="Q70" s="160" t="s">
        <v>1086</v>
      </c>
      <c r="AB70" s="160" t="s">
        <v>242</v>
      </c>
      <c r="AM70" s="160" t="s">
        <v>243</v>
      </c>
      <c r="AP70" s="40"/>
      <c r="AQ70" s="160" t="s">
        <v>227</v>
      </c>
    </row>
    <row r="71" spans="3:45" ht="18.75" hidden="1" customHeight="1">
      <c r="C71" s="232"/>
      <c r="F71" s="897"/>
      <c r="G71" s="863" t="s">
        <v>1062</v>
      </c>
      <c r="H71" s="901" t="s">
        <v>1063</v>
      </c>
      <c r="I71" s="902"/>
      <c r="J71" s="902"/>
      <c r="K71" s="902"/>
      <c r="L71" s="902"/>
      <c r="M71" s="902"/>
      <c r="N71" s="903"/>
      <c r="O71" s="863" t="s">
        <v>1057</v>
      </c>
      <c r="Q71" s="897"/>
      <c r="R71" s="863" t="s">
        <v>1062</v>
      </c>
      <c r="S71" s="901" t="s">
        <v>1063</v>
      </c>
      <c r="T71" s="902"/>
      <c r="U71" s="902"/>
      <c r="V71" s="902"/>
      <c r="W71" s="902"/>
      <c r="X71" s="902"/>
      <c r="Y71" s="903"/>
      <c r="Z71" s="863" t="s">
        <v>1057</v>
      </c>
      <c r="AB71" s="897"/>
      <c r="AC71" s="863" t="s">
        <v>1062</v>
      </c>
      <c r="AD71" s="901" t="s">
        <v>1063</v>
      </c>
      <c r="AE71" s="902"/>
      <c r="AF71" s="902"/>
      <c r="AG71" s="902"/>
      <c r="AH71" s="902"/>
      <c r="AI71" s="902"/>
      <c r="AJ71" s="903"/>
      <c r="AK71" s="863" t="s">
        <v>1057</v>
      </c>
      <c r="AM71" s="360" t="s">
        <v>1202</v>
      </c>
      <c r="AN71" s="360" t="s">
        <v>1201</v>
      </c>
      <c r="AO71" s="360" t="s">
        <v>1200</v>
      </c>
      <c r="AP71" s="370"/>
      <c r="AQ71" s="360" t="s">
        <v>1202</v>
      </c>
      <c r="AR71" s="360" t="s">
        <v>1201</v>
      </c>
      <c r="AS71" s="360" t="s">
        <v>1200</v>
      </c>
    </row>
    <row r="72" spans="3:45" hidden="1">
      <c r="C72" s="232"/>
      <c r="F72" s="898"/>
      <c r="G72" s="900"/>
      <c r="H72" s="188" t="s">
        <v>1062</v>
      </c>
      <c r="I72" s="188" t="s">
        <v>1058</v>
      </c>
      <c r="J72" s="901" t="s">
        <v>1064</v>
      </c>
      <c r="K72" s="902"/>
      <c r="L72" s="902"/>
      <c r="M72" s="902"/>
      <c r="N72" s="903"/>
      <c r="O72" s="900"/>
      <c r="Q72" s="904"/>
      <c r="R72" s="900"/>
      <c r="S72" s="188" t="s">
        <v>1062</v>
      </c>
      <c r="T72" s="188" t="s">
        <v>1058</v>
      </c>
      <c r="U72" s="901" t="s">
        <v>1064</v>
      </c>
      <c r="V72" s="902"/>
      <c r="W72" s="902"/>
      <c r="X72" s="902"/>
      <c r="Y72" s="903"/>
      <c r="Z72" s="900"/>
      <c r="AB72" s="898"/>
      <c r="AC72" s="900"/>
      <c r="AD72" s="188" t="s">
        <v>1062</v>
      </c>
      <c r="AE72" s="188" t="s">
        <v>1058</v>
      </c>
      <c r="AF72" s="901" t="s">
        <v>1064</v>
      </c>
      <c r="AG72" s="902"/>
      <c r="AH72" s="902"/>
      <c r="AI72" s="902"/>
      <c r="AJ72" s="903"/>
      <c r="AK72" s="900"/>
      <c r="AM72" s="360" t="s">
        <v>1203</v>
      </c>
      <c r="AN72" s="360" t="s">
        <v>1203</v>
      </c>
      <c r="AO72" s="333">
        <v>104660</v>
      </c>
      <c r="AP72" s="370"/>
      <c r="AQ72" s="360" t="s">
        <v>1203</v>
      </c>
      <c r="AR72" s="360" t="s">
        <v>1203</v>
      </c>
      <c r="AS72" s="697">
        <v>119220</v>
      </c>
    </row>
    <row r="73" spans="3:45" ht="75" hidden="1">
      <c r="C73" s="232"/>
      <c r="F73" s="899"/>
      <c r="G73" s="864"/>
      <c r="H73" s="188"/>
      <c r="I73" s="188"/>
      <c r="J73" s="188" t="s">
        <v>1062</v>
      </c>
      <c r="K73" s="188" t="s">
        <v>1059</v>
      </c>
      <c r="L73" s="188" t="s">
        <v>1065</v>
      </c>
      <c r="M73" s="188" t="s">
        <v>1060</v>
      </c>
      <c r="N73" s="188" t="s">
        <v>1061</v>
      </c>
      <c r="O73" s="864"/>
      <c r="Q73" s="899"/>
      <c r="R73" s="864"/>
      <c r="S73" s="188"/>
      <c r="T73" s="188"/>
      <c r="U73" s="188" t="s">
        <v>1062</v>
      </c>
      <c r="V73" s="188" t="s">
        <v>1059</v>
      </c>
      <c r="W73" s="188" t="s">
        <v>1065</v>
      </c>
      <c r="X73" s="188" t="s">
        <v>1060</v>
      </c>
      <c r="Y73" s="188" t="s">
        <v>1061</v>
      </c>
      <c r="Z73" s="864"/>
      <c r="AB73" s="899"/>
      <c r="AC73" s="864"/>
      <c r="AD73" s="188"/>
      <c r="AE73" s="188"/>
      <c r="AF73" s="188" t="s">
        <v>1062</v>
      </c>
      <c r="AG73" s="188" t="s">
        <v>1059</v>
      </c>
      <c r="AH73" s="188" t="s">
        <v>1065</v>
      </c>
      <c r="AI73" s="188" t="s">
        <v>1060</v>
      </c>
      <c r="AJ73" s="188" t="s">
        <v>1061</v>
      </c>
      <c r="AK73" s="864"/>
      <c r="AM73" s="693" t="s">
        <v>1203</v>
      </c>
      <c r="AN73" s="693" t="s">
        <v>259</v>
      </c>
      <c r="AO73" s="286">
        <v>7910</v>
      </c>
      <c r="AP73" s="370"/>
      <c r="AQ73" s="693" t="s">
        <v>1203</v>
      </c>
      <c r="AR73" s="693" t="s">
        <v>1208</v>
      </c>
      <c r="AS73" s="698">
        <v>9500</v>
      </c>
    </row>
    <row r="74" spans="3:45" hidden="1">
      <c r="C74" s="232"/>
      <c r="F74" s="360" t="s">
        <v>1066</v>
      </c>
      <c r="G74" s="699">
        <v>76130</v>
      </c>
      <c r="H74" s="490">
        <v>76020</v>
      </c>
      <c r="I74" s="490">
        <v>34610</v>
      </c>
      <c r="J74" s="490">
        <v>39940</v>
      </c>
      <c r="K74" s="490">
        <v>4220</v>
      </c>
      <c r="L74" s="490">
        <v>900</v>
      </c>
      <c r="M74" s="490">
        <v>24260</v>
      </c>
      <c r="N74" s="490">
        <v>10550</v>
      </c>
      <c r="O74" s="429">
        <v>110</v>
      </c>
      <c r="Q74" s="360" t="s">
        <v>1066</v>
      </c>
      <c r="R74" s="466">
        <v>82580</v>
      </c>
      <c r="S74" s="490">
        <v>82480</v>
      </c>
      <c r="T74" s="490">
        <v>39220</v>
      </c>
      <c r="U74" s="490">
        <v>39290</v>
      </c>
      <c r="V74" s="490">
        <v>990</v>
      </c>
      <c r="W74" s="490">
        <v>1280</v>
      </c>
      <c r="X74" s="490">
        <v>30590</v>
      </c>
      <c r="Y74" s="490">
        <v>6420</v>
      </c>
      <c r="Z74" s="429">
        <v>100</v>
      </c>
      <c r="AB74" s="360" t="s">
        <v>1066</v>
      </c>
      <c r="AC74" s="466">
        <v>90150</v>
      </c>
      <c r="AD74" s="490">
        <v>90000</v>
      </c>
      <c r="AE74" s="490">
        <v>45430</v>
      </c>
      <c r="AF74" s="490">
        <v>40420</v>
      </c>
      <c r="AG74" s="490">
        <v>460</v>
      </c>
      <c r="AH74" s="490">
        <v>1470</v>
      </c>
      <c r="AI74" s="490">
        <v>34670</v>
      </c>
      <c r="AJ74" s="490">
        <v>3820</v>
      </c>
      <c r="AK74" s="429">
        <v>160</v>
      </c>
      <c r="AM74" s="693" t="s">
        <v>1203</v>
      </c>
      <c r="AN74" s="693" t="s">
        <v>262</v>
      </c>
      <c r="AO74" s="286">
        <v>10100</v>
      </c>
      <c r="AP74" s="696"/>
      <c r="AQ74" s="693" t="s">
        <v>1203</v>
      </c>
      <c r="AR74" s="693" t="s">
        <v>1209</v>
      </c>
      <c r="AS74" s="698">
        <v>5910</v>
      </c>
    </row>
    <row r="75" spans="3:45" hidden="1">
      <c r="C75" s="232"/>
      <c r="F75" s="693" t="s">
        <v>1227</v>
      </c>
      <c r="G75" s="699">
        <v>15970</v>
      </c>
      <c r="H75" s="490">
        <v>15920</v>
      </c>
      <c r="I75" s="490">
        <v>3810</v>
      </c>
      <c r="J75" s="490">
        <v>12110</v>
      </c>
      <c r="K75" s="490">
        <v>1920</v>
      </c>
      <c r="L75" s="490">
        <v>30</v>
      </c>
      <c r="M75" s="490">
        <v>9960</v>
      </c>
      <c r="N75" s="490">
        <v>200</v>
      </c>
      <c r="O75" s="429">
        <v>50</v>
      </c>
      <c r="Q75" s="226" t="s">
        <v>259</v>
      </c>
      <c r="R75" s="466">
        <v>6450</v>
      </c>
      <c r="S75" s="490">
        <v>6450</v>
      </c>
      <c r="T75" s="490">
        <v>1360</v>
      </c>
      <c r="U75" s="490">
        <v>5100</v>
      </c>
      <c r="V75" s="490">
        <v>80</v>
      </c>
      <c r="W75" s="490">
        <v>0</v>
      </c>
      <c r="X75" s="490">
        <v>5020</v>
      </c>
      <c r="Y75" s="490">
        <v>0</v>
      </c>
      <c r="Z75" s="429">
        <v>0</v>
      </c>
      <c r="AB75" s="226" t="s">
        <v>259</v>
      </c>
      <c r="AC75" s="466">
        <v>9420</v>
      </c>
      <c r="AD75" s="490">
        <v>9420</v>
      </c>
      <c r="AE75" s="490">
        <v>1430</v>
      </c>
      <c r="AF75" s="490">
        <v>7990</v>
      </c>
      <c r="AG75" s="490">
        <v>190</v>
      </c>
      <c r="AH75" s="490">
        <v>0</v>
      </c>
      <c r="AI75" s="490">
        <v>7780</v>
      </c>
      <c r="AJ75" s="490">
        <v>20</v>
      </c>
      <c r="AK75" s="429">
        <v>0</v>
      </c>
      <c r="AM75" s="693" t="s">
        <v>1203</v>
      </c>
      <c r="AN75" s="693" t="s">
        <v>261</v>
      </c>
      <c r="AO75" s="286">
        <v>10840</v>
      </c>
      <c r="AP75" s="696"/>
      <c r="AQ75" s="693" t="s">
        <v>1203</v>
      </c>
      <c r="AR75" s="693" t="s">
        <v>1210</v>
      </c>
      <c r="AS75" s="698">
        <v>5170</v>
      </c>
    </row>
    <row r="76" spans="3:45" hidden="1">
      <c r="C76" s="232"/>
      <c r="F76" s="693" t="s">
        <v>261</v>
      </c>
      <c r="G76" s="699">
        <v>7620</v>
      </c>
      <c r="H76" s="490">
        <v>7590</v>
      </c>
      <c r="I76" s="490">
        <v>3540</v>
      </c>
      <c r="J76" s="490">
        <v>4050</v>
      </c>
      <c r="K76" s="490">
        <v>410</v>
      </c>
      <c r="L76" s="490">
        <v>80</v>
      </c>
      <c r="M76" s="490">
        <v>2550</v>
      </c>
      <c r="N76" s="490">
        <v>1000</v>
      </c>
      <c r="O76" s="429">
        <v>30</v>
      </c>
      <c r="Q76" s="226" t="s">
        <v>262</v>
      </c>
      <c r="R76" s="466">
        <v>8300</v>
      </c>
      <c r="S76" s="490">
        <v>8300</v>
      </c>
      <c r="T76" s="490">
        <v>2600</v>
      </c>
      <c r="U76" s="490">
        <v>5700</v>
      </c>
      <c r="V76" s="490">
        <v>220</v>
      </c>
      <c r="W76" s="490">
        <v>120</v>
      </c>
      <c r="X76" s="490">
        <v>5360</v>
      </c>
      <c r="Y76" s="490">
        <v>0</v>
      </c>
      <c r="Z76" s="429">
        <v>0</v>
      </c>
      <c r="AB76" s="226" t="s">
        <v>262</v>
      </c>
      <c r="AC76" s="466">
        <v>6940</v>
      </c>
      <c r="AD76" s="490">
        <v>6940</v>
      </c>
      <c r="AE76" s="490">
        <v>3140</v>
      </c>
      <c r="AF76" s="490">
        <v>3800</v>
      </c>
      <c r="AG76" s="490">
        <v>60</v>
      </c>
      <c r="AH76" s="490">
        <v>170</v>
      </c>
      <c r="AI76" s="490">
        <v>3540</v>
      </c>
      <c r="AJ76" s="490">
        <v>20</v>
      </c>
      <c r="AK76" s="429">
        <v>0</v>
      </c>
      <c r="AM76" s="693" t="s">
        <v>1203</v>
      </c>
      <c r="AN76" s="693" t="s">
        <v>263</v>
      </c>
      <c r="AO76" s="286">
        <v>11670</v>
      </c>
      <c r="AP76" s="696"/>
      <c r="AQ76" s="693" t="s">
        <v>1203</v>
      </c>
      <c r="AR76" s="693" t="s">
        <v>1211</v>
      </c>
      <c r="AS76" s="698">
        <v>13680</v>
      </c>
    </row>
    <row r="77" spans="3:45" hidden="1">
      <c r="C77" s="232"/>
      <c r="F77" s="693" t="s">
        <v>263</v>
      </c>
      <c r="G77" s="699">
        <v>9270</v>
      </c>
      <c r="H77" s="490">
        <v>9260</v>
      </c>
      <c r="I77" s="490">
        <v>4290</v>
      </c>
      <c r="J77" s="490">
        <v>4970</v>
      </c>
      <c r="K77" s="490">
        <v>340</v>
      </c>
      <c r="L77" s="490">
        <v>80</v>
      </c>
      <c r="M77" s="490">
        <v>3110</v>
      </c>
      <c r="N77" s="490">
        <v>1440</v>
      </c>
      <c r="O77" s="429">
        <v>10</v>
      </c>
      <c r="Q77" s="226" t="s">
        <v>261</v>
      </c>
      <c r="R77" s="466">
        <v>7910</v>
      </c>
      <c r="S77" s="490">
        <v>7890</v>
      </c>
      <c r="T77" s="490">
        <v>3720</v>
      </c>
      <c r="U77" s="490">
        <v>4170</v>
      </c>
      <c r="V77" s="490">
        <v>140</v>
      </c>
      <c r="W77" s="490">
        <v>100</v>
      </c>
      <c r="X77" s="490">
        <v>3620</v>
      </c>
      <c r="Y77" s="490">
        <v>320</v>
      </c>
      <c r="Z77" s="429">
        <v>20</v>
      </c>
      <c r="AB77" s="226" t="s">
        <v>261</v>
      </c>
      <c r="AC77" s="466">
        <v>9850</v>
      </c>
      <c r="AD77" s="490">
        <v>9810</v>
      </c>
      <c r="AE77" s="490">
        <v>5930</v>
      </c>
      <c r="AF77" s="490">
        <v>3880</v>
      </c>
      <c r="AG77" s="490">
        <v>100</v>
      </c>
      <c r="AH77" s="490">
        <v>300</v>
      </c>
      <c r="AI77" s="490">
        <v>3320</v>
      </c>
      <c r="AJ77" s="490">
        <v>150</v>
      </c>
      <c r="AK77" s="429">
        <v>40</v>
      </c>
      <c r="AM77" s="693" t="s">
        <v>1203</v>
      </c>
      <c r="AN77" s="693" t="s">
        <v>264</v>
      </c>
      <c r="AO77" s="286">
        <v>10950</v>
      </c>
      <c r="AP77" s="696"/>
      <c r="AQ77" s="693" t="s">
        <v>1203</v>
      </c>
      <c r="AR77" s="693" t="s">
        <v>1212</v>
      </c>
      <c r="AS77" s="698">
        <v>13380</v>
      </c>
    </row>
    <row r="78" spans="3:45" hidden="1">
      <c r="C78" s="232"/>
      <c r="F78" s="693" t="s">
        <v>1221</v>
      </c>
      <c r="G78" s="699">
        <v>8880</v>
      </c>
      <c r="H78" s="490">
        <v>8850</v>
      </c>
      <c r="I78" s="490">
        <v>4330</v>
      </c>
      <c r="J78" s="490">
        <v>4520</v>
      </c>
      <c r="K78" s="490">
        <v>220</v>
      </c>
      <c r="L78" s="490">
        <v>80</v>
      </c>
      <c r="M78" s="490">
        <v>3320</v>
      </c>
      <c r="N78" s="490">
        <v>900</v>
      </c>
      <c r="O78" s="429">
        <v>20</v>
      </c>
      <c r="Q78" s="226" t="s">
        <v>263</v>
      </c>
      <c r="R78" s="466">
        <v>9850</v>
      </c>
      <c r="S78" s="490">
        <v>9810</v>
      </c>
      <c r="T78" s="490">
        <v>4870</v>
      </c>
      <c r="U78" s="490">
        <v>4930</v>
      </c>
      <c r="V78" s="490">
        <v>140</v>
      </c>
      <c r="W78" s="490">
        <v>460</v>
      </c>
      <c r="X78" s="490">
        <v>3400</v>
      </c>
      <c r="Y78" s="490">
        <v>930</v>
      </c>
      <c r="Z78" s="429">
        <v>40</v>
      </c>
      <c r="AB78" s="226" t="s">
        <v>263</v>
      </c>
      <c r="AC78" s="466">
        <v>12010</v>
      </c>
      <c r="AD78" s="490">
        <v>12010</v>
      </c>
      <c r="AE78" s="490">
        <v>6740</v>
      </c>
      <c r="AF78" s="490">
        <v>5270</v>
      </c>
      <c r="AG78" s="490">
        <v>60</v>
      </c>
      <c r="AH78" s="490">
        <v>200</v>
      </c>
      <c r="AI78" s="490">
        <v>4430</v>
      </c>
      <c r="AJ78" s="490">
        <v>580</v>
      </c>
      <c r="AK78" s="429">
        <v>0</v>
      </c>
      <c r="AM78" s="693" t="s">
        <v>1203</v>
      </c>
      <c r="AN78" s="693" t="s">
        <v>265</v>
      </c>
      <c r="AO78" s="286">
        <v>15030</v>
      </c>
      <c r="AP78" s="696"/>
      <c r="AQ78" s="693" t="s">
        <v>1203</v>
      </c>
      <c r="AR78" s="693" t="s">
        <v>1213</v>
      </c>
      <c r="AS78" s="698">
        <v>12520</v>
      </c>
    </row>
    <row r="79" spans="3:45" hidden="1">
      <c r="C79" s="232"/>
      <c r="F79" s="693" t="s">
        <v>1228</v>
      </c>
      <c r="G79" s="699">
        <v>11090</v>
      </c>
      <c r="H79" s="490">
        <v>11090</v>
      </c>
      <c r="I79" s="490">
        <v>5870</v>
      </c>
      <c r="J79" s="490">
        <v>5230</v>
      </c>
      <c r="K79" s="490">
        <v>60</v>
      </c>
      <c r="L79" s="490">
        <v>320</v>
      </c>
      <c r="M79" s="490">
        <v>2580</v>
      </c>
      <c r="N79" s="490">
        <v>2270</v>
      </c>
      <c r="O79" s="429">
        <v>0</v>
      </c>
      <c r="Q79" s="693" t="s">
        <v>1221</v>
      </c>
      <c r="R79" s="699">
        <v>8220</v>
      </c>
      <c r="S79" s="490">
        <v>8190</v>
      </c>
      <c r="T79" s="490">
        <v>3700</v>
      </c>
      <c r="U79" s="490">
        <v>4500</v>
      </c>
      <c r="V79" s="490">
        <v>220</v>
      </c>
      <c r="W79" s="490">
        <v>70</v>
      </c>
      <c r="X79" s="490">
        <v>3590</v>
      </c>
      <c r="Y79" s="490">
        <v>620</v>
      </c>
      <c r="Z79" s="429">
        <v>30</v>
      </c>
      <c r="AB79" s="226" t="s">
        <v>264</v>
      </c>
      <c r="AC79" s="466">
        <v>10060</v>
      </c>
      <c r="AD79" s="490">
        <v>10040</v>
      </c>
      <c r="AE79" s="490">
        <v>5840</v>
      </c>
      <c r="AF79" s="490">
        <v>4200</v>
      </c>
      <c r="AG79" s="490">
        <v>40</v>
      </c>
      <c r="AH79" s="490">
        <v>260</v>
      </c>
      <c r="AI79" s="490">
        <v>3410</v>
      </c>
      <c r="AJ79" s="490">
        <v>490</v>
      </c>
      <c r="AK79" s="429">
        <v>20</v>
      </c>
      <c r="AM79" s="693" t="s">
        <v>1203</v>
      </c>
      <c r="AN79" s="693" t="s">
        <v>266</v>
      </c>
      <c r="AO79" s="286">
        <v>14340</v>
      </c>
      <c r="AP79" s="696"/>
      <c r="AQ79" s="693" t="s">
        <v>1203</v>
      </c>
      <c r="AR79" s="693" t="s">
        <v>1214</v>
      </c>
      <c r="AS79" s="698">
        <v>17220</v>
      </c>
    </row>
    <row r="80" spans="3:45" hidden="1">
      <c r="C80" s="232"/>
      <c r="F80" s="693" t="s">
        <v>1229</v>
      </c>
      <c r="G80" s="699">
        <v>11120</v>
      </c>
      <c r="H80" s="490">
        <v>11120</v>
      </c>
      <c r="I80" s="490">
        <v>6790</v>
      </c>
      <c r="J80" s="490">
        <v>4340</v>
      </c>
      <c r="K80" s="490">
        <v>50</v>
      </c>
      <c r="L80" s="490">
        <v>140</v>
      </c>
      <c r="M80" s="490">
        <v>1270</v>
      </c>
      <c r="N80" s="490">
        <v>2880</v>
      </c>
      <c r="O80" s="429">
        <v>0</v>
      </c>
      <c r="Q80" s="693" t="s">
        <v>1222</v>
      </c>
      <c r="R80" s="699">
        <v>10040</v>
      </c>
      <c r="S80" s="490">
        <v>10030</v>
      </c>
      <c r="T80" s="490">
        <v>3680</v>
      </c>
      <c r="U80" s="490">
        <v>6350</v>
      </c>
      <c r="V80" s="490">
        <v>100</v>
      </c>
      <c r="W80" s="490">
        <v>210</v>
      </c>
      <c r="X80" s="490">
        <v>5540</v>
      </c>
      <c r="Y80" s="490">
        <v>490</v>
      </c>
      <c r="Z80" s="429">
        <v>10</v>
      </c>
      <c r="AB80" s="226" t="s">
        <v>265</v>
      </c>
      <c r="AC80" s="466">
        <v>14980</v>
      </c>
      <c r="AD80" s="490">
        <v>14960</v>
      </c>
      <c r="AE80" s="490">
        <v>7840</v>
      </c>
      <c r="AF80" s="490">
        <v>7130</v>
      </c>
      <c r="AG80" s="490">
        <v>0</v>
      </c>
      <c r="AH80" s="490">
        <v>280</v>
      </c>
      <c r="AI80" s="490">
        <v>5800</v>
      </c>
      <c r="AJ80" s="490">
        <v>1050</v>
      </c>
      <c r="AK80" s="429">
        <v>20</v>
      </c>
      <c r="AM80" s="693" t="s">
        <v>1203</v>
      </c>
      <c r="AN80" s="693" t="s">
        <v>267</v>
      </c>
      <c r="AO80" s="286">
        <v>8240</v>
      </c>
      <c r="AP80" s="696"/>
      <c r="AQ80" s="693" t="s">
        <v>1203</v>
      </c>
      <c r="AR80" s="693" t="s">
        <v>1215</v>
      </c>
      <c r="AS80" s="698">
        <v>20590</v>
      </c>
    </row>
    <row r="81" spans="3:45" hidden="1">
      <c r="C81" s="232"/>
      <c r="F81" s="226" t="s">
        <v>267</v>
      </c>
      <c r="G81" s="699">
        <v>6060</v>
      </c>
      <c r="H81" s="490">
        <v>6060</v>
      </c>
      <c r="I81" s="490">
        <v>4240</v>
      </c>
      <c r="J81" s="490">
        <v>1830</v>
      </c>
      <c r="K81" s="490">
        <v>0</v>
      </c>
      <c r="L81" s="490">
        <v>140</v>
      </c>
      <c r="M81" s="490">
        <v>490</v>
      </c>
      <c r="N81" s="490">
        <v>1190</v>
      </c>
      <c r="O81" s="429">
        <v>0</v>
      </c>
      <c r="Q81" s="693" t="s">
        <v>1223</v>
      </c>
      <c r="R81" s="699">
        <v>6300</v>
      </c>
      <c r="S81" s="490">
        <v>6300</v>
      </c>
      <c r="T81" s="490">
        <v>4070</v>
      </c>
      <c r="U81" s="490">
        <v>2220</v>
      </c>
      <c r="V81" s="490">
        <v>40</v>
      </c>
      <c r="W81" s="490">
        <v>60</v>
      </c>
      <c r="X81" s="490">
        <v>1050</v>
      </c>
      <c r="Y81" s="490">
        <v>1080</v>
      </c>
      <c r="Z81" s="429">
        <v>0</v>
      </c>
      <c r="AB81" s="226" t="s">
        <v>266</v>
      </c>
      <c r="AC81" s="466">
        <v>14650</v>
      </c>
      <c r="AD81" s="490">
        <v>14620</v>
      </c>
      <c r="AE81" s="490">
        <v>8560</v>
      </c>
      <c r="AF81" s="490">
        <v>6060</v>
      </c>
      <c r="AG81" s="490">
        <v>0</v>
      </c>
      <c r="AH81" s="490">
        <v>90</v>
      </c>
      <c r="AI81" s="490">
        <v>4740</v>
      </c>
      <c r="AJ81" s="490">
        <v>1240</v>
      </c>
      <c r="AK81" s="429">
        <v>30</v>
      </c>
      <c r="AM81" s="227" t="s">
        <v>1203</v>
      </c>
      <c r="AN81" s="227" t="s">
        <v>1067</v>
      </c>
      <c r="AO81" s="289">
        <v>2570</v>
      </c>
      <c r="AP81" s="696"/>
      <c r="AQ81" s="693" t="s">
        <v>1203</v>
      </c>
      <c r="AR81" s="693" t="s">
        <v>1216</v>
      </c>
      <c r="AS81" s="698">
        <v>11160</v>
      </c>
    </row>
    <row r="82" spans="3:45" hidden="1">
      <c r="C82" s="232"/>
      <c r="F82" s="227" t="s">
        <v>1067</v>
      </c>
      <c r="G82" s="515">
        <v>1820</v>
      </c>
      <c r="H82" s="491">
        <v>1820</v>
      </c>
      <c r="I82" s="491">
        <v>1530</v>
      </c>
      <c r="J82" s="491">
        <v>290</v>
      </c>
      <c r="K82" s="491">
        <v>20</v>
      </c>
      <c r="L82" s="491">
        <v>20</v>
      </c>
      <c r="M82" s="491">
        <v>120</v>
      </c>
      <c r="N82" s="491">
        <v>140</v>
      </c>
      <c r="O82" s="415">
        <v>0</v>
      </c>
      <c r="Q82" s="226" t="s">
        <v>1224</v>
      </c>
      <c r="R82" s="466">
        <v>6340</v>
      </c>
      <c r="S82" s="490">
        <v>6340</v>
      </c>
      <c r="T82" s="490">
        <v>3520</v>
      </c>
      <c r="U82" s="490">
        <v>2810</v>
      </c>
      <c r="V82" s="490">
        <v>20</v>
      </c>
      <c r="W82" s="490">
        <v>50</v>
      </c>
      <c r="X82" s="490">
        <v>1930</v>
      </c>
      <c r="Y82" s="490">
        <v>810</v>
      </c>
      <c r="Z82" s="429">
        <v>0</v>
      </c>
      <c r="AB82" s="226" t="s">
        <v>267</v>
      </c>
      <c r="AC82" s="466">
        <v>4600</v>
      </c>
      <c r="AD82" s="490">
        <v>4600</v>
      </c>
      <c r="AE82" s="490">
        <v>3980</v>
      </c>
      <c r="AF82" s="490">
        <v>620</v>
      </c>
      <c r="AG82" s="490">
        <v>0</v>
      </c>
      <c r="AH82" s="490">
        <v>100</v>
      </c>
      <c r="AI82" s="490">
        <v>380</v>
      </c>
      <c r="AJ82" s="490">
        <v>130</v>
      </c>
      <c r="AK82" s="429">
        <v>0</v>
      </c>
      <c r="AM82" s="360" t="s">
        <v>1204</v>
      </c>
      <c r="AN82" s="360" t="s">
        <v>1203</v>
      </c>
      <c r="AO82" s="333">
        <v>54660</v>
      </c>
      <c r="AP82" s="696"/>
      <c r="AQ82" s="227" t="s">
        <v>1203</v>
      </c>
      <c r="AR82" s="227" t="s">
        <v>1217</v>
      </c>
      <c r="AS82" s="303">
        <v>2620</v>
      </c>
    </row>
    <row r="83" spans="3:45" hidden="1">
      <c r="C83" s="232"/>
      <c r="Q83" s="226" t="s">
        <v>1225</v>
      </c>
      <c r="R83" s="466">
        <v>4890</v>
      </c>
      <c r="S83" s="490">
        <v>4890</v>
      </c>
      <c r="T83" s="490">
        <v>3750</v>
      </c>
      <c r="U83" s="490">
        <v>1140</v>
      </c>
      <c r="V83" s="490">
        <v>20</v>
      </c>
      <c r="W83" s="490">
        <v>70</v>
      </c>
      <c r="X83" s="490">
        <v>450</v>
      </c>
      <c r="Y83" s="490">
        <v>600</v>
      </c>
      <c r="Z83" s="429">
        <v>0</v>
      </c>
      <c r="AB83" s="227" t="s">
        <v>1067</v>
      </c>
      <c r="AC83" s="515">
        <v>1810</v>
      </c>
      <c r="AD83" s="491">
        <v>1760</v>
      </c>
      <c r="AE83" s="491">
        <v>1570</v>
      </c>
      <c r="AF83" s="491">
        <v>190</v>
      </c>
      <c r="AG83" s="491">
        <v>0</v>
      </c>
      <c r="AH83" s="491">
        <v>80</v>
      </c>
      <c r="AI83" s="491">
        <v>100</v>
      </c>
      <c r="AJ83" s="491">
        <v>10</v>
      </c>
      <c r="AK83" s="415">
        <v>50</v>
      </c>
      <c r="AM83" s="693" t="s">
        <v>1204</v>
      </c>
      <c r="AN83" s="693" t="s">
        <v>259</v>
      </c>
      <c r="AO83" s="286">
        <v>1530</v>
      </c>
      <c r="AP83" s="696"/>
      <c r="AQ83" s="360" t="s">
        <v>1204</v>
      </c>
      <c r="AR83" s="360" t="s">
        <v>1203</v>
      </c>
      <c r="AS83" s="697">
        <v>60140</v>
      </c>
    </row>
    <row r="84" spans="3:45" hidden="1">
      <c r="C84" s="232"/>
      <c r="Q84" s="226" t="s">
        <v>1226</v>
      </c>
      <c r="R84" s="466">
        <v>3440</v>
      </c>
      <c r="S84" s="490">
        <v>3440</v>
      </c>
      <c r="T84" s="490">
        <v>2530</v>
      </c>
      <c r="U84" s="490">
        <v>910</v>
      </c>
      <c r="V84" s="490">
        <v>0</v>
      </c>
      <c r="W84" s="490">
        <v>70</v>
      </c>
      <c r="X84" s="490">
        <v>310</v>
      </c>
      <c r="Y84" s="490">
        <v>530</v>
      </c>
      <c r="Z84" s="429">
        <v>0</v>
      </c>
      <c r="AC84" s="696"/>
      <c r="AD84" s="696"/>
      <c r="AE84" s="696"/>
      <c r="AF84" s="696"/>
      <c r="AG84" s="696"/>
      <c r="AH84" s="696"/>
      <c r="AI84" s="696"/>
      <c r="AJ84" s="696"/>
      <c r="AK84" s="696"/>
      <c r="AM84" s="693" t="s">
        <v>1204</v>
      </c>
      <c r="AN84" s="693" t="s">
        <v>262</v>
      </c>
      <c r="AO84" s="286">
        <v>3720</v>
      </c>
      <c r="AQ84" s="693" t="s">
        <v>1204</v>
      </c>
      <c r="AR84" s="693" t="s">
        <v>1208</v>
      </c>
      <c r="AS84" s="698">
        <v>1810</v>
      </c>
    </row>
    <row r="85" spans="3:45" hidden="1">
      <c r="C85" s="232"/>
      <c r="Q85" s="226" t="s">
        <v>267</v>
      </c>
      <c r="R85" s="466">
        <v>5210</v>
      </c>
      <c r="S85" s="490">
        <v>5210</v>
      </c>
      <c r="T85" s="490">
        <v>3940</v>
      </c>
      <c r="U85" s="490">
        <v>1270</v>
      </c>
      <c r="V85" s="490">
        <v>20</v>
      </c>
      <c r="W85" s="490">
        <v>30</v>
      </c>
      <c r="X85" s="490">
        <v>250</v>
      </c>
      <c r="Y85" s="490">
        <v>970</v>
      </c>
      <c r="Z85" s="429">
        <v>0</v>
      </c>
      <c r="AC85" s="696"/>
      <c r="AD85" s="696"/>
      <c r="AE85" s="696"/>
      <c r="AF85" s="696"/>
      <c r="AG85" s="696"/>
      <c r="AH85" s="696"/>
      <c r="AI85" s="696"/>
      <c r="AJ85" s="696"/>
      <c r="AK85" s="696"/>
      <c r="AM85" s="693" t="s">
        <v>1204</v>
      </c>
      <c r="AN85" s="693" t="s">
        <v>261</v>
      </c>
      <c r="AO85" s="286">
        <v>6750</v>
      </c>
      <c r="AQ85" s="693" t="s">
        <v>1204</v>
      </c>
      <c r="AR85" s="693" t="s">
        <v>1209</v>
      </c>
      <c r="AS85" s="698">
        <v>1510</v>
      </c>
    </row>
    <row r="86" spans="3:45" hidden="1">
      <c r="C86" s="232"/>
      <c r="Q86" s="227" t="s">
        <v>1067</v>
      </c>
      <c r="R86" s="515">
        <v>1610</v>
      </c>
      <c r="S86" s="491">
        <v>1610</v>
      </c>
      <c r="T86" s="491">
        <v>1480</v>
      </c>
      <c r="U86" s="491">
        <v>130</v>
      </c>
      <c r="V86" s="491">
        <v>0</v>
      </c>
      <c r="W86" s="491">
        <v>40</v>
      </c>
      <c r="X86" s="491">
        <v>20</v>
      </c>
      <c r="Y86" s="491">
        <v>70</v>
      </c>
      <c r="Z86" s="415">
        <v>0</v>
      </c>
      <c r="AM86" s="693" t="s">
        <v>1204</v>
      </c>
      <c r="AN86" s="693" t="s">
        <v>263</v>
      </c>
      <c r="AO86" s="286">
        <v>7500</v>
      </c>
      <c r="AQ86" s="693" t="s">
        <v>1204</v>
      </c>
      <c r="AR86" s="693" t="s">
        <v>1210</v>
      </c>
      <c r="AS86" s="698">
        <v>2920</v>
      </c>
    </row>
    <row r="87" spans="3:45" hidden="1">
      <c r="C87" s="232"/>
      <c r="AM87" s="693" t="s">
        <v>1204</v>
      </c>
      <c r="AN87" s="693" t="s">
        <v>264</v>
      </c>
      <c r="AO87" s="286">
        <v>6180</v>
      </c>
      <c r="AQ87" s="693" t="s">
        <v>1204</v>
      </c>
      <c r="AR87" s="693" t="s">
        <v>1211</v>
      </c>
      <c r="AS87" s="698">
        <v>7520</v>
      </c>
    </row>
    <row r="88" spans="3:45" hidden="1">
      <c r="C88" s="232"/>
      <c r="AM88" s="693" t="s">
        <v>1204</v>
      </c>
      <c r="AN88" s="693" t="s">
        <v>265</v>
      </c>
      <c r="AO88" s="286">
        <v>8780</v>
      </c>
      <c r="AQ88" s="693" t="s">
        <v>1204</v>
      </c>
      <c r="AR88" s="693" t="s">
        <v>1212</v>
      </c>
      <c r="AS88" s="698">
        <v>7680</v>
      </c>
    </row>
    <row r="89" spans="3:45" hidden="1">
      <c r="C89" s="232"/>
      <c r="AM89" s="693" t="s">
        <v>1204</v>
      </c>
      <c r="AN89" s="693" t="s">
        <v>266</v>
      </c>
      <c r="AO89" s="286">
        <v>10080</v>
      </c>
      <c r="AQ89" s="693" t="s">
        <v>1204</v>
      </c>
      <c r="AR89" s="693" t="s">
        <v>1213</v>
      </c>
      <c r="AS89" s="698">
        <v>5990</v>
      </c>
    </row>
    <row r="90" spans="3:45" hidden="1">
      <c r="C90" s="232"/>
      <c r="AM90" s="693" t="s">
        <v>1204</v>
      </c>
      <c r="AN90" s="693" t="s">
        <v>267</v>
      </c>
      <c r="AO90" s="286">
        <v>6710</v>
      </c>
      <c r="AQ90" s="693" t="s">
        <v>1204</v>
      </c>
      <c r="AR90" s="693" t="s">
        <v>1214</v>
      </c>
      <c r="AS90" s="698">
        <v>9150</v>
      </c>
    </row>
    <row r="91" spans="3:45" hidden="1">
      <c r="C91" s="232"/>
      <c r="AM91" s="227" t="s">
        <v>1204</v>
      </c>
      <c r="AN91" s="227" t="s">
        <v>1067</v>
      </c>
      <c r="AO91" s="289">
        <v>2310</v>
      </c>
      <c r="AQ91" s="693" t="s">
        <v>1204</v>
      </c>
      <c r="AR91" s="693" t="s">
        <v>1215</v>
      </c>
      <c r="AS91" s="698">
        <v>12470</v>
      </c>
    </row>
    <row r="92" spans="3:45" hidden="1">
      <c r="C92" s="232"/>
      <c r="AM92" s="360" t="s">
        <v>1205</v>
      </c>
      <c r="AN92" s="360" t="s">
        <v>1203</v>
      </c>
      <c r="AO92" s="333">
        <v>41630</v>
      </c>
      <c r="AQ92" s="693" t="s">
        <v>1204</v>
      </c>
      <c r="AR92" s="693" t="s">
        <v>1216</v>
      </c>
      <c r="AS92" s="698">
        <v>8730</v>
      </c>
    </row>
    <row r="93" spans="3:45" hidden="1">
      <c r="C93" s="232"/>
      <c r="AM93" s="693" t="s">
        <v>1205</v>
      </c>
      <c r="AN93" s="693" t="s">
        <v>259</v>
      </c>
      <c r="AO93" s="286">
        <v>6380</v>
      </c>
      <c r="AQ93" s="227" t="s">
        <v>1204</v>
      </c>
      <c r="AR93" s="227" t="s">
        <v>1217</v>
      </c>
      <c r="AS93" s="303">
        <v>2350</v>
      </c>
    </row>
    <row r="94" spans="3:45" hidden="1">
      <c r="C94" s="232"/>
      <c r="AM94" s="693" t="s">
        <v>1205</v>
      </c>
      <c r="AN94" s="693" t="s">
        <v>262</v>
      </c>
      <c r="AO94" s="286">
        <v>6380</v>
      </c>
      <c r="AQ94" s="360" t="s">
        <v>1205</v>
      </c>
      <c r="AR94" s="360" t="s">
        <v>1203</v>
      </c>
      <c r="AS94" s="697">
        <v>51640</v>
      </c>
    </row>
    <row r="95" spans="3:45" hidden="1">
      <c r="C95" s="232"/>
      <c r="AM95" s="693" t="s">
        <v>1205</v>
      </c>
      <c r="AN95" s="693" t="s">
        <v>261</v>
      </c>
      <c r="AO95" s="286">
        <v>4080</v>
      </c>
      <c r="AQ95" s="693" t="s">
        <v>1205</v>
      </c>
      <c r="AR95" s="693" t="s">
        <v>1208</v>
      </c>
      <c r="AS95" s="698">
        <v>7700</v>
      </c>
    </row>
    <row r="96" spans="3:45" hidden="1">
      <c r="C96" s="232"/>
      <c r="AM96" s="693" t="s">
        <v>1205</v>
      </c>
      <c r="AN96" s="693" t="s">
        <v>263</v>
      </c>
      <c r="AO96" s="286">
        <v>4170</v>
      </c>
      <c r="AQ96" s="693" t="s">
        <v>1205</v>
      </c>
      <c r="AR96" s="693" t="s">
        <v>1209</v>
      </c>
      <c r="AS96" s="698">
        <v>4400</v>
      </c>
    </row>
    <row r="97" spans="3:45" hidden="1">
      <c r="C97" s="232"/>
      <c r="AM97" s="693" t="s">
        <v>1205</v>
      </c>
      <c r="AN97" s="693" t="s">
        <v>264</v>
      </c>
      <c r="AO97" s="286">
        <v>4770</v>
      </c>
      <c r="AQ97" s="693" t="s">
        <v>1205</v>
      </c>
      <c r="AR97" s="693" t="s">
        <v>1210</v>
      </c>
      <c r="AS97" s="698">
        <v>2250</v>
      </c>
    </row>
    <row r="98" spans="3:45" hidden="1">
      <c r="C98" s="232"/>
      <c r="AM98" s="693" t="s">
        <v>1205</v>
      </c>
      <c r="AN98" s="693" t="s">
        <v>265</v>
      </c>
      <c r="AO98" s="286">
        <v>6250</v>
      </c>
      <c r="AQ98" s="693" t="s">
        <v>1205</v>
      </c>
      <c r="AR98" s="693" t="s">
        <v>1211</v>
      </c>
      <c r="AS98" s="698">
        <v>6160</v>
      </c>
    </row>
    <row r="99" spans="3:45" hidden="1">
      <c r="C99" s="232"/>
      <c r="AM99" s="693" t="s">
        <v>1205</v>
      </c>
      <c r="AN99" s="693" t="s">
        <v>266</v>
      </c>
      <c r="AO99" s="286">
        <v>4260</v>
      </c>
      <c r="AQ99" s="693" t="s">
        <v>1205</v>
      </c>
      <c r="AR99" s="693" t="s">
        <v>1212</v>
      </c>
      <c r="AS99" s="698">
        <v>5700</v>
      </c>
    </row>
    <row r="100" spans="3:45" hidden="1">
      <c r="C100" s="232"/>
      <c r="AM100" s="693" t="s">
        <v>1205</v>
      </c>
      <c r="AN100" s="693" t="s">
        <v>267</v>
      </c>
      <c r="AO100" s="286">
        <v>1520</v>
      </c>
      <c r="AQ100" s="693" t="s">
        <v>1205</v>
      </c>
      <c r="AR100" s="693" t="s">
        <v>1213</v>
      </c>
      <c r="AS100" s="698">
        <v>6530</v>
      </c>
    </row>
    <row r="101" spans="3:45" hidden="1">
      <c r="C101" s="232"/>
      <c r="AM101" s="227" t="s">
        <v>1205</v>
      </c>
      <c r="AN101" s="227" t="s">
        <v>1067</v>
      </c>
      <c r="AO101" s="289">
        <v>270</v>
      </c>
      <c r="AQ101" s="693" t="s">
        <v>1205</v>
      </c>
      <c r="AR101" s="693" t="s">
        <v>1214</v>
      </c>
      <c r="AS101" s="698">
        <v>8080</v>
      </c>
    </row>
    <row r="102" spans="3:45" hidden="1">
      <c r="C102" s="232"/>
      <c r="AM102" s="360" t="s">
        <v>59</v>
      </c>
      <c r="AN102" s="360" t="s">
        <v>1203</v>
      </c>
      <c r="AO102" s="333">
        <v>1270</v>
      </c>
      <c r="AQ102" s="693" t="s">
        <v>1205</v>
      </c>
      <c r="AR102" s="693" t="s">
        <v>1215</v>
      </c>
      <c r="AS102" s="698">
        <v>8130</v>
      </c>
    </row>
    <row r="103" spans="3:45" hidden="1">
      <c r="C103" s="232"/>
      <c r="AM103" s="693" t="s">
        <v>59</v>
      </c>
      <c r="AN103" s="693" t="s">
        <v>259</v>
      </c>
      <c r="AO103" s="286">
        <v>240</v>
      </c>
      <c r="AQ103" s="693" t="s">
        <v>1205</v>
      </c>
      <c r="AR103" s="693" t="s">
        <v>1216</v>
      </c>
      <c r="AS103" s="698">
        <v>2430</v>
      </c>
    </row>
    <row r="104" spans="3:45" hidden="1">
      <c r="C104" s="232"/>
      <c r="AM104" s="693" t="s">
        <v>59</v>
      </c>
      <c r="AN104" s="693" t="s">
        <v>262</v>
      </c>
      <c r="AO104" s="286">
        <v>560</v>
      </c>
      <c r="AQ104" s="227" t="s">
        <v>1205</v>
      </c>
      <c r="AR104" s="227" t="s">
        <v>1217</v>
      </c>
      <c r="AS104" s="303">
        <v>270</v>
      </c>
    </row>
    <row r="105" spans="3:45" hidden="1">
      <c r="C105" s="232"/>
      <c r="AM105" s="693" t="s">
        <v>59</v>
      </c>
      <c r="AN105" s="693" t="s">
        <v>261</v>
      </c>
      <c r="AO105" s="286">
        <v>290</v>
      </c>
      <c r="AQ105" s="360" t="s">
        <v>59</v>
      </c>
      <c r="AR105" s="360" t="s">
        <v>1203</v>
      </c>
      <c r="AS105" s="697">
        <v>740</v>
      </c>
    </row>
    <row r="106" spans="3:45" hidden="1">
      <c r="C106" s="232"/>
      <c r="AM106" s="693" t="s">
        <v>59</v>
      </c>
      <c r="AN106" s="693" t="s">
        <v>263</v>
      </c>
      <c r="AO106" s="286">
        <v>110</v>
      </c>
      <c r="AQ106" s="693" t="s">
        <v>59</v>
      </c>
      <c r="AR106" s="693" t="s">
        <v>1208</v>
      </c>
      <c r="AS106" s="698">
        <v>80</v>
      </c>
    </row>
    <row r="107" spans="3:45" hidden="1">
      <c r="C107" s="232"/>
      <c r="AM107" s="693" t="s">
        <v>59</v>
      </c>
      <c r="AN107" s="693" t="s">
        <v>264</v>
      </c>
      <c r="AO107" s="286">
        <v>60</v>
      </c>
      <c r="AQ107" s="693" t="s">
        <v>59</v>
      </c>
      <c r="AR107" s="693" t="s">
        <v>1209</v>
      </c>
      <c r="AS107" s="698">
        <v>170</v>
      </c>
    </row>
    <row r="108" spans="3:45" hidden="1">
      <c r="C108" s="232"/>
      <c r="AM108" s="693" t="s">
        <v>59</v>
      </c>
      <c r="AN108" s="693" t="s">
        <v>265</v>
      </c>
      <c r="AO108" s="286">
        <v>20</v>
      </c>
      <c r="AQ108" s="693" t="s">
        <v>59</v>
      </c>
      <c r="AR108" s="693" t="s">
        <v>1210</v>
      </c>
      <c r="AS108" s="698">
        <v>60</v>
      </c>
    </row>
    <row r="109" spans="3:45" hidden="1">
      <c r="C109" s="232"/>
      <c r="AM109" s="693" t="s">
        <v>59</v>
      </c>
      <c r="AN109" s="693" t="s">
        <v>266</v>
      </c>
      <c r="AO109" s="286">
        <v>0</v>
      </c>
      <c r="AQ109" s="693" t="s">
        <v>59</v>
      </c>
      <c r="AR109" s="693" t="s">
        <v>1211</v>
      </c>
      <c r="AS109" s="698">
        <v>240</v>
      </c>
    </row>
    <row r="110" spans="3:45" hidden="1">
      <c r="C110" s="232"/>
      <c r="AM110" s="693" t="s">
        <v>59</v>
      </c>
      <c r="AN110" s="693" t="s">
        <v>267</v>
      </c>
      <c r="AO110" s="286">
        <v>0</v>
      </c>
      <c r="AQ110" s="693" t="s">
        <v>59</v>
      </c>
      <c r="AR110" s="693" t="s">
        <v>1212</v>
      </c>
      <c r="AS110" s="698">
        <v>130</v>
      </c>
    </row>
    <row r="111" spans="3:45" hidden="1">
      <c r="C111" s="232"/>
      <c r="AM111" s="227" t="s">
        <v>59</v>
      </c>
      <c r="AN111" s="227" t="s">
        <v>1067</v>
      </c>
      <c r="AO111" s="289">
        <v>0</v>
      </c>
      <c r="AQ111" s="693" t="s">
        <v>59</v>
      </c>
      <c r="AR111" s="693" t="s">
        <v>1213</v>
      </c>
      <c r="AS111" s="698">
        <v>70</v>
      </c>
    </row>
    <row r="112" spans="3:45" hidden="1">
      <c r="C112" s="232"/>
      <c r="AM112" s="360" t="s">
        <v>1206</v>
      </c>
      <c r="AN112" s="360" t="s">
        <v>1203</v>
      </c>
      <c r="AO112" s="333">
        <v>610</v>
      </c>
      <c r="AQ112" s="693" t="s">
        <v>59</v>
      </c>
      <c r="AR112" s="693" t="s">
        <v>1214</v>
      </c>
      <c r="AS112" s="698">
        <v>0</v>
      </c>
    </row>
    <row r="113" spans="3:45" hidden="1">
      <c r="C113" s="232"/>
      <c r="AM113" s="693" t="s">
        <v>1206</v>
      </c>
      <c r="AN113" s="693" t="s">
        <v>259</v>
      </c>
      <c r="AO113" s="286">
        <v>0</v>
      </c>
      <c r="AQ113" s="693" t="s">
        <v>59</v>
      </c>
      <c r="AR113" s="693" t="s">
        <v>1215</v>
      </c>
      <c r="AS113" s="698">
        <v>0</v>
      </c>
    </row>
    <row r="114" spans="3:45" hidden="1">
      <c r="C114" s="232"/>
      <c r="AM114" s="693" t="s">
        <v>1206</v>
      </c>
      <c r="AN114" s="693" t="s">
        <v>262</v>
      </c>
      <c r="AO114" s="286">
        <v>0</v>
      </c>
      <c r="AQ114" s="693" t="s">
        <v>59</v>
      </c>
      <c r="AR114" s="693" t="s">
        <v>1216</v>
      </c>
      <c r="AS114" s="698">
        <v>0</v>
      </c>
    </row>
    <row r="115" spans="3:45" hidden="1">
      <c r="C115" s="232"/>
      <c r="AM115" s="693" t="s">
        <v>1206</v>
      </c>
      <c r="AN115" s="693" t="s">
        <v>261</v>
      </c>
      <c r="AO115" s="286">
        <v>30</v>
      </c>
      <c r="AQ115" s="227" t="s">
        <v>59</v>
      </c>
      <c r="AR115" s="227" t="s">
        <v>1217</v>
      </c>
      <c r="AS115" s="303">
        <v>0</v>
      </c>
    </row>
    <row r="116" spans="3:45" hidden="1">
      <c r="C116" s="232"/>
      <c r="AM116" s="693" t="s">
        <v>1206</v>
      </c>
      <c r="AN116" s="693" t="s">
        <v>263</v>
      </c>
      <c r="AO116" s="286">
        <v>0</v>
      </c>
      <c r="AQ116" s="360" t="s">
        <v>1206</v>
      </c>
      <c r="AR116" s="360" t="s">
        <v>1203</v>
      </c>
      <c r="AS116" s="697">
        <v>1000</v>
      </c>
    </row>
    <row r="117" spans="3:45" hidden="1">
      <c r="C117" s="232"/>
      <c r="AM117" s="693" t="s">
        <v>1206</v>
      </c>
      <c r="AN117" s="693" t="s">
        <v>264</v>
      </c>
      <c r="AO117" s="286">
        <v>250</v>
      </c>
      <c r="AQ117" s="693" t="s">
        <v>1206</v>
      </c>
      <c r="AR117" s="693" t="s">
        <v>1208</v>
      </c>
      <c r="AS117" s="698">
        <v>0</v>
      </c>
    </row>
    <row r="118" spans="3:45" hidden="1">
      <c r="C118" s="232"/>
      <c r="AM118" s="693" t="s">
        <v>1206</v>
      </c>
      <c r="AN118" s="693" t="s">
        <v>265</v>
      </c>
      <c r="AO118" s="286">
        <v>140</v>
      </c>
      <c r="AQ118" s="693" t="s">
        <v>1206</v>
      </c>
      <c r="AR118" s="693" t="s">
        <v>1209</v>
      </c>
      <c r="AS118" s="698">
        <v>20</v>
      </c>
    </row>
    <row r="119" spans="3:45" hidden="1">
      <c r="C119" s="232"/>
      <c r="AM119" s="693" t="s">
        <v>1206</v>
      </c>
      <c r="AN119" s="693" t="s">
        <v>266</v>
      </c>
      <c r="AO119" s="286">
        <v>100</v>
      </c>
      <c r="AQ119" s="693" t="s">
        <v>1206</v>
      </c>
      <c r="AR119" s="693" t="s">
        <v>1210</v>
      </c>
      <c r="AS119" s="698">
        <v>40</v>
      </c>
    </row>
    <row r="120" spans="3:45" hidden="1">
      <c r="C120" s="232"/>
      <c r="AM120" s="693" t="s">
        <v>1206</v>
      </c>
      <c r="AN120" s="693" t="s">
        <v>267</v>
      </c>
      <c r="AO120" s="286">
        <v>60</v>
      </c>
      <c r="AQ120" s="693" t="s">
        <v>1206</v>
      </c>
      <c r="AR120" s="693" t="s">
        <v>1211</v>
      </c>
      <c r="AS120" s="698">
        <v>90</v>
      </c>
    </row>
    <row r="121" spans="3:45" hidden="1">
      <c r="C121" s="232"/>
      <c r="AM121" s="227" t="s">
        <v>1206</v>
      </c>
      <c r="AN121" s="227" t="s">
        <v>1067</v>
      </c>
      <c r="AO121" s="289">
        <v>10</v>
      </c>
      <c r="AQ121" s="693" t="s">
        <v>1206</v>
      </c>
      <c r="AR121" s="693" t="s">
        <v>1212</v>
      </c>
      <c r="AS121" s="698">
        <v>250</v>
      </c>
    </row>
    <row r="122" spans="3:45" hidden="1">
      <c r="C122" s="232"/>
      <c r="AM122" s="360" t="s">
        <v>1207</v>
      </c>
      <c r="AN122" s="360" t="s">
        <v>1203</v>
      </c>
      <c r="AO122" s="333">
        <v>37760</v>
      </c>
      <c r="AQ122" s="693" t="s">
        <v>1206</v>
      </c>
      <c r="AR122" s="693" t="s">
        <v>1213</v>
      </c>
      <c r="AS122" s="698">
        <v>230</v>
      </c>
    </row>
    <row r="123" spans="3:45" hidden="1">
      <c r="C123" s="232"/>
      <c r="AM123" s="693" t="s">
        <v>1207</v>
      </c>
      <c r="AN123" s="693" t="s">
        <v>259</v>
      </c>
      <c r="AO123" s="286">
        <v>6140</v>
      </c>
      <c r="AQ123" s="693" t="s">
        <v>1206</v>
      </c>
      <c r="AR123" s="693" t="s">
        <v>1214</v>
      </c>
      <c r="AS123" s="698">
        <v>90</v>
      </c>
    </row>
    <row r="124" spans="3:45" hidden="1">
      <c r="C124" s="232"/>
      <c r="AM124" s="693" t="s">
        <v>1207</v>
      </c>
      <c r="AN124" s="693" t="s">
        <v>262</v>
      </c>
      <c r="AO124" s="286">
        <v>5820</v>
      </c>
      <c r="AQ124" s="693" t="s">
        <v>1206</v>
      </c>
      <c r="AR124" s="693" t="s">
        <v>1215</v>
      </c>
      <c r="AS124" s="698">
        <v>230</v>
      </c>
    </row>
    <row r="125" spans="3:45" hidden="1">
      <c r="C125" s="232"/>
      <c r="AM125" s="693" t="s">
        <v>1207</v>
      </c>
      <c r="AN125" s="693" t="s">
        <v>261</v>
      </c>
      <c r="AO125" s="286">
        <v>3610</v>
      </c>
      <c r="AQ125" s="693" t="s">
        <v>1206</v>
      </c>
      <c r="AR125" s="693" t="s">
        <v>1216</v>
      </c>
      <c r="AS125" s="698">
        <v>60</v>
      </c>
    </row>
    <row r="126" spans="3:45" hidden="1">
      <c r="C126" s="232"/>
      <c r="AM126" s="693" t="s">
        <v>1207</v>
      </c>
      <c r="AN126" s="693" t="s">
        <v>263</v>
      </c>
      <c r="AO126" s="286">
        <v>3910</v>
      </c>
      <c r="AQ126" s="227" t="s">
        <v>1206</v>
      </c>
      <c r="AR126" s="227" t="s">
        <v>1217</v>
      </c>
      <c r="AS126" s="303">
        <v>0</v>
      </c>
    </row>
    <row r="127" spans="3:45" hidden="1">
      <c r="C127" s="232"/>
      <c r="AM127" s="693" t="s">
        <v>1207</v>
      </c>
      <c r="AN127" s="693" t="s">
        <v>264</v>
      </c>
      <c r="AO127" s="286">
        <v>4100</v>
      </c>
      <c r="AQ127" s="360" t="s">
        <v>1207</v>
      </c>
      <c r="AR127" s="360" t="s">
        <v>1203</v>
      </c>
      <c r="AS127" s="697">
        <v>45200</v>
      </c>
    </row>
    <row r="128" spans="3:45" hidden="1">
      <c r="C128" s="232"/>
      <c r="AM128" s="693" t="s">
        <v>1207</v>
      </c>
      <c r="AN128" s="693" t="s">
        <v>265</v>
      </c>
      <c r="AO128" s="286">
        <v>5570</v>
      </c>
      <c r="AQ128" s="693" t="s">
        <v>1207</v>
      </c>
      <c r="AR128" s="693" t="s">
        <v>1208</v>
      </c>
      <c r="AS128" s="698">
        <v>7600</v>
      </c>
    </row>
    <row r="129" spans="3:45" hidden="1">
      <c r="C129" s="232"/>
      <c r="AM129" s="693" t="s">
        <v>1207</v>
      </c>
      <c r="AN129" s="693" t="s">
        <v>266</v>
      </c>
      <c r="AO129" s="286">
        <v>3580</v>
      </c>
      <c r="AQ129" s="693" t="s">
        <v>1207</v>
      </c>
      <c r="AR129" s="693" t="s">
        <v>1209</v>
      </c>
      <c r="AS129" s="698">
        <v>4120</v>
      </c>
    </row>
    <row r="130" spans="3:45" hidden="1">
      <c r="C130" s="232"/>
      <c r="AM130" s="693" t="s">
        <v>1207</v>
      </c>
      <c r="AN130" s="693" t="s">
        <v>267</v>
      </c>
      <c r="AO130" s="286">
        <v>1260</v>
      </c>
      <c r="AQ130" s="693" t="s">
        <v>1207</v>
      </c>
      <c r="AR130" s="693" t="s">
        <v>1210</v>
      </c>
      <c r="AS130" s="698">
        <v>1840</v>
      </c>
    </row>
    <row r="131" spans="3:45" hidden="1">
      <c r="C131" s="232"/>
      <c r="AM131" s="227" t="s">
        <v>1207</v>
      </c>
      <c r="AN131" s="227" t="s">
        <v>1067</v>
      </c>
      <c r="AO131" s="289">
        <v>260</v>
      </c>
      <c r="AQ131" s="693" t="s">
        <v>1207</v>
      </c>
      <c r="AR131" s="693" t="s">
        <v>1211</v>
      </c>
      <c r="AS131" s="698">
        <v>4830</v>
      </c>
    </row>
    <row r="132" spans="3:45" hidden="1">
      <c r="C132" s="232"/>
      <c r="AM132" s="360" t="s">
        <v>56</v>
      </c>
      <c r="AN132" s="360" t="s">
        <v>1203</v>
      </c>
      <c r="AO132" s="333">
        <v>1980</v>
      </c>
      <c r="AQ132" s="693" t="s">
        <v>1207</v>
      </c>
      <c r="AR132" s="693" t="s">
        <v>1212</v>
      </c>
      <c r="AS132" s="698">
        <v>4850</v>
      </c>
    </row>
    <row r="133" spans="3:45" hidden="1">
      <c r="C133" s="232"/>
      <c r="AM133" s="693" t="s">
        <v>56</v>
      </c>
      <c r="AN133" s="693" t="s">
        <v>259</v>
      </c>
      <c r="AO133" s="286">
        <v>0</v>
      </c>
      <c r="AQ133" s="693" t="s">
        <v>1207</v>
      </c>
      <c r="AR133" s="693" t="s">
        <v>1213</v>
      </c>
      <c r="AS133" s="698">
        <v>5740</v>
      </c>
    </row>
    <row r="134" spans="3:45" hidden="1">
      <c r="C134" s="232"/>
      <c r="AM134" s="693" t="s">
        <v>56</v>
      </c>
      <c r="AN134" s="693" t="s">
        <v>262</v>
      </c>
      <c r="AO134" s="286">
        <v>0</v>
      </c>
      <c r="AQ134" s="693" t="s">
        <v>1207</v>
      </c>
      <c r="AR134" s="693" t="s">
        <v>1214</v>
      </c>
      <c r="AS134" s="698">
        <v>7390</v>
      </c>
    </row>
    <row r="135" spans="3:45" hidden="1">
      <c r="C135" s="232"/>
      <c r="AM135" s="693" t="s">
        <v>56</v>
      </c>
      <c r="AN135" s="693" t="s">
        <v>261</v>
      </c>
      <c r="AO135" s="286">
        <v>160</v>
      </c>
      <c r="AQ135" s="693" t="s">
        <v>1207</v>
      </c>
      <c r="AR135" s="693" t="s">
        <v>1215</v>
      </c>
      <c r="AS135" s="698">
        <v>6610</v>
      </c>
    </row>
    <row r="136" spans="3:45" hidden="1">
      <c r="C136" s="232"/>
      <c r="AM136" s="693" t="s">
        <v>56</v>
      </c>
      <c r="AN136" s="693" t="s">
        <v>263</v>
      </c>
      <c r="AO136" s="286">
        <v>150</v>
      </c>
      <c r="AQ136" s="693" t="s">
        <v>1207</v>
      </c>
      <c r="AR136" s="693" t="s">
        <v>1216</v>
      </c>
      <c r="AS136" s="698">
        <v>1950</v>
      </c>
    </row>
    <row r="137" spans="3:45" hidden="1">
      <c r="C137" s="232"/>
      <c r="AM137" s="693" t="s">
        <v>56</v>
      </c>
      <c r="AN137" s="693" t="s">
        <v>264</v>
      </c>
      <c r="AO137" s="286">
        <v>370</v>
      </c>
      <c r="AQ137" s="227" t="s">
        <v>1207</v>
      </c>
      <c r="AR137" s="227" t="s">
        <v>1217</v>
      </c>
      <c r="AS137" s="303">
        <v>260</v>
      </c>
    </row>
    <row r="138" spans="3:45" hidden="1">
      <c r="C138" s="232"/>
      <c r="AM138" s="693" t="s">
        <v>56</v>
      </c>
      <c r="AN138" s="693" t="s">
        <v>265</v>
      </c>
      <c r="AO138" s="286">
        <v>520</v>
      </c>
      <c r="AQ138" s="693" t="s">
        <v>56</v>
      </c>
      <c r="AR138" s="693" t="s">
        <v>1203</v>
      </c>
      <c r="AS138" s="698">
        <v>4700</v>
      </c>
    </row>
    <row r="139" spans="3:45" hidden="1">
      <c r="C139" s="232"/>
      <c r="AM139" s="693" t="s">
        <v>56</v>
      </c>
      <c r="AN139" s="693" t="s">
        <v>266</v>
      </c>
      <c r="AO139" s="286">
        <v>580</v>
      </c>
      <c r="AQ139" s="693" t="s">
        <v>56</v>
      </c>
      <c r="AR139" s="693" t="s">
        <v>1208</v>
      </c>
      <c r="AS139" s="698">
        <v>20</v>
      </c>
    </row>
    <row r="140" spans="3:45" hidden="1">
      <c r="C140" s="232"/>
      <c r="AM140" s="693" t="s">
        <v>56</v>
      </c>
      <c r="AN140" s="693" t="s">
        <v>267</v>
      </c>
      <c r="AO140" s="286">
        <v>200</v>
      </c>
      <c r="AQ140" s="693" t="s">
        <v>56</v>
      </c>
      <c r="AR140" s="693" t="s">
        <v>1209</v>
      </c>
      <c r="AS140" s="698">
        <v>90</v>
      </c>
    </row>
    <row r="141" spans="3:45" hidden="1">
      <c r="C141" s="232"/>
      <c r="AM141" s="227" t="s">
        <v>56</v>
      </c>
      <c r="AN141" s="227" t="s">
        <v>1067</v>
      </c>
      <c r="AO141" s="289">
        <v>0</v>
      </c>
      <c r="AQ141" s="693" t="s">
        <v>56</v>
      </c>
      <c r="AR141" s="693" t="s">
        <v>1210</v>
      </c>
      <c r="AS141" s="698">
        <v>310</v>
      </c>
    </row>
    <row r="142" spans="3:45" hidden="1">
      <c r="C142" s="232"/>
      <c r="AQ142" s="693" t="s">
        <v>56</v>
      </c>
      <c r="AR142" s="693" t="s">
        <v>1211</v>
      </c>
      <c r="AS142" s="698">
        <v>1000</v>
      </c>
    </row>
    <row r="143" spans="3:45" hidden="1">
      <c r="C143" s="232"/>
      <c r="AQ143" s="693" t="s">
        <v>56</v>
      </c>
      <c r="AR143" s="693" t="s">
        <v>1212</v>
      </c>
      <c r="AS143" s="698">
        <v>470</v>
      </c>
    </row>
    <row r="144" spans="3:45" hidden="1">
      <c r="C144" s="232"/>
      <c r="AQ144" s="693" t="s">
        <v>56</v>
      </c>
      <c r="AR144" s="693" t="s">
        <v>1213</v>
      </c>
      <c r="AS144" s="698">
        <v>480</v>
      </c>
    </row>
    <row r="145" spans="2:45" hidden="1">
      <c r="C145" s="232"/>
      <c r="AQ145" s="693" t="s">
        <v>56</v>
      </c>
      <c r="AR145" s="693" t="s">
        <v>1214</v>
      </c>
      <c r="AS145" s="698">
        <v>600</v>
      </c>
    </row>
    <row r="146" spans="2:45" hidden="1">
      <c r="C146" s="232"/>
      <c r="AQ146" s="693" t="s">
        <v>56</v>
      </c>
      <c r="AR146" s="693" t="s">
        <v>1215</v>
      </c>
      <c r="AS146" s="698">
        <v>1280</v>
      </c>
    </row>
    <row r="147" spans="2:45" hidden="1">
      <c r="C147" s="232"/>
      <c r="AQ147" s="693" t="s">
        <v>56</v>
      </c>
      <c r="AR147" s="693" t="s">
        <v>1216</v>
      </c>
      <c r="AS147" s="698">
        <v>420</v>
      </c>
    </row>
    <row r="148" spans="2:45" hidden="1">
      <c r="C148" s="232"/>
      <c r="AQ148" s="227" t="s">
        <v>56</v>
      </c>
      <c r="AR148" s="227" t="s">
        <v>1217</v>
      </c>
      <c r="AS148" s="303">
        <v>20</v>
      </c>
    </row>
    <row r="149" spans="2:45" hidden="1">
      <c r="C149" s="232"/>
    </row>
    <row r="150" spans="2:45" hidden="1">
      <c r="C150" s="232"/>
    </row>
    <row r="151" spans="2:45" hidden="1">
      <c r="C151" s="232"/>
    </row>
    <row r="152" spans="2:45" hidden="1">
      <c r="C152" s="232"/>
    </row>
    <row r="153" spans="2:45" hidden="1">
      <c r="C153" s="232"/>
    </row>
    <row r="154" spans="2:45" hidden="1">
      <c r="C154" s="232"/>
    </row>
    <row r="155" spans="2:45" hidden="1">
      <c r="C155" s="232"/>
      <c r="AB155" s="696"/>
      <c r="AC155" s="696"/>
      <c r="AD155" s="696"/>
      <c r="AE155" s="696"/>
      <c r="AF155" s="696"/>
      <c r="AG155" s="696"/>
      <c r="AH155" s="696"/>
      <c r="AI155" s="696"/>
      <c r="AJ155" s="696"/>
    </row>
    <row r="156" spans="2:45" hidden="1">
      <c r="C156" s="232"/>
      <c r="AB156" s="696"/>
      <c r="AC156" s="696"/>
      <c r="AD156" s="696"/>
      <c r="AE156" s="696"/>
      <c r="AF156" s="696"/>
      <c r="AG156" s="696"/>
      <c r="AH156" s="696"/>
      <c r="AI156" s="696"/>
      <c r="AJ156" s="696"/>
    </row>
    <row r="157" spans="2:45" hidden="1">
      <c r="C157" s="232"/>
      <c r="AB157" s="696"/>
      <c r="AC157" s="696"/>
      <c r="AD157" s="696"/>
      <c r="AE157" s="696"/>
      <c r="AF157" s="696"/>
      <c r="AG157" s="696"/>
      <c r="AH157" s="696"/>
      <c r="AI157" s="696"/>
      <c r="AJ157" s="696"/>
    </row>
    <row r="158" spans="2:45" hidden="1"/>
    <row r="159" spans="2:45" hidden="1">
      <c r="B159" s="167" t="s">
        <v>1020</v>
      </c>
      <c r="C159" s="232"/>
      <c r="D159" s="167" t="s">
        <v>1076</v>
      </c>
      <c r="E159" s="15" t="s">
        <v>805</v>
      </c>
    </row>
    <row r="160" spans="2:45" hidden="1">
      <c r="C160" s="232"/>
    </row>
    <row r="161" spans="3:34" hidden="1">
      <c r="C161" s="232"/>
      <c r="E161" s="216" t="s">
        <v>224</v>
      </c>
      <c r="F161" s="238" t="s">
        <v>1078</v>
      </c>
      <c r="G161" s="41"/>
      <c r="H161" s="41"/>
      <c r="I161" s="41"/>
      <c r="J161" s="228"/>
    </row>
    <row r="162" spans="3:34" hidden="1">
      <c r="C162" s="232"/>
      <c r="E162" s="353" t="s">
        <v>223</v>
      </c>
      <c r="F162" s="305" t="s">
        <v>1196</v>
      </c>
      <c r="G162" s="305" t="s">
        <v>1258</v>
      </c>
      <c r="H162" s="493"/>
      <c r="I162" s="493"/>
      <c r="J162" s="366"/>
    </row>
    <row r="163" spans="3:34" hidden="1">
      <c r="C163" s="232"/>
      <c r="E163" s="234"/>
      <c r="F163" s="273" t="s">
        <v>1195</v>
      </c>
      <c r="G163" s="700" t="s">
        <v>1232</v>
      </c>
      <c r="J163" s="230"/>
    </row>
    <row r="164" spans="3:34" hidden="1">
      <c r="C164" s="232"/>
      <c r="E164" s="273"/>
      <c r="F164" s="234" t="s">
        <v>242</v>
      </c>
      <c r="G164" s="766" t="s">
        <v>1077</v>
      </c>
      <c r="J164" s="230"/>
    </row>
    <row r="165" spans="3:34" hidden="1">
      <c r="C165" s="232"/>
      <c r="E165" s="234"/>
      <c r="F165" s="273" t="s">
        <v>243</v>
      </c>
      <c r="G165" s="700" t="s">
        <v>1230</v>
      </c>
      <c r="J165" s="230"/>
    </row>
    <row r="166" spans="3:34" hidden="1">
      <c r="C166" s="232"/>
      <c r="E166" s="235"/>
      <c r="F166" s="225" t="s">
        <v>227</v>
      </c>
      <c r="G166" s="225" t="s">
        <v>1231</v>
      </c>
      <c r="H166" s="13"/>
      <c r="I166" s="13"/>
      <c r="J166" s="365"/>
    </row>
    <row r="167" spans="3:34" hidden="1">
      <c r="C167" s="232"/>
    </row>
    <row r="168" spans="3:34" hidden="1">
      <c r="C168" s="232"/>
      <c r="F168" s="222"/>
      <c r="G168" s="1" t="s">
        <v>284</v>
      </c>
    </row>
    <row r="169" spans="3:34" hidden="1">
      <c r="C169" s="232"/>
    </row>
    <row r="170" spans="3:34" hidden="1">
      <c r="C170" s="232"/>
      <c r="F170" s="160" t="s">
        <v>1084</v>
      </c>
      <c r="L170" s="160" t="s">
        <v>1086</v>
      </c>
      <c r="R170" s="160" t="s">
        <v>242</v>
      </c>
      <c r="X170" s="160" t="s">
        <v>243</v>
      </c>
      <c r="AA170" s="40"/>
      <c r="AB170" s="40"/>
      <c r="AC170" s="40"/>
      <c r="AD170" s="160" t="s">
        <v>227</v>
      </c>
    </row>
    <row r="171" spans="3:34" hidden="1">
      <c r="C171" s="232"/>
      <c r="F171" s="305"/>
      <c r="G171" s="366"/>
      <c r="H171" s="305" t="s">
        <v>6</v>
      </c>
      <c r="I171" s="360" t="s">
        <v>1079</v>
      </c>
      <c r="J171" s="366" t="s">
        <v>1075</v>
      </c>
      <c r="L171" s="238"/>
      <c r="M171" s="228"/>
      <c r="N171" s="238" t="s">
        <v>6</v>
      </c>
      <c r="O171" s="486" t="s">
        <v>1079</v>
      </c>
      <c r="P171" s="228" t="s">
        <v>1075</v>
      </c>
      <c r="R171" s="238"/>
      <c r="S171" s="228"/>
      <c r="T171" s="238" t="s">
        <v>6</v>
      </c>
      <c r="U171" s="486" t="s">
        <v>1079</v>
      </c>
      <c r="V171" s="228" t="s">
        <v>1075</v>
      </c>
      <c r="X171" s="238"/>
      <c r="Y171" s="228"/>
      <c r="Z171" s="238" t="s">
        <v>6</v>
      </c>
      <c r="AA171" s="486" t="s">
        <v>1079</v>
      </c>
      <c r="AB171" s="228" t="s">
        <v>1075</v>
      </c>
      <c r="AD171" s="238"/>
      <c r="AE171" s="228"/>
      <c r="AF171" s="238" t="s">
        <v>6</v>
      </c>
      <c r="AG171" s="486" t="s">
        <v>1079</v>
      </c>
      <c r="AH171" s="228" t="s">
        <v>1075</v>
      </c>
    </row>
    <row r="172" spans="3:34" hidden="1">
      <c r="C172" s="232"/>
      <c r="F172" s="360" t="s">
        <v>1233</v>
      </c>
      <c r="G172" s="360" t="s">
        <v>6</v>
      </c>
      <c r="H172" s="410">
        <v>76020</v>
      </c>
      <c r="I172" s="410">
        <v>10580</v>
      </c>
      <c r="J172" s="410">
        <v>29040</v>
      </c>
      <c r="L172" s="360" t="s">
        <v>1069</v>
      </c>
      <c r="M172" s="360" t="s">
        <v>427</v>
      </c>
      <c r="N172" s="466">
        <v>82480</v>
      </c>
      <c r="O172" s="398">
        <v>12840</v>
      </c>
      <c r="P172" s="429">
        <v>31630</v>
      </c>
      <c r="R172" s="360" t="s">
        <v>1069</v>
      </c>
      <c r="S172" s="360" t="s">
        <v>427</v>
      </c>
      <c r="T172" s="466">
        <v>90000</v>
      </c>
      <c r="U172" s="398">
        <v>16170</v>
      </c>
      <c r="V172" s="429">
        <v>32810</v>
      </c>
      <c r="X172" s="360" t="s">
        <v>1069</v>
      </c>
      <c r="Y172" s="360" t="s">
        <v>427</v>
      </c>
      <c r="Z172" s="466">
        <v>104660</v>
      </c>
      <c r="AA172" s="398">
        <v>17590</v>
      </c>
      <c r="AB172" s="429">
        <v>45460</v>
      </c>
      <c r="AD172" s="360" t="s">
        <v>1069</v>
      </c>
      <c r="AE172" s="360" t="s">
        <v>427</v>
      </c>
      <c r="AF172" s="466">
        <v>119220</v>
      </c>
      <c r="AG172" s="398">
        <v>20200</v>
      </c>
      <c r="AH172" s="429">
        <v>55020</v>
      </c>
    </row>
    <row r="173" spans="3:34" hidden="1">
      <c r="C173" s="232"/>
      <c r="F173" s="693"/>
      <c r="G173" s="693" t="s">
        <v>302</v>
      </c>
      <c r="H173" s="692">
        <v>9780</v>
      </c>
      <c r="I173" s="692">
        <v>0</v>
      </c>
      <c r="J173" s="692">
        <v>9470</v>
      </c>
      <c r="L173" s="226"/>
      <c r="M173" s="226" t="s">
        <v>300</v>
      </c>
      <c r="N173" s="466">
        <v>39220</v>
      </c>
      <c r="O173" s="398">
        <v>7860</v>
      </c>
      <c r="P173" s="429">
        <v>3970</v>
      </c>
      <c r="R173" s="226"/>
      <c r="S173" s="226" t="s">
        <v>300</v>
      </c>
      <c r="T173" s="466">
        <v>45430</v>
      </c>
      <c r="U173" s="398">
        <v>10580</v>
      </c>
      <c r="V173" s="429">
        <v>6340</v>
      </c>
      <c r="X173" s="226"/>
      <c r="Y173" s="226" t="s">
        <v>300</v>
      </c>
      <c r="Z173" s="466">
        <v>54660</v>
      </c>
      <c r="AA173" s="398">
        <v>13360</v>
      </c>
      <c r="AB173" s="429">
        <v>9320</v>
      </c>
      <c r="AD173" s="226"/>
      <c r="AE173" s="226" t="s">
        <v>300</v>
      </c>
      <c r="AF173" s="466">
        <v>60140</v>
      </c>
      <c r="AG173" s="398">
        <v>13510</v>
      </c>
      <c r="AH173" s="429">
        <v>11930</v>
      </c>
    </row>
    <row r="174" spans="3:34" hidden="1">
      <c r="C174" s="232"/>
      <c r="F174" s="693"/>
      <c r="G174" s="693" t="s">
        <v>1070</v>
      </c>
      <c r="H174" s="692">
        <v>14700</v>
      </c>
      <c r="I174" s="692">
        <v>2110</v>
      </c>
      <c r="J174" s="692">
        <v>8450</v>
      </c>
      <c r="L174" s="226"/>
      <c r="M174" s="227" t="s">
        <v>301</v>
      </c>
      <c r="N174" s="466">
        <v>39290</v>
      </c>
      <c r="O174" s="398">
        <v>3740</v>
      </c>
      <c r="P174" s="429">
        <v>26590</v>
      </c>
      <c r="R174" s="226"/>
      <c r="S174" s="227" t="s">
        <v>301</v>
      </c>
      <c r="T174" s="466">
        <v>40420</v>
      </c>
      <c r="U174" s="398">
        <v>5600</v>
      </c>
      <c r="V174" s="429">
        <v>25050</v>
      </c>
      <c r="X174" s="226"/>
      <c r="Y174" s="227" t="s">
        <v>301</v>
      </c>
      <c r="Z174" s="466">
        <v>41630</v>
      </c>
      <c r="AA174" s="398">
        <v>4230</v>
      </c>
      <c r="AB174" s="429">
        <v>28830</v>
      </c>
      <c r="AD174" s="226"/>
      <c r="AE174" s="227" t="s">
        <v>301</v>
      </c>
      <c r="AF174" s="466">
        <v>51640</v>
      </c>
      <c r="AG174" s="398">
        <v>6690</v>
      </c>
      <c r="AH174" s="429">
        <v>35860</v>
      </c>
    </row>
    <row r="175" spans="3:34" hidden="1">
      <c r="C175" s="232"/>
      <c r="F175" s="693"/>
      <c r="G175" s="693" t="s">
        <v>1071</v>
      </c>
      <c r="H175" s="692">
        <v>12250</v>
      </c>
      <c r="I175" s="692">
        <v>1370</v>
      </c>
      <c r="J175" s="692">
        <v>2510</v>
      </c>
      <c r="L175" s="360" t="s">
        <v>302</v>
      </c>
      <c r="M175" s="360" t="s">
        <v>427</v>
      </c>
      <c r="N175" s="487">
        <v>8360</v>
      </c>
      <c r="O175" s="410">
        <v>110</v>
      </c>
      <c r="P175" s="489">
        <v>7900</v>
      </c>
      <c r="R175" s="360" t="s">
        <v>302</v>
      </c>
      <c r="S175" s="360" t="s">
        <v>427</v>
      </c>
      <c r="T175" s="487">
        <v>9560</v>
      </c>
      <c r="U175" s="410">
        <v>70</v>
      </c>
      <c r="V175" s="489">
        <v>9290</v>
      </c>
      <c r="X175" s="360" t="s">
        <v>302</v>
      </c>
      <c r="Y175" s="360" t="s">
        <v>427</v>
      </c>
      <c r="Z175" s="487">
        <v>9390</v>
      </c>
      <c r="AA175" s="410">
        <v>130</v>
      </c>
      <c r="AB175" s="489">
        <v>9070</v>
      </c>
      <c r="AD175" s="360" t="s">
        <v>302</v>
      </c>
      <c r="AE175" s="360" t="s">
        <v>427</v>
      </c>
      <c r="AF175" s="487">
        <v>11990</v>
      </c>
      <c r="AG175" s="410">
        <v>0</v>
      </c>
      <c r="AH175" s="489">
        <v>11740</v>
      </c>
    </row>
    <row r="176" spans="3:34" hidden="1">
      <c r="C176" s="232"/>
      <c r="F176" s="693"/>
      <c r="G176" s="693" t="s">
        <v>1072</v>
      </c>
      <c r="H176" s="692">
        <v>13400</v>
      </c>
      <c r="I176" s="692">
        <v>1300</v>
      </c>
      <c r="J176" s="692">
        <v>1560</v>
      </c>
      <c r="L176" s="226"/>
      <c r="M176" s="226" t="s">
        <v>300</v>
      </c>
      <c r="N176" s="466">
        <v>20</v>
      </c>
      <c r="O176" s="398">
        <v>0</v>
      </c>
      <c r="P176" s="429">
        <v>20</v>
      </c>
      <c r="R176" s="226"/>
      <c r="S176" s="226" t="s">
        <v>300</v>
      </c>
      <c r="T176" s="466">
        <v>110</v>
      </c>
      <c r="U176" s="398">
        <v>0</v>
      </c>
      <c r="V176" s="429">
        <v>90</v>
      </c>
      <c r="X176" s="226"/>
      <c r="Y176" s="226" t="s">
        <v>300</v>
      </c>
      <c r="Z176" s="466">
        <v>190</v>
      </c>
      <c r="AA176" s="398">
        <v>0</v>
      </c>
      <c r="AB176" s="429">
        <v>190</v>
      </c>
      <c r="AD176" s="226"/>
      <c r="AE176" s="226" t="s">
        <v>300</v>
      </c>
      <c r="AF176" s="466">
        <v>270</v>
      </c>
      <c r="AG176" s="398">
        <v>0</v>
      </c>
      <c r="AH176" s="429">
        <v>270</v>
      </c>
    </row>
    <row r="177" spans="3:34" hidden="1">
      <c r="C177" s="232"/>
      <c r="F177" s="693"/>
      <c r="G177" s="693" t="s">
        <v>1073</v>
      </c>
      <c r="H177" s="692">
        <v>12250</v>
      </c>
      <c r="I177" s="692">
        <v>2550</v>
      </c>
      <c r="J177" s="692">
        <v>1770</v>
      </c>
      <c r="L177" s="226"/>
      <c r="M177" s="227" t="s">
        <v>301</v>
      </c>
      <c r="N177" s="466">
        <v>8240</v>
      </c>
      <c r="O177" s="398">
        <v>110</v>
      </c>
      <c r="P177" s="429">
        <v>7790</v>
      </c>
      <c r="R177" s="226"/>
      <c r="S177" s="227" t="s">
        <v>301</v>
      </c>
      <c r="T177" s="466">
        <v>9440</v>
      </c>
      <c r="U177" s="398">
        <v>70</v>
      </c>
      <c r="V177" s="429">
        <v>9200</v>
      </c>
      <c r="X177" s="226"/>
      <c r="Y177" s="227" t="s">
        <v>301</v>
      </c>
      <c r="Z177" s="466">
        <v>9190</v>
      </c>
      <c r="AA177" s="398">
        <v>130</v>
      </c>
      <c r="AB177" s="429">
        <v>8880</v>
      </c>
      <c r="AD177" s="226"/>
      <c r="AE177" s="227" t="s">
        <v>301</v>
      </c>
      <c r="AF177" s="466">
        <v>11720</v>
      </c>
      <c r="AG177" s="398">
        <v>0</v>
      </c>
      <c r="AH177" s="429">
        <v>11470</v>
      </c>
    </row>
    <row r="178" spans="3:34" hidden="1">
      <c r="C178" s="232"/>
      <c r="F178" s="693"/>
      <c r="G178" s="693" t="s">
        <v>1074</v>
      </c>
      <c r="H178" s="692">
        <v>8950</v>
      </c>
      <c r="I178" s="692">
        <v>3170</v>
      </c>
      <c r="J178" s="692">
        <v>1880</v>
      </c>
      <c r="L178" s="360" t="s">
        <v>1070</v>
      </c>
      <c r="M178" s="360" t="s">
        <v>427</v>
      </c>
      <c r="N178" s="487">
        <v>15820</v>
      </c>
      <c r="O178" s="410">
        <v>2730</v>
      </c>
      <c r="P178" s="489">
        <v>8470</v>
      </c>
      <c r="R178" s="360" t="s">
        <v>1070</v>
      </c>
      <c r="S178" s="360" t="s">
        <v>427</v>
      </c>
      <c r="T178" s="487">
        <v>11720</v>
      </c>
      <c r="U178" s="410">
        <v>1790</v>
      </c>
      <c r="V178" s="489">
        <v>6680</v>
      </c>
      <c r="X178" s="360" t="s">
        <v>1070</v>
      </c>
      <c r="Y178" s="360" t="s">
        <v>427</v>
      </c>
      <c r="Z178" s="487">
        <v>11620</v>
      </c>
      <c r="AA178" s="410">
        <v>1640</v>
      </c>
      <c r="AB178" s="489">
        <v>6810</v>
      </c>
      <c r="AD178" s="360" t="s">
        <v>1070</v>
      </c>
      <c r="AE178" s="360" t="s">
        <v>427</v>
      </c>
      <c r="AF178" s="487">
        <v>16710</v>
      </c>
      <c r="AG178" s="410">
        <v>2090</v>
      </c>
      <c r="AH178" s="489">
        <v>10530</v>
      </c>
    </row>
    <row r="179" spans="3:34" hidden="1">
      <c r="C179" s="232"/>
      <c r="F179" s="227"/>
      <c r="G179" s="227" t="s">
        <v>145</v>
      </c>
      <c r="H179" s="399">
        <v>4700</v>
      </c>
      <c r="I179" s="399">
        <v>80</v>
      </c>
      <c r="J179" s="399">
        <v>3390</v>
      </c>
      <c r="L179" s="226"/>
      <c r="M179" s="226" t="s">
        <v>300</v>
      </c>
      <c r="N179" s="466">
        <v>1940</v>
      </c>
      <c r="O179" s="398">
        <v>120</v>
      </c>
      <c r="P179" s="429">
        <v>70</v>
      </c>
      <c r="R179" s="226"/>
      <c r="S179" s="226" t="s">
        <v>300</v>
      </c>
      <c r="T179" s="466">
        <v>1260</v>
      </c>
      <c r="U179" s="398">
        <v>100</v>
      </c>
      <c r="V179" s="429">
        <v>200</v>
      </c>
      <c r="X179" s="226"/>
      <c r="Y179" s="226" t="s">
        <v>300</v>
      </c>
      <c r="Z179" s="466">
        <v>1640</v>
      </c>
      <c r="AA179" s="398">
        <v>280</v>
      </c>
      <c r="AB179" s="429">
        <v>250</v>
      </c>
      <c r="AD179" s="226"/>
      <c r="AE179" s="226" t="s">
        <v>300</v>
      </c>
      <c r="AF179" s="466">
        <v>1740</v>
      </c>
      <c r="AG179" s="398">
        <v>110</v>
      </c>
      <c r="AH179" s="429">
        <v>80</v>
      </c>
    </row>
    <row r="180" spans="3:34" hidden="1">
      <c r="C180" s="232"/>
      <c r="F180" s="360" t="s">
        <v>160</v>
      </c>
      <c r="G180" s="360" t="s">
        <v>6</v>
      </c>
      <c r="H180" s="410">
        <v>34610</v>
      </c>
      <c r="I180" s="410">
        <v>6170</v>
      </c>
      <c r="J180" s="410">
        <v>3140</v>
      </c>
      <c r="L180" s="227"/>
      <c r="M180" s="227" t="s">
        <v>301</v>
      </c>
      <c r="N180" s="515">
        <v>12430</v>
      </c>
      <c r="O180" s="399">
        <v>1510</v>
      </c>
      <c r="P180" s="415">
        <v>8160</v>
      </c>
      <c r="R180" s="227"/>
      <c r="S180" s="227" t="s">
        <v>301</v>
      </c>
      <c r="T180" s="515">
        <v>10470</v>
      </c>
      <c r="U180" s="399">
        <v>1690</v>
      </c>
      <c r="V180" s="415">
        <v>6480</v>
      </c>
      <c r="X180" s="227"/>
      <c r="Y180" s="227" t="s">
        <v>301</v>
      </c>
      <c r="Z180" s="515">
        <v>9970</v>
      </c>
      <c r="AA180" s="399">
        <v>1360</v>
      </c>
      <c r="AB180" s="415">
        <v>6560</v>
      </c>
      <c r="AD180" s="227"/>
      <c r="AE180" s="227" t="s">
        <v>301</v>
      </c>
      <c r="AF180" s="515">
        <v>14970</v>
      </c>
      <c r="AG180" s="399">
        <v>1980</v>
      </c>
      <c r="AH180" s="415">
        <v>10450</v>
      </c>
    </row>
    <row r="181" spans="3:34" hidden="1">
      <c r="C181" s="232"/>
      <c r="F181" s="693"/>
      <c r="G181" s="693" t="s">
        <v>302</v>
      </c>
      <c r="H181" s="692">
        <v>10</v>
      </c>
      <c r="I181" s="692">
        <v>0</v>
      </c>
      <c r="J181" s="692">
        <v>0</v>
      </c>
      <c r="L181" s="226" t="s">
        <v>1071</v>
      </c>
      <c r="M181" s="360" t="s">
        <v>427</v>
      </c>
      <c r="N181" s="466">
        <v>18620</v>
      </c>
      <c r="O181" s="398">
        <v>1960</v>
      </c>
      <c r="P181" s="429">
        <v>7280</v>
      </c>
      <c r="R181" s="226" t="s">
        <v>1071</v>
      </c>
      <c r="S181" s="360" t="s">
        <v>427</v>
      </c>
      <c r="T181" s="466">
        <v>17500</v>
      </c>
      <c r="U181" s="398">
        <v>2850</v>
      </c>
      <c r="V181" s="429">
        <v>3980</v>
      </c>
      <c r="X181" s="226" t="s">
        <v>1071</v>
      </c>
      <c r="Y181" s="360" t="s">
        <v>427</v>
      </c>
      <c r="Z181" s="466">
        <v>15100</v>
      </c>
      <c r="AA181" s="398">
        <v>1700</v>
      </c>
      <c r="AB181" s="429">
        <v>4010</v>
      </c>
      <c r="AD181" s="226" t="s">
        <v>1071</v>
      </c>
      <c r="AE181" s="360" t="s">
        <v>427</v>
      </c>
      <c r="AF181" s="466">
        <v>16610</v>
      </c>
      <c r="AG181" s="398">
        <v>2000</v>
      </c>
      <c r="AH181" s="429">
        <v>3930</v>
      </c>
    </row>
    <row r="182" spans="3:34" hidden="1">
      <c r="C182" s="232"/>
      <c r="F182" s="693"/>
      <c r="G182" s="693" t="s">
        <v>1070</v>
      </c>
      <c r="H182" s="692">
        <v>1200</v>
      </c>
      <c r="I182" s="692">
        <v>140</v>
      </c>
      <c r="J182" s="692">
        <v>130</v>
      </c>
      <c r="L182" s="226"/>
      <c r="M182" s="226" t="s">
        <v>300</v>
      </c>
      <c r="N182" s="466">
        <v>6940</v>
      </c>
      <c r="O182" s="398">
        <v>690</v>
      </c>
      <c r="P182" s="429">
        <v>400</v>
      </c>
      <c r="R182" s="226"/>
      <c r="S182" s="226" t="s">
        <v>300</v>
      </c>
      <c r="T182" s="466">
        <v>7710</v>
      </c>
      <c r="U182" s="398">
        <v>710</v>
      </c>
      <c r="V182" s="429">
        <v>520</v>
      </c>
      <c r="X182" s="226"/>
      <c r="Y182" s="226" t="s">
        <v>300</v>
      </c>
      <c r="Z182" s="466">
        <v>7530</v>
      </c>
      <c r="AA182" s="398">
        <v>840</v>
      </c>
      <c r="AB182" s="429">
        <v>580</v>
      </c>
      <c r="AD182" s="226"/>
      <c r="AE182" s="226" t="s">
        <v>300</v>
      </c>
      <c r="AF182" s="466">
        <v>8210</v>
      </c>
      <c r="AG182" s="398">
        <v>520</v>
      </c>
      <c r="AH182" s="429">
        <v>180</v>
      </c>
    </row>
    <row r="183" spans="3:34" hidden="1">
      <c r="C183" s="232"/>
      <c r="F183" s="693"/>
      <c r="G183" s="693" t="s">
        <v>1071</v>
      </c>
      <c r="H183" s="692">
        <v>4990</v>
      </c>
      <c r="I183" s="692">
        <v>240</v>
      </c>
      <c r="J183" s="692">
        <v>210</v>
      </c>
      <c r="L183" s="226"/>
      <c r="M183" s="227" t="s">
        <v>301</v>
      </c>
      <c r="N183" s="466">
        <v>11210</v>
      </c>
      <c r="O183" s="398">
        <v>1230</v>
      </c>
      <c r="P183" s="429">
        <v>6690</v>
      </c>
      <c r="R183" s="226"/>
      <c r="S183" s="227" t="s">
        <v>301</v>
      </c>
      <c r="T183" s="466">
        <v>9790</v>
      </c>
      <c r="U183" s="398">
        <v>2150</v>
      </c>
      <c r="V183" s="429">
        <v>3450</v>
      </c>
      <c r="X183" s="226"/>
      <c r="Y183" s="227" t="s">
        <v>301</v>
      </c>
      <c r="Z183" s="466">
        <v>7570</v>
      </c>
      <c r="AA183" s="398">
        <v>860</v>
      </c>
      <c r="AB183" s="429">
        <v>3440</v>
      </c>
      <c r="AD183" s="226"/>
      <c r="AE183" s="227" t="s">
        <v>301</v>
      </c>
      <c r="AF183" s="466">
        <v>8390</v>
      </c>
      <c r="AG183" s="398">
        <v>1480</v>
      </c>
      <c r="AH183" s="429">
        <v>3760</v>
      </c>
    </row>
    <row r="184" spans="3:34" hidden="1">
      <c r="C184" s="232"/>
      <c r="F184" s="693"/>
      <c r="G184" s="693" t="s">
        <v>1072</v>
      </c>
      <c r="H184" s="692">
        <v>9540</v>
      </c>
      <c r="I184" s="692">
        <v>630</v>
      </c>
      <c r="J184" s="692">
        <v>380</v>
      </c>
      <c r="L184" s="360" t="s">
        <v>1072</v>
      </c>
      <c r="M184" s="360" t="s">
        <v>427</v>
      </c>
      <c r="N184" s="487">
        <v>13950</v>
      </c>
      <c r="O184" s="410">
        <v>1470</v>
      </c>
      <c r="P184" s="489">
        <v>3110</v>
      </c>
      <c r="R184" s="360" t="s">
        <v>1072</v>
      </c>
      <c r="S184" s="360" t="s">
        <v>427</v>
      </c>
      <c r="T184" s="487">
        <v>15860</v>
      </c>
      <c r="U184" s="410">
        <v>2090</v>
      </c>
      <c r="V184" s="489">
        <v>3860</v>
      </c>
      <c r="X184" s="360" t="s">
        <v>1072</v>
      </c>
      <c r="Y184" s="360" t="s">
        <v>427</v>
      </c>
      <c r="Z184" s="487">
        <v>17110</v>
      </c>
      <c r="AA184" s="410">
        <v>1830</v>
      </c>
      <c r="AB184" s="489">
        <v>4030</v>
      </c>
      <c r="AD184" s="360" t="s">
        <v>1072</v>
      </c>
      <c r="AE184" s="360" t="s">
        <v>427</v>
      </c>
      <c r="AF184" s="487">
        <v>22280</v>
      </c>
      <c r="AG184" s="410">
        <v>2690</v>
      </c>
      <c r="AH184" s="489">
        <v>6600</v>
      </c>
    </row>
    <row r="185" spans="3:34" hidden="1">
      <c r="C185" s="232"/>
      <c r="F185" s="693"/>
      <c r="G185" s="693" t="s">
        <v>1073</v>
      </c>
      <c r="H185" s="692">
        <v>10530</v>
      </c>
      <c r="I185" s="692">
        <v>2290</v>
      </c>
      <c r="J185" s="692">
        <v>1020</v>
      </c>
      <c r="L185" s="226"/>
      <c r="M185" s="226" t="s">
        <v>300</v>
      </c>
      <c r="N185" s="466">
        <v>9020</v>
      </c>
      <c r="O185" s="398">
        <v>1000</v>
      </c>
      <c r="P185" s="429">
        <v>530</v>
      </c>
      <c r="R185" s="226"/>
      <c r="S185" s="226" t="s">
        <v>300</v>
      </c>
      <c r="T185" s="466">
        <v>10090</v>
      </c>
      <c r="U185" s="398">
        <v>1220</v>
      </c>
      <c r="V185" s="429">
        <v>1150</v>
      </c>
      <c r="X185" s="226"/>
      <c r="Y185" s="226" t="s">
        <v>300</v>
      </c>
      <c r="Z185" s="466">
        <v>11400</v>
      </c>
      <c r="AA185" s="398">
        <v>1290</v>
      </c>
      <c r="AB185" s="429">
        <v>850</v>
      </c>
      <c r="AD185" s="226"/>
      <c r="AE185" s="226" t="s">
        <v>300</v>
      </c>
      <c r="AF185" s="466">
        <v>13300</v>
      </c>
      <c r="AG185" s="398">
        <v>1010</v>
      </c>
      <c r="AH185" s="429">
        <v>1490</v>
      </c>
    </row>
    <row r="186" spans="3:34" hidden="1">
      <c r="C186" s="232"/>
      <c r="F186" s="693"/>
      <c r="G186" s="693" t="s">
        <v>1074</v>
      </c>
      <c r="H186" s="692">
        <v>8070</v>
      </c>
      <c r="I186" s="692">
        <v>2830</v>
      </c>
      <c r="J186" s="692">
        <v>1400</v>
      </c>
      <c r="L186" s="227"/>
      <c r="M186" s="227" t="s">
        <v>301</v>
      </c>
      <c r="N186" s="515">
        <v>4620</v>
      </c>
      <c r="O186" s="399">
        <v>420</v>
      </c>
      <c r="P186" s="415">
        <v>2350</v>
      </c>
      <c r="R186" s="227"/>
      <c r="S186" s="227" t="s">
        <v>301</v>
      </c>
      <c r="T186" s="515">
        <v>5770</v>
      </c>
      <c r="U186" s="399">
        <v>870</v>
      </c>
      <c r="V186" s="415">
        <v>2710</v>
      </c>
      <c r="X186" s="227"/>
      <c r="Y186" s="227" t="s">
        <v>301</v>
      </c>
      <c r="Z186" s="515">
        <v>5720</v>
      </c>
      <c r="AA186" s="399">
        <v>540</v>
      </c>
      <c r="AB186" s="415">
        <v>3180</v>
      </c>
      <c r="AD186" s="227"/>
      <c r="AE186" s="227" t="s">
        <v>301</v>
      </c>
      <c r="AF186" s="515">
        <v>8980</v>
      </c>
      <c r="AG186" s="399">
        <v>1680</v>
      </c>
      <c r="AH186" s="415">
        <v>5120</v>
      </c>
    </row>
    <row r="187" spans="3:34" hidden="1">
      <c r="C187" s="232"/>
      <c r="F187" s="227"/>
      <c r="G187" s="227" t="s">
        <v>145</v>
      </c>
      <c r="H187" s="399">
        <v>270</v>
      </c>
      <c r="I187" s="399">
        <v>40</v>
      </c>
      <c r="J187" s="399">
        <v>0</v>
      </c>
      <c r="L187" s="226" t="s">
        <v>1073</v>
      </c>
      <c r="M187" s="360" t="s">
        <v>427</v>
      </c>
      <c r="N187" s="466">
        <v>11840</v>
      </c>
      <c r="O187" s="398">
        <v>2380</v>
      </c>
      <c r="P187" s="429">
        <v>2050</v>
      </c>
      <c r="R187" s="226" t="s">
        <v>1073</v>
      </c>
      <c r="S187" s="360" t="s">
        <v>427</v>
      </c>
      <c r="T187" s="466">
        <v>14340</v>
      </c>
      <c r="U187" s="398">
        <v>3260</v>
      </c>
      <c r="V187" s="429">
        <v>2800</v>
      </c>
      <c r="X187" s="226" t="s">
        <v>1073</v>
      </c>
      <c r="Y187" s="360" t="s">
        <v>427</v>
      </c>
      <c r="Z187" s="466">
        <v>15720</v>
      </c>
      <c r="AA187" s="398">
        <v>3890</v>
      </c>
      <c r="AB187" s="429">
        <v>4560</v>
      </c>
      <c r="AD187" s="226" t="s">
        <v>1073</v>
      </c>
      <c r="AE187" s="360" t="s">
        <v>427</v>
      </c>
      <c r="AF187" s="466">
        <v>16520</v>
      </c>
      <c r="AG187" s="398">
        <v>3710</v>
      </c>
      <c r="AH187" s="429">
        <v>5690</v>
      </c>
    </row>
    <row r="188" spans="3:34" hidden="1">
      <c r="C188" s="232"/>
      <c r="F188" s="360" t="s">
        <v>159</v>
      </c>
      <c r="G188" s="360" t="s">
        <v>6</v>
      </c>
      <c r="H188" s="410">
        <v>39940</v>
      </c>
      <c r="I188" s="410">
        <v>4380</v>
      </c>
      <c r="J188" s="410">
        <v>25000</v>
      </c>
      <c r="L188" s="226"/>
      <c r="M188" s="226" t="s">
        <v>300</v>
      </c>
      <c r="N188" s="466">
        <v>9780</v>
      </c>
      <c r="O188" s="398">
        <v>2100</v>
      </c>
      <c r="P188" s="429">
        <v>910</v>
      </c>
      <c r="R188" s="226"/>
      <c r="S188" s="226" t="s">
        <v>300</v>
      </c>
      <c r="T188" s="466">
        <v>11780</v>
      </c>
      <c r="U188" s="398">
        <v>2840</v>
      </c>
      <c r="V188" s="429">
        <v>1330</v>
      </c>
      <c r="X188" s="226"/>
      <c r="Y188" s="226" t="s">
        <v>300</v>
      </c>
      <c r="Z188" s="466">
        <v>11420</v>
      </c>
      <c r="AA188" s="398">
        <v>3140</v>
      </c>
      <c r="AB188" s="429">
        <v>1850</v>
      </c>
      <c r="AD188" s="226"/>
      <c r="AE188" s="226" t="s">
        <v>300</v>
      </c>
      <c r="AF188" s="466">
        <v>11900</v>
      </c>
      <c r="AG188" s="398">
        <v>2930</v>
      </c>
      <c r="AH188" s="429">
        <v>2600</v>
      </c>
    </row>
    <row r="189" spans="3:34" hidden="1">
      <c r="C189" s="232"/>
      <c r="F189" s="693"/>
      <c r="G189" s="693" t="s">
        <v>302</v>
      </c>
      <c r="H189" s="692">
        <v>9770</v>
      </c>
      <c r="I189" s="692">
        <v>0</v>
      </c>
      <c r="J189" s="692">
        <v>9470</v>
      </c>
      <c r="L189" s="227"/>
      <c r="M189" s="227" t="s">
        <v>301</v>
      </c>
      <c r="N189" s="515">
        <v>1840</v>
      </c>
      <c r="O189" s="399">
        <v>230</v>
      </c>
      <c r="P189" s="415">
        <v>1000</v>
      </c>
      <c r="R189" s="227"/>
      <c r="S189" s="227" t="s">
        <v>301</v>
      </c>
      <c r="T189" s="515">
        <v>2530</v>
      </c>
      <c r="U189" s="399">
        <v>420</v>
      </c>
      <c r="V189" s="415">
        <v>1460</v>
      </c>
      <c r="X189" s="227"/>
      <c r="Y189" s="227" t="s">
        <v>301</v>
      </c>
      <c r="Z189" s="515">
        <v>4310</v>
      </c>
      <c r="AA189" s="399">
        <v>750</v>
      </c>
      <c r="AB189" s="415">
        <v>2710</v>
      </c>
      <c r="AD189" s="227"/>
      <c r="AE189" s="227" t="s">
        <v>301</v>
      </c>
      <c r="AF189" s="515">
        <v>4620</v>
      </c>
      <c r="AG189" s="399">
        <v>780</v>
      </c>
      <c r="AH189" s="415">
        <v>3090</v>
      </c>
    </row>
    <row r="190" spans="3:34" hidden="1">
      <c r="C190" s="232"/>
      <c r="F190" s="693"/>
      <c r="G190" s="693" t="s">
        <v>1070</v>
      </c>
      <c r="H190" s="692">
        <v>13490</v>
      </c>
      <c r="I190" s="692">
        <v>1970</v>
      </c>
      <c r="J190" s="692">
        <v>8330</v>
      </c>
      <c r="L190" s="226" t="s">
        <v>1074</v>
      </c>
      <c r="M190" s="360" t="s">
        <v>427</v>
      </c>
      <c r="N190" s="466">
        <v>12550</v>
      </c>
      <c r="O190" s="398">
        <v>4150</v>
      </c>
      <c r="P190" s="429">
        <v>2690</v>
      </c>
      <c r="R190" s="226" t="s">
        <v>1074</v>
      </c>
      <c r="S190" s="360" t="s">
        <v>427</v>
      </c>
      <c r="T190" s="466">
        <v>15190</v>
      </c>
      <c r="U190" s="398">
        <v>6100</v>
      </c>
      <c r="V190" s="429">
        <v>3480</v>
      </c>
      <c r="X190" s="226" t="s">
        <v>1074</v>
      </c>
      <c r="Y190" s="360" t="s">
        <v>427</v>
      </c>
      <c r="Z190" s="466">
        <v>23590</v>
      </c>
      <c r="AA190" s="398">
        <v>8260</v>
      </c>
      <c r="AB190" s="429">
        <v>6750</v>
      </c>
      <c r="AD190" s="226" t="s">
        <v>1074</v>
      </c>
      <c r="AE190" s="360" t="s">
        <v>427</v>
      </c>
      <c r="AF190" s="466">
        <v>27610</v>
      </c>
      <c r="AG190" s="398">
        <v>9700</v>
      </c>
      <c r="AH190" s="429">
        <v>9260</v>
      </c>
    </row>
    <row r="191" spans="3:34" hidden="1">
      <c r="C191" s="232"/>
      <c r="F191" s="693"/>
      <c r="G191" s="693" t="s">
        <v>1071</v>
      </c>
      <c r="H191" s="692">
        <v>7260</v>
      </c>
      <c r="I191" s="692">
        <v>1130</v>
      </c>
      <c r="J191" s="692">
        <v>2300</v>
      </c>
      <c r="L191" s="226"/>
      <c r="M191" s="226" t="s">
        <v>300</v>
      </c>
      <c r="N191" s="466">
        <v>11530</v>
      </c>
      <c r="O191" s="398">
        <v>3950</v>
      </c>
      <c r="P191" s="429">
        <v>2040</v>
      </c>
      <c r="R191" s="226"/>
      <c r="S191" s="226" t="s">
        <v>300</v>
      </c>
      <c r="T191" s="466">
        <v>14040</v>
      </c>
      <c r="U191" s="398">
        <v>5700</v>
      </c>
      <c r="V191" s="429">
        <v>2930</v>
      </c>
      <c r="X191" s="226"/>
      <c r="Y191" s="226" t="s">
        <v>300</v>
      </c>
      <c r="Z191" s="466">
        <v>21210</v>
      </c>
      <c r="AA191" s="398">
        <v>7690</v>
      </c>
      <c r="AB191" s="429">
        <v>5140</v>
      </c>
      <c r="AD191" s="226"/>
      <c r="AE191" s="226" t="s">
        <v>300</v>
      </c>
      <c r="AF191" s="466">
        <v>24650</v>
      </c>
      <c r="AG191" s="398">
        <v>8930</v>
      </c>
      <c r="AH191" s="429">
        <v>7290</v>
      </c>
    </row>
    <row r="192" spans="3:34" hidden="1">
      <c r="C192" s="232"/>
      <c r="F192" s="693"/>
      <c r="G192" s="693" t="s">
        <v>1072</v>
      </c>
      <c r="H192" s="692">
        <v>3860</v>
      </c>
      <c r="I192" s="692">
        <v>670</v>
      </c>
      <c r="J192" s="692">
        <v>1180</v>
      </c>
      <c r="L192" s="227"/>
      <c r="M192" s="227" t="s">
        <v>301</v>
      </c>
      <c r="N192" s="515">
        <v>890</v>
      </c>
      <c r="O192" s="399">
        <v>180</v>
      </c>
      <c r="P192" s="415">
        <v>590</v>
      </c>
      <c r="R192" s="227"/>
      <c r="S192" s="227" t="s">
        <v>301</v>
      </c>
      <c r="T192" s="515">
        <v>1100</v>
      </c>
      <c r="U192" s="399">
        <v>400</v>
      </c>
      <c r="V192" s="415">
        <v>510</v>
      </c>
      <c r="X192" s="227"/>
      <c r="Y192" s="227" t="s">
        <v>301</v>
      </c>
      <c r="Z192" s="515">
        <v>2380</v>
      </c>
      <c r="AA192" s="399">
        <v>570</v>
      </c>
      <c r="AB192" s="415">
        <v>1600</v>
      </c>
      <c r="AD192" s="227"/>
      <c r="AE192" s="227" t="s">
        <v>301</v>
      </c>
      <c r="AF192" s="515">
        <v>2960</v>
      </c>
      <c r="AG192" s="399">
        <v>770</v>
      </c>
      <c r="AH192" s="415">
        <v>1970</v>
      </c>
    </row>
    <row r="193" spans="2:14" hidden="1">
      <c r="C193" s="232"/>
      <c r="F193" s="693"/>
      <c r="G193" s="693" t="s">
        <v>1073</v>
      </c>
      <c r="H193" s="692">
        <v>1720</v>
      </c>
      <c r="I193" s="692">
        <v>260</v>
      </c>
      <c r="J193" s="692">
        <v>760</v>
      </c>
    </row>
    <row r="194" spans="2:14" hidden="1">
      <c r="C194" s="232"/>
      <c r="F194" s="693"/>
      <c r="G194" s="693" t="s">
        <v>1074</v>
      </c>
      <c r="H194" s="692">
        <v>880</v>
      </c>
      <c r="I194" s="692">
        <v>340</v>
      </c>
      <c r="J194" s="692">
        <v>480</v>
      </c>
    </row>
    <row r="195" spans="2:14" hidden="1">
      <c r="C195" s="232"/>
      <c r="F195" s="227"/>
      <c r="G195" s="227" t="s">
        <v>145</v>
      </c>
      <c r="H195" s="399">
        <v>2960</v>
      </c>
      <c r="I195" s="399">
        <v>20</v>
      </c>
      <c r="J195" s="399">
        <v>2480</v>
      </c>
    </row>
    <row r="196" spans="2:14" hidden="1">
      <c r="C196" s="232"/>
    </row>
    <row r="197" spans="2:14" hidden="1"/>
    <row r="198" spans="2:14" hidden="1">
      <c r="B198" s="15" t="s">
        <v>1018</v>
      </c>
      <c r="C198" s="231"/>
      <c r="D198" s="663" t="s">
        <v>1188</v>
      </c>
      <c r="E198" s="167" t="s">
        <v>805</v>
      </c>
      <c r="F198" s="10"/>
      <c r="G198" s="10"/>
      <c r="H198" s="10"/>
      <c r="K198" s="652"/>
      <c r="L198" s="652"/>
      <c r="M198" s="652"/>
      <c r="N198" s="652"/>
    </row>
    <row r="199" spans="2:14" hidden="1">
      <c r="C199" s="232"/>
      <c r="K199" s="652"/>
      <c r="L199" s="652"/>
      <c r="M199" s="652"/>
      <c r="N199" s="652"/>
    </row>
    <row r="200" spans="2:14" hidden="1">
      <c r="C200" s="232"/>
      <c r="E200" s="216" t="s">
        <v>224</v>
      </c>
      <c r="F200" s="217" t="s">
        <v>1186</v>
      </c>
      <c r="G200" s="218"/>
      <c r="H200" s="219"/>
      <c r="K200" s="652"/>
      <c r="L200" s="652"/>
      <c r="M200" s="652"/>
      <c r="N200" s="652"/>
    </row>
    <row r="201" spans="2:14" hidden="1">
      <c r="C201" s="232"/>
      <c r="E201" s="216" t="s">
        <v>223</v>
      </c>
      <c r="F201" s="225" t="s">
        <v>699</v>
      </c>
      <c r="G201" s="218"/>
      <c r="H201" s="219"/>
      <c r="K201" s="652"/>
      <c r="L201" s="652"/>
      <c r="M201" s="652"/>
      <c r="N201" s="652"/>
    </row>
    <row r="202" spans="2:14" hidden="1">
      <c r="C202" s="232"/>
      <c r="K202" s="652"/>
      <c r="L202" s="652"/>
      <c r="M202" s="652"/>
      <c r="N202" s="652"/>
    </row>
    <row r="203" spans="2:14" hidden="1">
      <c r="C203" s="232"/>
      <c r="F203" s="222"/>
      <c r="G203" s="1" t="s">
        <v>698</v>
      </c>
      <c r="K203" s="652"/>
      <c r="L203" s="652"/>
      <c r="M203" s="652"/>
      <c r="N203" s="652"/>
    </row>
    <row r="204" spans="2:14" hidden="1">
      <c r="C204" s="232"/>
      <c r="J204" s="9"/>
      <c r="K204" s="652"/>
      <c r="L204" s="652"/>
      <c r="M204" s="652"/>
      <c r="N204" s="652"/>
    </row>
    <row r="205" spans="2:14" hidden="1">
      <c r="C205" s="232"/>
      <c r="F205" s="15" t="s">
        <v>288</v>
      </c>
      <c r="J205" s="9"/>
      <c r="K205" s="652"/>
      <c r="L205" s="652"/>
      <c r="M205" s="652"/>
      <c r="N205" s="652"/>
    </row>
    <row r="206" spans="2:14" ht="56.25" hidden="1">
      <c r="C206" s="232"/>
      <c r="F206" s="486"/>
      <c r="G206" s="188" t="s">
        <v>1187</v>
      </c>
      <c r="K206" s="652"/>
      <c r="L206" s="652"/>
      <c r="M206" s="652"/>
      <c r="N206" s="652"/>
    </row>
    <row r="207" spans="2:14" hidden="1">
      <c r="C207" s="232"/>
      <c r="F207" s="360" t="s">
        <v>50</v>
      </c>
      <c r="G207" s="692">
        <v>51590</v>
      </c>
      <c r="K207" s="652"/>
      <c r="L207" s="652"/>
      <c r="M207" s="652"/>
      <c r="N207" s="652"/>
    </row>
    <row r="208" spans="2:14" hidden="1">
      <c r="C208" s="232"/>
      <c r="F208" s="693" t="s">
        <v>681</v>
      </c>
      <c r="G208" s="692">
        <v>4710</v>
      </c>
      <c r="K208" s="652"/>
      <c r="L208" s="652"/>
      <c r="M208" s="652"/>
      <c r="N208" s="652"/>
    </row>
    <row r="209" spans="2:14" hidden="1">
      <c r="C209" s="232"/>
      <c r="F209" s="693" t="s">
        <v>682</v>
      </c>
      <c r="G209" s="692">
        <v>12080</v>
      </c>
      <c r="K209" s="652"/>
      <c r="L209" s="652"/>
      <c r="M209" s="652"/>
      <c r="N209" s="652"/>
    </row>
    <row r="210" spans="2:14" hidden="1">
      <c r="C210" s="232"/>
      <c r="F210" s="693" t="s">
        <v>683</v>
      </c>
      <c r="G210" s="692">
        <v>9570</v>
      </c>
      <c r="K210" s="652"/>
      <c r="L210" s="652"/>
      <c r="M210" s="652"/>
      <c r="N210" s="652"/>
    </row>
    <row r="211" spans="2:14" hidden="1">
      <c r="C211" s="232"/>
      <c r="F211" s="693" t="s">
        <v>684</v>
      </c>
      <c r="G211" s="692">
        <v>7140</v>
      </c>
      <c r="K211" s="652"/>
      <c r="L211" s="652"/>
      <c r="M211" s="652"/>
      <c r="N211" s="652"/>
    </row>
    <row r="212" spans="2:14" hidden="1">
      <c r="C212" s="232"/>
      <c r="F212" s="693" t="s">
        <v>685</v>
      </c>
      <c r="G212" s="692">
        <v>7950</v>
      </c>
      <c r="K212" s="652"/>
      <c r="L212" s="652"/>
      <c r="M212" s="652"/>
      <c r="N212" s="652"/>
    </row>
    <row r="213" spans="2:14" hidden="1">
      <c r="C213" s="232"/>
      <c r="F213" s="693" t="s">
        <v>686</v>
      </c>
      <c r="G213" s="692">
        <v>4660</v>
      </c>
      <c r="K213" s="652"/>
      <c r="L213" s="652"/>
      <c r="M213" s="652"/>
      <c r="N213" s="652"/>
    </row>
    <row r="214" spans="2:14" hidden="1">
      <c r="C214" s="232"/>
      <c r="F214" s="693" t="s">
        <v>687</v>
      </c>
      <c r="G214" s="692">
        <v>2250</v>
      </c>
      <c r="K214" s="652"/>
      <c r="L214" s="652"/>
      <c r="M214" s="652"/>
      <c r="N214" s="652"/>
    </row>
    <row r="215" spans="2:14" hidden="1">
      <c r="C215" s="232"/>
      <c r="F215" s="693" t="s">
        <v>688</v>
      </c>
      <c r="G215" s="692">
        <v>1020</v>
      </c>
      <c r="K215" s="652"/>
      <c r="L215" s="652"/>
      <c r="M215" s="652"/>
      <c r="N215" s="652"/>
    </row>
    <row r="216" spans="2:14" hidden="1">
      <c r="C216" s="232"/>
      <c r="F216" s="693" t="s">
        <v>689</v>
      </c>
      <c r="G216" s="692">
        <v>720</v>
      </c>
      <c r="K216" s="652"/>
      <c r="L216" s="652"/>
      <c r="M216" s="652"/>
      <c r="N216" s="652"/>
    </row>
    <row r="217" spans="2:14" hidden="1">
      <c r="C217" s="232"/>
      <c r="F217" s="693" t="s">
        <v>690</v>
      </c>
      <c r="G217" s="692">
        <v>650</v>
      </c>
      <c r="K217" s="652"/>
      <c r="L217" s="652"/>
      <c r="M217" s="652"/>
      <c r="N217" s="652"/>
    </row>
    <row r="218" spans="2:14" hidden="1">
      <c r="C218" s="232"/>
      <c r="F218" s="693" t="s">
        <v>691</v>
      </c>
      <c r="G218" s="692">
        <v>560</v>
      </c>
      <c r="K218" s="652"/>
      <c r="L218" s="652"/>
      <c r="M218" s="652"/>
      <c r="N218" s="652"/>
    </row>
    <row r="219" spans="2:14" hidden="1">
      <c r="C219" s="232"/>
      <c r="F219" s="693" t="s">
        <v>692</v>
      </c>
      <c r="G219" s="692">
        <v>250</v>
      </c>
      <c r="K219" s="652"/>
      <c r="L219" s="652"/>
      <c r="M219" s="652"/>
      <c r="N219" s="652"/>
    </row>
    <row r="220" spans="2:14" hidden="1">
      <c r="C220" s="232"/>
      <c r="F220" s="693" t="s">
        <v>693</v>
      </c>
      <c r="G220" s="692">
        <v>40</v>
      </c>
      <c r="K220" s="652"/>
      <c r="L220" s="652"/>
      <c r="M220" s="652"/>
      <c r="N220" s="652"/>
    </row>
    <row r="221" spans="2:14" hidden="1">
      <c r="C221" s="232"/>
      <c r="F221" s="227" t="s">
        <v>694</v>
      </c>
      <c r="G221" s="399">
        <v>0</v>
      </c>
      <c r="K221" s="652"/>
      <c r="L221" s="652"/>
      <c r="M221" s="652"/>
      <c r="N221" s="652"/>
    </row>
    <row r="222" spans="2:14" hidden="1"/>
    <row r="223" spans="2:14" hidden="1">
      <c r="B223" s="15" t="s">
        <v>1018</v>
      </c>
      <c r="C223" s="231"/>
      <c r="D223" s="663" t="s">
        <v>1193</v>
      </c>
      <c r="E223" s="167" t="s">
        <v>805</v>
      </c>
      <c r="F223" s="10"/>
      <c r="G223" s="10"/>
      <c r="H223" s="10"/>
    </row>
    <row r="224" spans="2:14" hidden="1">
      <c r="C224" s="232"/>
    </row>
    <row r="225" spans="3:10" hidden="1">
      <c r="C225" s="232"/>
      <c r="E225" s="216" t="s">
        <v>224</v>
      </c>
      <c r="F225" s="217" t="s">
        <v>1194</v>
      </c>
      <c r="G225" s="218"/>
      <c r="H225" s="219"/>
    </row>
    <row r="226" spans="3:10" hidden="1">
      <c r="C226" s="232"/>
      <c r="E226" s="216" t="s">
        <v>223</v>
      </c>
      <c r="F226" s="225" t="s">
        <v>1274</v>
      </c>
      <c r="G226" s="218"/>
      <c r="H226" s="219"/>
    </row>
    <row r="227" spans="3:10" hidden="1">
      <c r="C227" s="232"/>
    </row>
    <row r="228" spans="3:10" hidden="1">
      <c r="C228" s="232"/>
      <c r="F228" s="222"/>
      <c r="G228" s="1" t="s">
        <v>698</v>
      </c>
    </row>
    <row r="229" spans="3:10" hidden="1">
      <c r="C229" s="232"/>
      <c r="J229" s="9"/>
    </row>
    <row r="230" spans="3:10" hidden="1">
      <c r="C230" s="232"/>
      <c r="F230" s="238"/>
      <c r="G230" s="228" t="s">
        <v>787</v>
      </c>
    </row>
    <row r="231" spans="3:10" hidden="1">
      <c r="C231" s="232"/>
      <c r="F231" s="693" t="s">
        <v>50</v>
      </c>
      <c r="G231" s="286">
        <v>45200</v>
      </c>
    </row>
    <row r="232" spans="3:10" hidden="1">
      <c r="C232" s="232"/>
      <c r="F232" s="693" t="s">
        <v>788</v>
      </c>
      <c r="G232" s="286">
        <v>670</v>
      </c>
    </row>
    <row r="233" spans="3:10" hidden="1">
      <c r="C233" s="232"/>
      <c r="F233" s="693" t="s">
        <v>789</v>
      </c>
      <c r="G233" s="286">
        <v>1330</v>
      </c>
    </row>
    <row r="234" spans="3:10" hidden="1">
      <c r="C234" s="232"/>
      <c r="F234" s="693" t="s">
        <v>790</v>
      </c>
      <c r="G234" s="286">
        <v>6850</v>
      </c>
    </row>
    <row r="235" spans="3:10" hidden="1">
      <c r="C235" s="232"/>
      <c r="F235" s="693" t="s">
        <v>791</v>
      </c>
      <c r="G235" s="286">
        <v>13060</v>
      </c>
    </row>
    <row r="236" spans="3:10" hidden="1">
      <c r="C236" s="232"/>
      <c r="F236" s="693" t="s">
        <v>792</v>
      </c>
      <c r="G236" s="286">
        <v>3590</v>
      </c>
    </row>
    <row r="237" spans="3:10" hidden="1">
      <c r="C237" s="232"/>
      <c r="F237" s="693" t="s">
        <v>793</v>
      </c>
      <c r="G237" s="286">
        <v>5500</v>
      </c>
    </row>
    <row r="238" spans="3:10" hidden="1">
      <c r="C238" s="232"/>
      <c r="F238" s="693" t="s">
        <v>794</v>
      </c>
      <c r="G238" s="286">
        <v>5970</v>
      </c>
    </row>
    <row r="239" spans="3:10" hidden="1">
      <c r="C239" s="232"/>
      <c r="F239" s="693" t="s">
        <v>795</v>
      </c>
      <c r="G239" s="286">
        <v>6570</v>
      </c>
    </row>
    <row r="240" spans="3:10" hidden="1">
      <c r="C240" s="232"/>
      <c r="F240" s="227" t="s">
        <v>796</v>
      </c>
      <c r="G240" s="289">
        <v>1170</v>
      </c>
    </row>
    <row r="241" spans="2:33" hidden="1"/>
    <row r="242" spans="2:33">
      <c r="B242" s="167" t="s">
        <v>1275</v>
      </c>
      <c r="C242" s="232"/>
      <c r="D242" s="167" t="s">
        <v>1293</v>
      </c>
      <c r="E242" s="167" t="s">
        <v>1281</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1299</v>
      </c>
      <c r="G244" s="218"/>
      <c r="H244" s="218"/>
      <c r="I244" s="218"/>
      <c r="J244" s="218"/>
      <c r="K244" s="218"/>
      <c r="L244" s="218"/>
      <c r="M244" s="219"/>
    </row>
    <row r="245" spans="2:33">
      <c r="C245" s="232"/>
      <c r="D245" s="10"/>
      <c r="E245" s="353" t="s">
        <v>223</v>
      </c>
      <c r="F245" s="595" t="s">
        <v>1080</v>
      </c>
      <c r="G245" s="10" t="s">
        <v>1257</v>
      </c>
      <c r="H245" s="10"/>
      <c r="I245" s="10"/>
      <c r="J245" s="10"/>
      <c r="K245" s="10"/>
      <c r="L245" s="10"/>
      <c r="M245" s="499"/>
    </row>
    <row r="246" spans="2:33">
      <c r="C246" s="232"/>
      <c r="D246" s="10"/>
      <c r="E246" s="234"/>
      <c r="F246" s="497" t="s">
        <v>1081</v>
      </c>
      <c r="G246" s="10" t="s">
        <v>1256</v>
      </c>
      <c r="H246" s="10"/>
      <c r="I246" s="10"/>
      <c r="J246" s="10"/>
      <c r="K246" s="10"/>
      <c r="L246" s="10"/>
      <c r="M246" s="499"/>
    </row>
    <row r="247" spans="2:33">
      <c r="C247" s="232"/>
      <c r="D247" s="10"/>
      <c r="E247" s="766"/>
      <c r="F247" s="497" t="s">
        <v>237</v>
      </c>
      <c r="G247" s="498" t="s">
        <v>1298</v>
      </c>
      <c r="H247" s="10"/>
      <c r="I247" s="10"/>
      <c r="J247" s="10"/>
      <c r="K247" s="10"/>
      <c r="L247" s="10"/>
      <c r="M247" s="499"/>
    </row>
    <row r="248" spans="2:33">
      <c r="C248" s="232"/>
      <c r="D248" s="10"/>
      <c r="E248" s="234"/>
      <c r="F248" s="497" t="s">
        <v>238</v>
      </c>
      <c r="G248" s="498" t="s">
        <v>1297</v>
      </c>
      <c r="H248" s="10"/>
      <c r="I248" s="10"/>
      <c r="J248" s="10"/>
      <c r="K248" s="10"/>
      <c r="L248" s="10"/>
      <c r="M248" s="499"/>
    </row>
    <row r="249" spans="2:33">
      <c r="C249" s="232"/>
      <c r="D249" s="10"/>
      <c r="E249" s="508"/>
      <c r="F249" s="500" t="s">
        <v>225</v>
      </c>
      <c r="G249" s="505" t="s">
        <v>1309</v>
      </c>
      <c r="H249" s="501"/>
      <c r="I249" s="501"/>
      <c r="J249" s="501"/>
      <c r="K249" s="501"/>
      <c r="L249" s="501"/>
      <c r="M249" s="502"/>
    </row>
    <row r="250" spans="2:33">
      <c r="C250" s="232"/>
      <c r="E250" s="10"/>
      <c r="F250" s="45"/>
      <c r="G250" s="769"/>
      <c r="H250" s="10"/>
      <c r="I250" s="10"/>
      <c r="J250" s="10"/>
      <c r="K250" s="10"/>
      <c r="L250" s="10"/>
      <c r="M250" s="10"/>
    </row>
    <row r="251" spans="2:33">
      <c r="C251" s="232"/>
      <c r="E251" s="426" t="s">
        <v>1320</v>
      </c>
    </row>
    <row r="252" spans="2:33">
      <c r="C252" s="232"/>
    </row>
    <row r="253" spans="2:33">
      <c r="C253" s="232"/>
      <c r="F253" s="160" t="s">
        <v>1080</v>
      </c>
      <c r="I253" s="160" t="s">
        <v>1081</v>
      </c>
      <c r="L253" s="160" t="s">
        <v>237</v>
      </c>
      <c r="O253" s="160" t="s">
        <v>238</v>
      </c>
      <c r="R253" s="160" t="s">
        <v>225</v>
      </c>
    </row>
    <row r="254" spans="2:33">
      <c r="C254" s="232"/>
      <c r="F254" s="767"/>
      <c r="G254" s="486" t="s">
        <v>1276</v>
      </c>
      <c r="I254" s="767"/>
      <c r="J254" s="486" t="s">
        <v>1276</v>
      </c>
      <c r="L254" s="767"/>
      <c r="M254" s="486" t="s">
        <v>1276</v>
      </c>
      <c r="O254" s="767"/>
      <c r="P254" s="486" t="s">
        <v>1276</v>
      </c>
      <c r="R254" s="767"/>
      <c r="S254" s="486" t="s">
        <v>1276</v>
      </c>
    </row>
    <row r="255" spans="2:33">
      <c r="C255" s="232"/>
      <c r="F255" s="486" t="s">
        <v>1278</v>
      </c>
      <c r="G255" s="431"/>
      <c r="I255" s="486" t="s">
        <v>1278</v>
      </c>
      <c r="J255" s="431"/>
      <c r="L255" s="486" t="s">
        <v>1278</v>
      </c>
      <c r="M255" s="431"/>
      <c r="O255" s="486" t="s">
        <v>1278</v>
      </c>
      <c r="P255" s="431"/>
      <c r="R255" s="486" t="s">
        <v>1278</v>
      </c>
      <c r="S255" s="431"/>
    </row>
    <row r="256" spans="2:33">
      <c r="B256" s="160"/>
      <c r="C256" s="232"/>
      <c r="D256" s="160"/>
      <c r="E256" s="160"/>
      <c r="F256" s="486" t="s">
        <v>1277</v>
      </c>
      <c r="G256" s="431"/>
      <c r="I256" s="486" t="s">
        <v>1277</v>
      </c>
      <c r="J256" s="431"/>
      <c r="L256" s="486" t="s">
        <v>1277</v>
      </c>
      <c r="M256" s="431"/>
      <c r="O256" s="486" t="s">
        <v>1277</v>
      </c>
      <c r="P256" s="431"/>
      <c r="R256" s="486" t="s">
        <v>1277</v>
      </c>
      <c r="S256" s="431"/>
    </row>
    <row r="257" spans="2:13">
      <c r="C257" s="232"/>
    </row>
    <row r="259" spans="2:13">
      <c r="B259" s="167" t="s">
        <v>1275</v>
      </c>
      <c r="C259" s="232"/>
      <c r="D259" s="167" t="s">
        <v>1294</v>
      </c>
      <c r="E259" s="167" t="s">
        <v>1281</v>
      </c>
    </row>
    <row r="260" spans="2:13">
      <c r="C260" s="232"/>
    </row>
    <row r="261" spans="2:13">
      <c r="C261" s="232"/>
      <c r="E261" s="216" t="s">
        <v>224</v>
      </c>
      <c r="F261" s="217" t="s">
        <v>1304</v>
      </c>
      <c r="G261" s="218"/>
      <c r="H261" s="218"/>
      <c r="I261" s="218"/>
      <c r="J261" s="218"/>
      <c r="K261" s="218"/>
      <c r="L261" s="218"/>
      <c r="M261" s="219"/>
    </row>
    <row r="262" spans="2:13">
      <c r="C262" s="232"/>
      <c r="E262" s="353" t="s">
        <v>223</v>
      </c>
      <c r="F262" s="595" t="s">
        <v>1080</v>
      </c>
      <c r="G262" s="305" t="s">
        <v>1295</v>
      </c>
      <c r="H262" s="495"/>
      <c r="I262" s="495"/>
      <c r="J262" s="495"/>
      <c r="K262" s="495"/>
      <c r="L262" s="495"/>
      <c r="M262" s="496"/>
    </row>
    <row r="263" spans="2:13">
      <c r="C263" s="232"/>
      <c r="E263" s="234"/>
      <c r="F263" s="497" t="s">
        <v>1081</v>
      </c>
      <c r="G263" s="700" t="s">
        <v>1307</v>
      </c>
      <c r="H263" s="10"/>
      <c r="I263" s="10"/>
      <c r="J263" s="10"/>
      <c r="K263" s="10"/>
      <c r="L263" s="10"/>
      <c r="M263" s="499"/>
    </row>
    <row r="264" spans="2:13">
      <c r="C264" s="232"/>
      <c r="E264" s="766"/>
      <c r="F264" s="497" t="s">
        <v>237</v>
      </c>
      <c r="G264" s="700" t="s">
        <v>1303</v>
      </c>
      <c r="H264" s="10"/>
      <c r="I264" s="10"/>
      <c r="J264" s="10"/>
      <c r="K264" s="10"/>
      <c r="L264" s="10"/>
      <c r="M264" s="499"/>
    </row>
    <row r="265" spans="2:13">
      <c r="C265" s="232"/>
      <c r="E265" s="234"/>
      <c r="F265" s="497" t="s">
        <v>238</v>
      </c>
      <c r="G265" s="700" t="s">
        <v>1303</v>
      </c>
      <c r="H265" s="10"/>
      <c r="I265" s="10"/>
      <c r="J265" s="10"/>
      <c r="K265" s="10"/>
      <c r="L265" s="10"/>
      <c r="M265" s="499"/>
    </row>
    <row r="266" spans="2:13">
      <c r="C266" s="232"/>
      <c r="E266" s="508"/>
      <c r="F266" s="500" t="s">
        <v>225</v>
      </c>
      <c r="G266" s="225" t="s">
        <v>1300</v>
      </c>
      <c r="H266" s="501"/>
      <c r="I266" s="501"/>
      <c r="J266" s="501"/>
      <c r="K266" s="501"/>
      <c r="L266" s="501"/>
      <c r="M266" s="502"/>
    </row>
    <row r="267" spans="2:13">
      <c r="C267" s="232"/>
    </row>
    <row r="268" spans="2:13">
      <c r="C268" s="232"/>
      <c r="E268" s="216" t="s">
        <v>224</v>
      </c>
      <c r="F268" s="217" t="s">
        <v>1305</v>
      </c>
      <c r="G268" s="41"/>
      <c r="H268" s="218"/>
      <c r="I268" s="218"/>
      <c r="J268" s="218"/>
      <c r="K268" s="218"/>
      <c r="L268" s="218"/>
      <c r="M268" s="219"/>
    </row>
    <row r="269" spans="2:13">
      <c r="C269" s="232"/>
      <c r="E269" s="353" t="s">
        <v>223</v>
      </c>
      <c r="F269" s="770" t="s">
        <v>1080</v>
      </c>
      <c r="G269" s="305" t="s">
        <v>1307</v>
      </c>
      <c r="H269" s="495"/>
      <c r="I269" s="495"/>
      <c r="J269" s="495"/>
      <c r="K269" s="495"/>
      <c r="L269" s="495"/>
      <c r="M269" s="496"/>
    </row>
    <row r="270" spans="2:13">
      <c r="C270" s="232"/>
      <c r="E270" s="234"/>
      <c r="F270" s="497" t="s">
        <v>1081</v>
      </c>
      <c r="G270" s="700" t="s">
        <v>1308</v>
      </c>
      <c r="H270" s="10"/>
      <c r="I270" s="10"/>
      <c r="J270" s="10"/>
      <c r="K270" s="10"/>
      <c r="L270" s="10"/>
      <c r="M270" s="499"/>
    </row>
    <row r="271" spans="2:13">
      <c r="C271" s="232"/>
      <c r="E271" s="766"/>
      <c r="F271" s="497" t="s">
        <v>237</v>
      </c>
      <c r="G271" s="700" t="s">
        <v>1302</v>
      </c>
      <c r="H271" s="10"/>
      <c r="I271" s="10"/>
      <c r="J271" s="10"/>
      <c r="K271" s="10"/>
      <c r="L271" s="10"/>
      <c r="M271" s="499"/>
    </row>
    <row r="272" spans="2:13">
      <c r="C272" s="232"/>
      <c r="E272" s="234"/>
      <c r="F272" s="497" t="s">
        <v>238</v>
      </c>
      <c r="G272" s="700" t="s">
        <v>1302</v>
      </c>
      <c r="H272" s="10"/>
      <c r="I272" s="10"/>
      <c r="J272" s="10"/>
      <c r="K272" s="10"/>
      <c r="L272" s="10"/>
      <c r="M272" s="499"/>
    </row>
    <row r="273" spans="3:24">
      <c r="C273" s="232"/>
      <c r="E273" s="508"/>
      <c r="F273" s="500" t="s">
        <v>225</v>
      </c>
      <c r="G273" s="225" t="s">
        <v>1301</v>
      </c>
      <c r="H273" s="501"/>
      <c r="I273" s="501"/>
      <c r="J273" s="501"/>
      <c r="K273" s="501"/>
      <c r="L273" s="501"/>
      <c r="M273" s="502"/>
    </row>
    <row r="274" spans="3:24">
      <c r="C274" s="232"/>
    </row>
    <row r="275" spans="3:24">
      <c r="C275" s="232"/>
      <c r="E275" s="426" t="s">
        <v>1320</v>
      </c>
    </row>
    <row r="276" spans="3:24">
      <c r="C276" s="232"/>
    </row>
    <row r="277" spans="3:24">
      <c r="C277" s="232"/>
      <c r="E277" s="167" t="s">
        <v>804</v>
      </c>
    </row>
    <row r="278" spans="3:24">
      <c r="C278" s="232"/>
      <c r="F278" s="160" t="s">
        <v>1080</v>
      </c>
      <c r="I278" s="160" t="s">
        <v>1081</v>
      </c>
      <c r="L278" s="160" t="s">
        <v>237</v>
      </c>
      <c r="O278" s="160" t="s">
        <v>238</v>
      </c>
      <c r="R278" s="160" t="s">
        <v>225</v>
      </c>
    </row>
    <row r="279" spans="3:24">
      <c r="C279" s="232"/>
      <c r="F279" s="768"/>
      <c r="G279" s="486" t="s">
        <v>61</v>
      </c>
      <c r="I279" s="768"/>
      <c r="J279" s="486" t="s">
        <v>61</v>
      </c>
      <c r="L279" s="768"/>
      <c r="M279" s="486" t="s">
        <v>61</v>
      </c>
      <c r="O279" s="768"/>
      <c r="P279" s="486" t="s">
        <v>61</v>
      </c>
      <c r="R279" s="486"/>
      <c r="S279" s="41" t="s">
        <v>1279</v>
      </c>
      <c r="T279" s="41" t="s">
        <v>300</v>
      </c>
      <c r="U279" s="41" t="s">
        <v>252</v>
      </c>
      <c r="V279" s="41" t="s">
        <v>1280</v>
      </c>
      <c r="W279" s="41" t="s">
        <v>219</v>
      </c>
      <c r="X279" s="228" t="s">
        <v>315</v>
      </c>
    </row>
    <row r="280" spans="3:24">
      <c r="C280" s="232"/>
      <c r="F280" s="305" t="s">
        <v>1279</v>
      </c>
      <c r="G280" s="410"/>
      <c r="I280" s="305" t="s">
        <v>1279</v>
      </c>
      <c r="J280" s="410"/>
      <c r="L280" s="305" t="s">
        <v>1279</v>
      </c>
      <c r="M280" s="410"/>
      <c r="O280" s="305" t="s">
        <v>1279</v>
      </c>
      <c r="P280" s="410"/>
      <c r="R280" s="486" t="s">
        <v>61</v>
      </c>
      <c r="S280" s="491"/>
      <c r="T280" s="491"/>
      <c r="U280" s="491"/>
      <c r="V280" s="491"/>
      <c r="W280" s="491"/>
      <c r="X280" s="415"/>
    </row>
    <row r="281" spans="3:24">
      <c r="C281" s="232"/>
      <c r="F281" s="700" t="s">
        <v>300</v>
      </c>
      <c r="G281" s="692"/>
      <c r="I281" s="700" t="s">
        <v>300</v>
      </c>
      <c r="J281" s="692"/>
      <c r="L281" s="700" t="s">
        <v>300</v>
      </c>
      <c r="M281" s="692"/>
      <c r="O281" s="700" t="s">
        <v>300</v>
      </c>
      <c r="P281" s="692"/>
    </row>
    <row r="282" spans="3:24">
      <c r="C282" s="232"/>
      <c r="F282" s="700" t="s">
        <v>252</v>
      </c>
      <c r="G282" s="692"/>
      <c r="I282" s="700" t="s">
        <v>252</v>
      </c>
      <c r="J282" s="692"/>
      <c r="L282" s="700" t="s">
        <v>252</v>
      </c>
      <c r="M282" s="692"/>
      <c r="O282" s="700" t="s">
        <v>252</v>
      </c>
      <c r="P282" s="692"/>
    </row>
    <row r="283" spans="3:24">
      <c r="C283" s="232"/>
      <c r="F283" s="700" t="s">
        <v>1280</v>
      </c>
      <c r="G283" s="692"/>
      <c r="I283" s="700" t="s">
        <v>1280</v>
      </c>
      <c r="J283" s="692"/>
      <c r="L283" s="700" t="s">
        <v>1280</v>
      </c>
      <c r="M283" s="692"/>
      <c r="O283" s="700" t="s">
        <v>1280</v>
      </c>
      <c r="P283" s="692"/>
    </row>
    <row r="284" spans="3:24">
      <c r="C284" s="232"/>
      <c r="F284" s="700" t="s">
        <v>219</v>
      </c>
      <c r="G284" s="692"/>
      <c r="I284" s="700" t="s">
        <v>219</v>
      </c>
      <c r="J284" s="692"/>
      <c r="L284" s="700" t="s">
        <v>219</v>
      </c>
      <c r="M284" s="692"/>
      <c r="O284" s="700" t="s">
        <v>219</v>
      </c>
      <c r="P284" s="692"/>
    </row>
    <row r="285" spans="3:24">
      <c r="C285" s="232"/>
      <c r="F285" s="225" t="s">
        <v>315</v>
      </c>
      <c r="G285" s="399"/>
      <c r="I285" s="225" t="s">
        <v>315</v>
      </c>
      <c r="J285" s="399"/>
      <c r="L285" s="225" t="s">
        <v>315</v>
      </c>
      <c r="M285" s="399"/>
      <c r="O285" s="225" t="s">
        <v>315</v>
      </c>
      <c r="P285" s="399"/>
    </row>
    <row r="286" spans="3:24">
      <c r="C286" s="232"/>
    </row>
    <row r="287" spans="3:24">
      <c r="C287" s="232"/>
    </row>
    <row r="288" spans="3:24">
      <c r="C288" s="232"/>
      <c r="E288" s="15" t="s">
        <v>1282</v>
      </c>
    </row>
    <row r="289" spans="3:23">
      <c r="C289" s="232"/>
      <c r="F289" s="160" t="s">
        <v>1080</v>
      </c>
      <c r="I289" s="160" t="s">
        <v>1081</v>
      </c>
      <c r="L289" s="160" t="s">
        <v>237</v>
      </c>
      <c r="O289" s="160" t="s">
        <v>238</v>
      </c>
      <c r="R289" s="160" t="s">
        <v>225</v>
      </c>
    </row>
    <row r="290" spans="3:23">
      <c r="C290" s="232"/>
      <c r="F290" s="768"/>
      <c r="G290" s="486" t="s">
        <v>61</v>
      </c>
      <c r="I290" s="768"/>
      <c r="J290" s="486" t="s">
        <v>61</v>
      </c>
      <c r="L290" s="768"/>
      <c r="M290" s="486" t="s">
        <v>61</v>
      </c>
      <c r="O290" s="768"/>
      <c r="P290" s="486" t="s">
        <v>61</v>
      </c>
      <c r="R290" s="486"/>
      <c r="S290" s="238" t="s">
        <v>1279</v>
      </c>
      <c r="T290" s="41" t="s">
        <v>300</v>
      </c>
      <c r="U290" s="41" t="s">
        <v>1296</v>
      </c>
      <c r="V290" s="41" t="s">
        <v>219</v>
      </c>
      <c r="W290" s="228" t="s">
        <v>315</v>
      </c>
    </row>
    <row r="291" spans="3:23">
      <c r="C291" s="232"/>
      <c r="F291" s="305" t="s">
        <v>1279</v>
      </c>
      <c r="G291" s="410"/>
      <c r="I291" s="305" t="s">
        <v>1279</v>
      </c>
      <c r="J291" s="410"/>
      <c r="L291" s="305" t="s">
        <v>1279</v>
      </c>
      <c r="M291" s="410"/>
      <c r="O291" s="305" t="s">
        <v>1279</v>
      </c>
      <c r="P291" s="410"/>
      <c r="R291" s="486" t="s">
        <v>61</v>
      </c>
      <c r="S291" s="427"/>
      <c r="T291" s="771"/>
      <c r="U291" s="771"/>
      <c r="V291" s="771"/>
      <c r="W291" s="428"/>
    </row>
    <row r="292" spans="3:23">
      <c r="C292" s="232"/>
      <c r="F292" s="700" t="s">
        <v>300</v>
      </c>
      <c r="G292" s="692"/>
      <c r="I292" s="700" t="s">
        <v>300</v>
      </c>
      <c r="J292" s="692"/>
      <c r="L292" s="700" t="s">
        <v>300</v>
      </c>
      <c r="M292" s="692"/>
      <c r="O292" s="700" t="s">
        <v>300</v>
      </c>
      <c r="P292" s="692"/>
    </row>
    <row r="293" spans="3:23">
      <c r="C293" s="232"/>
      <c r="F293" s="700" t="s">
        <v>1296</v>
      </c>
      <c r="G293" s="692"/>
      <c r="I293" s="700" t="s">
        <v>1296</v>
      </c>
      <c r="J293" s="692"/>
      <c r="L293" s="700" t="s">
        <v>1296</v>
      </c>
      <c r="M293" s="692"/>
      <c r="O293" s="700" t="s">
        <v>1296</v>
      </c>
      <c r="P293" s="692"/>
    </row>
    <row r="294" spans="3:23">
      <c r="C294" s="232"/>
      <c r="F294" s="700" t="s">
        <v>219</v>
      </c>
      <c r="G294" s="692"/>
      <c r="I294" s="700" t="s">
        <v>219</v>
      </c>
      <c r="J294" s="692"/>
      <c r="L294" s="700" t="s">
        <v>219</v>
      </c>
      <c r="M294" s="692"/>
      <c r="O294" s="700" t="s">
        <v>219</v>
      </c>
      <c r="P294" s="692"/>
    </row>
    <row r="295" spans="3:23">
      <c r="C295" s="232"/>
      <c r="F295" s="225" t="s">
        <v>315</v>
      </c>
      <c r="G295" s="399"/>
      <c r="I295" s="225" t="s">
        <v>315</v>
      </c>
      <c r="J295" s="399"/>
      <c r="L295" s="225" t="s">
        <v>315</v>
      </c>
      <c r="M295" s="399"/>
      <c r="O295" s="225" t="s">
        <v>315</v>
      </c>
      <c r="P295" s="399"/>
    </row>
  </sheetData>
  <mergeCells count="30">
    <mergeCell ref="AA32:AA33"/>
    <mergeCell ref="AC32:AI32"/>
    <mergeCell ref="AL32:AL33"/>
    <mergeCell ref="AK32:AK33"/>
    <mergeCell ref="AV32:AV33"/>
    <mergeCell ref="AB71:AB73"/>
    <mergeCell ref="AW32:AW33"/>
    <mergeCell ref="AM32:AT32"/>
    <mergeCell ref="AX32:BE32"/>
    <mergeCell ref="AB32:AB33"/>
    <mergeCell ref="AK71:AK73"/>
    <mergeCell ref="AF72:AJ72"/>
    <mergeCell ref="AD71:AJ71"/>
    <mergeCell ref="AC71:AC73"/>
    <mergeCell ref="P32:P33"/>
    <mergeCell ref="Q32:Q33"/>
    <mergeCell ref="R32:X32"/>
    <mergeCell ref="F32:F33"/>
    <mergeCell ref="G32:G33"/>
    <mergeCell ref="H32:N32"/>
    <mergeCell ref="Q71:Q73"/>
    <mergeCell ref="R71:R73"/>
    <mergeCell ref="S71:Y71"/>
    <mergeCell ref="Z71:Z73"/>
    <mergeCell ref="U72:Y72"/>
    <mergeCell ref="F71:F73"/>
    <mergeCell ref="G71:G73"/>
    <mergeCell ref="H71:N71"/>
    <mergeCell ref="O71:O73"/>
    <mergeCell ref="J72:N72"/>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8B82-54F6-4E71-B66F-58EA8E5EB867}">
  <dimension ref="B2:AC23"/>
  <sheetViews>
    <sheetView zoomScale="70" zoomScaleNormal="70" workbookViewId="0"/>
  </sheetViews>
  <sheetFormatPr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18" width="13" style="1" customWidth="1"/>
    <col min="19" max="16384" width="9.33203125" style="1"/>
  </cols>
  <sheetData>
    <row r="2" spans="2:19">
      <c r="B2" s="354" t="s">
        <v>341</v>
      </c>
      <c r="C2" s="238" t="s">
        <v>1345</v>
      </c>
      <c r="D2" s="41"/>
      <c r="E2" s="41"/>
      <c r="F2" s="228"/>
    </row>
    <row r="3" spans="2:19">
      <c r="B3" s="354" t="s">
        <v>342</v>
      </c>
      <c r="C3" s="238" t="s">
        <v>351</v>
      </c>
      <c r="D3" s="41"/>
      <c r="E3" s="41"/>
      <c r="F3" s="228"/>
    </row>
    <row r="4" spans="2:19">
      <c r="D4" s="355"/>
    </row>
    <row r="5" spans="2:19">
      <c r="B5" s="357" t="s">
        <v>346</v>
      </c>
      <c r="C5" s="232"/>
      <c r="D5" s="232"/>
      <c r="E5" s="232"/>
      <c r="F5" s="232"/>
      <c r="G5" s="232"/>
      <c r="H5" s="232"/>
      <c r="I5" s="232"/>
      <c r="J5" s="232"/>
      <c r="K5" s="232"/>
      <c r="L5" s="232"/>
      <c r="M5" s="232"/>
      <c r="N5" s="232"/>
      <c r="O5" s="232"/>
      <c r="P5" s="232"/>
      <c r="Q5" s="232"/>
      <c r="R5" s="232"/>
      <c r="S5" s="232"/>
    </row>
    <row r="6" spans="2:19">
      <c r="D6" s="355"/>
    </row>
    <row r="7" spans="2:19">
      <c r="B7" s="167" t="s">
        <v>1017</v>
      </c>
      <c r="C7" s="231"/>
      <c r="D7" s="167" t="s">
        <v>1311</v>
      </c>
      <c r="E7" s="167" t="s">
        <v>1315</v>
      </c>
      <c r="F7" s="10"/>
      <c r="G7" s="10"/>
      <c r="H7" s="10"/>
      <c r="I7" s="10"/>
      <c r="J7" s="10"/>
      <c r="K7" s="10"/>
      <c r="L7" s="10"/>
      <c r="M7" s="10"/>
    </row>
    <row r="8" spans="2:19">
      <c r="B8" s="10"/>
      <c r="C8" s="231"/>
      <c r="D8" s="663"/>
      <c r="E8" s="10"/>
      <c r="F8" s="10"/>
      <c r="G8" s="10"/>
      <c r="H8" s="10"/>
      <c r="I8" s="10"/>
      <c r="J8" s="10"/>
      <c r="K8" s="10"/>
      <c r="L8" s="10"/>
      <c r="M8" s="10"/>
    </row>
    <row r="9" spans="2:19" hidden="1">
      <c r="B9" s="10"/>
      <c r="C9" s="10"/>
      <c r="D9" s="663"/>
      <c r="E9" s="10"/>
      <c r="F9" s="10"/>
      <c r="G9" s="10"/>
      <c r="H9" s="10"/>
      <c r="I9" s="10"/>
      <c r="J9" s="10"/>
      <c r="K9" s="10"/>
      <c r="L9" s="10"/>
      <c r="M9" s="10"/>
    </row>
    <row r="10" spans="2:19" hidden="1">
      <c r="B10" s="10"/>
      <c r="C10" s="10"/>
      <c r="D10" s="663"/>
      <c r="E10" s="10"/>
      <c r="F10" s="10"/>
      <c r="G10" s="10"/>
      <c r="H10" s="10"/>
      <c r="I10" s="10"/>
      <c r="J10" s="10"/>
      <c r="K10" s="10"/>
      <c r="L10" s="10"/>
      <c r="M10" s="10"/>
    </row>
    <row r="11" spans="2:19">
      <c r="B11" s="10"/>
      <c r="C11" s="10"/>
      <c r="D11" s="663"/>
      <c r="E11" s="10"/>
      <c r="F11" s="10"/>
      <c r="G11" s="10"/>
      <c r="H11" s="10"/>
      <c r="I11" s="10"/>
      <c r="J11" s="10"/>
      <c r="K11" s="10"/>
      <c r="L11" s="10"/>
      <c r="M11" s="10"/>
    </row>
    <row r="12" spans="2:19">
      <c r="B12" s="357" t="s">
        <v>345</v>
      </c>
      <c r="C12" s="232"/>
      <c r="D12" s="232"/>
      <c r="E12" s="232"/>
      <c r="F12" s="232"/>
      <c r="G12" s="232"/>
      <c r="H12" s="232"/>
      <c r="I12" s="232"/>
      <c r="J12" s="232"/>
      <c r="K12" s="232"/>
      <c r="L12" s="232"/>
      <c r="M12" s="232"/>
      <c r="N12" s="232"/>
      <c r="O12" s="232"/>
      <c r="P12" s="232"/>
      <c r="Q12" s="232"/>
      <c r="R12" s="232"/>
      <c r="S12" s="232"/>
    </row>
    <row r="14" spans="2:19">
      <c r="B14" s="167" t="s">
        <v>1020</v>
      </c>
      <c r="C14" s="232"/>
      <c r="D14" s="167" t="s">
        <v>1311</v>
      </c>
      <c r="E14" s="15" t="s">
        <v>805</v>
      </c>
    </row>
    <row r="15" spans="2:19">
      <c r="C15" s="232"/>
      <c r="E15" s="10"/>
      <c r="F15" s="10"/>
      <c r="G15" s="10"/>
      <c r="H15" s="10"/>
      <c r="I15" s="10"/>
      <c r="J15" s="10"/>
      <c r="K15" s="10"/>
    </row>
    <row r="16" spans="2:19">
      <c r="C16" s="232"/>
      <c r="D16" s="10"/>
      <c r="E16" s="216" t="s">
        <v>224</v>
      </c>
      <c r="F16" s="217" t="s">
        <v>1315</v>
      </c>
      <c r="G16" s="218"/>
      <c r="H16" s="218"/>
      <c r="I16" s="218"/>
      <c r="J16" s="218"/>
      <c r="K16" s="218"/>
      <c r="L16" s="228"/>
    </row>
    <row r="17" spans="3:29">
      <c r="C17" s="232"/>
      <c r="D17" s="10"/>
      <c r="E17" s="353" t="s">
        <v>223</v>
      </c>
      <c r="F17" s="305" t="s">
        <v>1196</v>
      </c>
      <c r="G17" s="305" t="s">
        <v>1314</v>
      </c>
      <c r="H17" s="493"/>
      <c r="I17" s="493"/>
      <c r="J17" s="493"/>
      <c r="K17" s="495"/>
      <c r="L17" s="366"/>
    </row>
    <row r="18" spans="3:29">
      <c r="C18" s="232"/>
      <c r="D18" s="10"/>
      <c r="E18" s="810"/>
      <c r="F18" s="809" t="s">
        <v>1195</v>
      </c>
      <c r="G18" s="809" t="s">
        <v>1313</v>
      </c>
      <c r="H18" s="13"/>
      <c r="I18" s="13"/>
      <c r="J18" s="13"/>
      <c r="K18" s="501"/>
      <c r="L18" s="365"/>
    </row>
    <row r="19" spans="3:29">
      <c r="C19" s="232"/>
      <c r="D19" s="10"/>
      <c r="I19" s="194"/>
      <c r="J19" s="194"/>
      <c r="K19" s="194"/>
    </row>
    <row r="20" spans="3:29">
      <c r="C20" s="232"/>
      <c r="D20" s="10"/>
      <c r="F20" s="222"/>
      <c r="G20" s="1" t="s">
        <v>284</v>
      </c>
    </row>
    <row r="21" spans="3:29">
      <c r="C21" s="232"/>
      <c r="D21" s="10"/>
    </row>
    <row r="22" spans="3:29">
      <c r="C22" s="232"/>
      <c r="D22" s="10"/>
      <c r="F22" s="160" t="s">
        <v>1084</v>
      </c>
      <c r="I22" s="160" t="s">
        <v>1086</v>
      </c>
      <c r="L22" s="160" t="s">
        <v>242</v>
      </c>
      <c r="O22" s="160" t="s">
        <v>243</v>
      </c>
      <c r="R22" s="160" t="s">
        <v>227</v>
      </c>
      <c r="S22" s="160"/>
      <c r="V22" s="160"/>
      <c r="Y22" s="160"/>
      <c r="Z22" s="160"/>
      <c r="AC22" s="160"/>
    </row>
    <row r="23" spans="3:29">
      <c r="C23" s="232"/>
      <c r="D23" s="10"/>
      <c r="F23" s="808" t="s">
        <v>1312</v>
      </c>
      <c r="G23" s="431"/>
      <c r="I23" s="808" t="s">
        <v>1312</v>
      </c>
      <c r="J23" s="431"/>
      <c r="L23" s="808" t="s">
        <v>1312</v>
      </c>
      <c r="M23" s="813">
        <f>'011_14-2_統計データ_面積水準2_sk'!G39</f>
        <v>0</v>
      </c>
      <c r="O23" s="808" t="s">
        <v>1312</v>
      </c>
      <c r="P23" s="812">
        <f>'011_14-2_統計データ_面積水準2_sk'!R39</f>
        <v>0</v>
      </c>
      <c r="R23" s="808" t="s">
        <v>1312</v>
      </c>
      <c r="S23" s="811">
        <f>'011_14-2_統計データ_面積水準2_sk'!AC39</f>
        <v>0</v>
      </c>
    </row>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349</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1018</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1018</v>
      </c>
      <c r="C8" s="231"/>
      <c r="D8" s="15" t="s">
        <v>290</v>
      </c>
      <c r="E8" s="15" t="s">
        <v>289</v>
      </c>
    </row>
    <row r="10" spans="2:61">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1018</v>
      </c>
      <c r="C12" s="231"/>
      <c r="D12" s="167" t="s">
        <v>282</v>
      </c>
      <c r="E12" s="167" t="s">
        <v>804</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854</v>
      </c>
      <c r="G15" s="218"/>
      <c r="H15" s="219"/>
      <c r="I15" s="10"/>
      <c r="J15" s="10"/>
      <c r="K15" s="10"/>
      <c r="L15" s="10"/>
      <c r="M15" s="10"/>
    </row>
    <row r="16" spans="2:61">
      <c r="C16" s="232"/>
      <c r="I16" s="194"/>
      <c r="J16" s="194"/>
      <c r="K16" s="194"/>
      <c r="L16" s="194"/>
      <c r="M16" s="194"/>
    </row>
    <row r="17" spans="2:19">
      <c r="C17" s="232"/>
      <c r="F17" s="222"/>
      <c r="G17" s="23" t="s">
        <v>285</v>
      </c>
      <c r="I17" s="426"/>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1108</v>
      </c>
      <c r="G20" s="106" t="s">
        <v>61</v>
      </c>
      <c r="H20" s="112" t="s">
        <v>40</v>
      </c>
      <c r="I20" s="108" t="s">
        <v>220</v>
      </c>
      <c r="K20" s="106" t="s">
        <v>1108</v>
      </c>
      <c r="L20" s="106" t="s">
        <v>61</v>
      </c>
      <c r="M20" s="106" t="s">
        <v>40</v>
      </c>
      <c r="N20" s="108" t="s">
        <v>220</v>
      </c>
      <c r="P20" s="106" t="s">
        <v>1108</v>
      </c>
      <c r="Q20" s="106" t="s">
        <v>61</v>
      </c>
      <c r="R20" s="106" t="s">
        <v>40</v>
      </c>
      <c r="S20" s="108" t="s">
        <v>220</v>
      </c>
    </row>
    <row r="21" spans="2:19" s="47" customFormat="1">
      <c r="B21" s="1"/>
      <c r="C21" s="232"/>
      <c r="D21" s="1"/>
      <c r="F21" s="107" t="s">
        <v>1109</v>
      </c>
      <c r="G21" s="109" t="s">
        <v>1110</v>
      </c>
      <c r="H21" s="102"/>
      <c r="I21" s="102"/>
      <c r="K21" s="107" t="s">
        <v>1109</v>
      </c>
      <c r="L21" s="109" t="s">
        <v>1110</v>
      </c>
      <c r="M21" s="102"/>
      <c r="N21" s="102"/>
      <c r="P21" s="107" t="s">
        <v>1109</v>
      </c>
      <c r="Q21" s="109" t="s">
        <v>1110</v>
      </c>
      <c r="R21" s="102"/>
      <c r="S21" s="102"/>
    </row>
    <row r="22" spans="2:19" s="47" customFormat="1">
      <c r="B22" s="1"/>
      <c r="C22" s="232"/>
      <c r="D22" s="1"/>
      <c r="F22" s="98" t="s">
        <v>1109</v>
      </c>
      <c r="G22" s="110" t="s">
        <v>1111</v>
      </c>
      <c r="H22" s="103"/>
      <c r="I22" s="103"/>
      <c r="K22" s="98" t="s">
        <v>1109</v>
      </c>
      <c r="L22" s="110" t="s">
        <v>1111</v>
      </c>
      <c r="M22" s="103"/>
      <c r="N22" s="103"/>
      <c r="P22" s="98" t="s">
        <v>1109</v>
      </c>
      <c r="Q22" s="110" t="s">
        <v>1111</v>
      </c>
      <c r="R22" s="103"/>
      <c r="S22" s="103"/>
    </row>
    <row r="23" spans="2:19" s="47" customFormat="1">
      <c r="B23" s="1"/>
      <c r="C23" s="232"/>
      <c r="D23" s="1"/>
      <c r="F23" s="98" t="s">
        <v>1109</v>
      </c>
      <c r="G23" s="110" t="s">
        <v>1112</v>
      </c>
      <c r="H23" s="103"/>
      <c r="I23" s="105"/>
      <c r="K23" s="98" t="s">
        <v>1109</v>
      </c>
      <c r="L23" s="110" t="s">
        <v>1112</v>
      </c>
      <c r="M23" s="103"/>
      <c r="N23" s="105"/>
      <c r="P23" s="98" t="s">
        <v>1109</v>
      </c>
      <c r="Q23" s="110" t="s">
        <v>1112</v>
      </c>
      <c r="R23" s="103"/>
      <c r="S23" s="105"/>
    </row>
    <row r="24" spans="2:19" s="47" customFormat="1">
      <c r="B24" s="1"/>
      <c r="C24" s="232"/>
      <c r="D24" s="1"/>
      <c r="F24" s="98" t="s">
        <v>1109</v>
      </c>
      <c r="G24" s="110" t="s">
        <v>1113</v>
      </c>
      <c r="H24" s="103"/>
      <c r="I24" s="105"/>
      <c r="K24" s="98" t="s">
        <v>1109</v>
      </c>
      <c r="L24" s="110" t="s">
        <v>1113</v>
      </c>
      <c r="M24" s="103"/>
      <c r="N24" s="105"/>
      <c r="P24" s="98" t="s">
        <v>1109</v>
      </c>
      <c r="Q24" s="110" t="s">
        <v>1113</v>
      </c>
      <c r="R24" s="103"/>
      <c r="S24" s="105"/>
    </row>
    <row r="25" spans="2:19" s="47" customFormat="1">
      <c r="B25" s="1"/>
      <c r="C25" s="232"/>
      <c r="D25" s="1"/>
      <c r="F25" s="98" t="s">
        <v>1109</v>
      </c>
      <c r="G25" s="110" t="s">
        <v>1114</v>
      </c>
      <c r="H25" s="103"/>
      <c r="I25" s="105"/>
      <c r="K25" s="98" t="s">
        <v>1109</v>
      </c>
      <c r="L25" s="110" t="s">
        <v>1114</v>
      </c>
      <c r="M25" s="103"/>
      <c r="N25" s="105"/>
      <c r="P25" s="98" t="s">
        <v>1109</v>
      </c>
      <c r="Q25" s="110" t="s">
        <v>1114</v>
      </c>
      <c r="R25" s="103"/>
      <c r="S25" s="105"/>
    </row>
    <row r="26" spans="2:19" s="47" customFormat="1">
      <c r="B26" s="1"/>
      <c r="C26" s="232"/>
      <c r="D26" s="1"/>
      <c r="F26" s="98" t="s">
        <v>1109</v>
      </c>
      <c r="G26" s="110" t="s">
        <v>1115</v>
      </c>
      <c r="H26" s="103"/>
      <c r="I26" s="105"/>
      <c r="K26" s="98" t="s">
        <v>1109</v>
      </c>
      <c r="L26" s="110" t="s">
        <v>1115</v>
      </c>
      <c r="M26" s="103"/>
      <c r="N26" s="105"/>
      <c r="P26" s="98" t="s">
        <v>1109</v>
      </c>
      <c r="Q26" s="110" t="s">
        <v>1115</v>
      </c>
      <c r="R26" s="103"/>
      <c r="S26" s="105"/>
    </row>
    <row r="27" spans="2:19" s="47" customFormat="1">
      <c r="B27" s="1"/>
      <c r="C27" s="232"/>
      <c r="D27" s="1"/>
      <c r="F27" s="98" t="s">
        <v>1109</v>
      </c>
      <c r="G27" s="110" t="s">
        <v>1116</v>
      </c>
      <c r="H27" s="103"/>
      <c r="I27" s="105"/>
      <c r="K27" s="98" t="s">
        <v>1109</v>
      </c>
      <c r="L27" s="110" t="s">
        <v>1116</v>
      </c>
      <c r="M27" s="103"/>
      <c r="N27" s="105"/>
      <c r="P27" s="98" t="s">
        <v>1109</v>
      </c>
      <c r="Q27" s="110" t="s">
        <v>1116</v>
      </c>
      <c r="R27" s="103"/>
      <c r="S27" s="105"/>
    </row>
    <row r="28" spans="2:19" s="47" customFormat="1">
      <c r="B28" s="1"/>
      <c r="C28" s="232"/>
      <c r="D28" s="1"/>
      <c r="F28" s="100" t="s">
        <v>1109</v>
      </c>
      <c r="G28" s="111" t="s">
        <v>1117</v>
      </c>
      <c r="H28" s="104"/>
      <c r="I28" s="104"/>
      <c r="K28" s="100" t="s">
        <v>1109</v>
      </c>
      <c r="L28" s="111" t="s">
        <v>1117</v>
      </c>
      <c r="M28" s="104"/>
      <c r="N28" s="104"/>
      <c r="P28" s="100" t="s">
        <v>1109</v>
      </c>
      <c r="Q28" s="111" t="s">
        <v>1117</v>
      </c>
      <c r="R28" s="104"/>
      <c r="S28" s="104"/>
    </row>
    <row r="29" spans="2:19" s="47" customFormat="1">
      <c r="B29" s="1"/>
      <c r="C29" s="232"/>
      <c r="D29" s="1"/>
      <c r="F29" s="119" t="s">
        <v>1118</v>
      </c>
      <c r="G29" s="109" t="s">
        <v>1110</v>
      </c>
      <c r="H29" s="103"/>
      <c r="I29" s="103"/>
      <c r="K29" s="119" t="s">
        <v>1118</v>
      </c>
      <c r="L29" s="109" t="s">
        <v>1110</v>
      </c>
      <c r="M29" s="103"/>
      <c r="N29" s="103"/>
      <c r="P29" s="119" t="s">
        <v>1118</v>
      </c>
      <c r="Q29" s="109" t="s">
        <v>1110</v>
      </c>
      <c r="R29" s="103"/>
      <c r="S29" s="103"/>
    </row>
    <row r="30" spans="2:19" s="47" customFormat="1">
      <c r="B30" s="1"/>
      <c r="C30" s="232"/>
      <c r="D30" s="1"/>
      <c r="F30" s="98" t="s">
        <v>1118</v>
      </c>
      <c r="G30" s="110" t="s">
        <v>1111</v>
      </c>
      <c r="H30" s="103"/>
      <c r="I30" s="103"/>
      <c r="K30" s="98" t="s">
        <v>1118</v>
      </c>
      <c r="L30" s="110" t="s">
        <v>1111</v>
      </c>
      <c r="M30" s="103"/>
      <c r="N30" s="103"/>
      <c r="P30" s="98" t="s">
        <v>1118</v>
      </c>
      <c r="Q30" s="110" t="s">
        <v>1111</v>
      </c>
      <c r="R30" s="103"/>
      <c r="S30" s="103"/>
    </row>
    <row r="31" spans="2:19" s="47" customFormat="1">
      <c r="B31" s="1"/>
      <c r="C31" s="232"/>
      <c r="D31" s="1"/>
      <c r="F31" s="98" t="s">
        <v>1118</v>
      </c>
      <c r="G31" s="110" t="s">
        <v>1112</v>
      </c>
      <c r="H31" s="103"/>
      <c r="I31" s="105"/>
      <c r="K31" s="98" t="s">
        <v>1118</v>
      </c>
      <c r="L31" s="110" t="s">
        <v>1112</v>
      </c>
      <c r="M31" s="103"/>
      <c r="N31" s="105"/>
      <c r="P31" s="98" t="s">
        <v>1118</v>
      </c>
      <c r="Q31" s="110" t="s">
        <v>1112</v>
      </c>
      <c r="R31" s="103"/>
      <c r="S31" s="105"/>
    </row>
    <row r="32" spans="2:19" s="47" customFormat="1">
      <c r="B32" s="1"/>
      <c r="C32" s="232"/>
      <c r="D32" s="1"/>
      <c r="F32" s="98" t="s">
        <v>1118</v>
      </c>
      <c r="G32" s="110" t="s">
        <v>1113</v>
      </c>
      <c r="H32" s="103"/>
      <c r="I32" s="105"/>
      <c r="K32" s="98" t="s">
        <v>1118</v>
      </c>
      <c r="L32" s="110" t="s">
        <v>1113</v>
      </c>
      <c r="M32" s="103"/>
      <c r="N32" s="105"/>
      <c r="P32" s="98" t="s">
        <v>1118</v>
      </c>
      <c r="Q32" s="110" t="s">
        <v>1113</v>
      </c>
      <c r="R32" s="103"/>
      <c r="S32" s="105"/>
    </row>
    <row r="33" spans="2:19" s="47" customFormat="1">
      <c r="B33" s="1"/>
      <c r="C33" s="232"/>
      <c r="D33" s="1"/>
      <c r="F33" s="98" t="s">
        <v>1118</v>
      </c>
      <c r="G33" s="110" t="s">
        <v>1114</v>
      </c>
      <c r="H33" s="103"/>
      <c r="I33" s="105"/>
      <c r="K33" s="98" t="s">
        <v>1118</v>
      </c>
      <c r="L33" s="110" t="s">
        <v>1114</v>
      </c>
      <c r="M33" s="103"/>
      <c r="N33" s="105"/>
      <c r="P33" s="98" t="s">
        <v>1118</v>
      </c>
      <c r="Q33" s="110" t="s">
        <v>1114</v>
      </c>
      <c r="R33" s="103"/>
      <c r="S33" s="105"/>
    </row>
    <row r="34" spans="2:19" s="47" customFormat="1">
      <c r="B34" s="1"/>
      <c r="C34" s="232"/>
      <c r="D34" s="1"/>
      <c r="F34" s="98" t="s">
        <v>1118</v>
      </c>
      <c r="G34" s="110" t="s">
        <v>1115</v>
      </c>
      <c r="H34" s="103"/>
      <c r="I34" s="105"/>
      <c r="K34" s="98" t="s">
        <v>1118</v>
      </c>
      <c r="L34" s="110" t="s">
        <v>1115</v>
      </c>
      <c r="M34" s="103"/>
      <c r="N34" s="105"/>
      <c r="P34" s="98" t="s">
        <v>1118</v>
      </c>
      <c r="Q34" s="110" t="s">
        <v>1115</v>
      </c>
      <c r="R34" s="103"/>
      <c r="S34" s="105"/>
    </row>
    <row r="35" spans="2:19" s="47" customFormat="1">
      <c r="B35" s="1"/>
      <c r="C35" s="232"/>
      <c r="D35" s="1"/>
      <c r="F35" s="98" t="s">
        <v>1118</v>
      </c>
      <c r="G35" s="110" t="s">
        <v>1116</v>
      </c>
      <c r="H35" s="103"/>
      <c r="I35" s="105"/>
      <c r="K35" s="98" t="s">
        <v>1118</v>
      </c>
      <c r="L35" s="110" t="s">
        <v>1116</v>
      </c>
      <c r="M35" s="103"/>
      <c r="N35" s="105"/>
      <c r="P35" s="98" t="s">
        <v>1118</v>
      </c>
      <c r="Q35" s="110" t="s">
        <v>1116</v>
      </c>
      <c r="R35" s="103"/>
      <c r="S35" s="105"/>
    </row>
    <row r="36" spans="2:19" s="47" customFormat="1">
      <c r="B36" s="1"/>
      <c r="C36" s="232"/>
      <c r="D36" s="1"/>
      <c r="F36" s="98" t="s">
        <v>1118</v>
      </c>
      <c r="G36" s="111" t="s">
        <v>1117</v>
      </c>
      <c r="H36" s="105"/>
      <c r="I36" s="105"/>
      <c r="K36" s="98" t="s">
        <v>1118</v>
      </c>
      <c r="L36" s="111" t="s">
        <v>1117</v>
      </c>
      <c r="M36" s="105"/>
      <c r="N36" s="105"/>
      <c r="P36" s="98" t="s">
        <v>1118</v>
      </c>
      <c r="Q36" s="111" t="s">
        <v>1117</v>
      </c>
      <c r="R36" s="105"/>
      <c r="S36" s="105"/>
    </row>
    <row r="37" spans="2:19" s="47" customFormat="1" ht="19.5" customHeight="1">
      <c r="B37" s="1"/>
      <c r="C37" s="232"/>
      <c r="D37" s="1"/>
      <c r="F37" s="101" t="s">
        <v>1119</v>
      </c>
      <c r="G37" s="109" t="s">
        <v>1110</v>
      </c>
      <c r="H37" s="102"/>
      <c r="I37" s="102"/>
      <c r="K37" s="101" t="s">
        <v>1119</v>
      </c>
      <c r="L37" s="109" t="s">
        <v>1110</v>
      </c>
      <c r="M37" s="102"/>
      <c r="N37" s="102"/>
      <c r="P37" s="101" t="s">
        <v>1119</v>
      </c>
      <c r="Q37" s="109" t="s">
        <v>1110</v>
      </c>
      <c r="R37" s="102"/>
      <c r="S37" s="102"/>
    </row>
    <row r="38" spans="2:19" s="47" customFormat="1" ht="56.25">
      <c r="B38" s="1"/>
      <c r="C38" s="232"/>
      <c r="D38" s="1"/>
      <c r="F38" s="99" t="s">
        <v>1119</v>
      </c>
      <c r="G38" s="110" t="s">
        <v>1111</v>
      </c>
      <c r="H38" s="103"/>
      <c r="I38" s="103"/>
      <c r="K38" s="99" t="s">
        <v>1119</v>
      </c>
      <c r="L38" s="110" t="s">
        <v>1111</v>
      </c>
      <c r="M38" s="103"/>
      <c r="N38" s="103"/>
      <c r="P38" s="99" t="s">
        <v>1119</v>
      </c>
      <c r="Q38" s="110" t="s">
        <v>1111</v>
      </c>
      <c r="R38" s="103"/>
      <c r="S38" s="103"/>
    </row>
    <row r="39" spans="2:19" s="47" customFormat="1">
      <c r="B39" s="1"/>
      <c r="C39" s="232"/>
      <c r="D39" s="1"/>
      <c r="F39" s="98" t="s">
        <v>1119</v>
      </c>
      <c r="G39" s="110" t="s">
        <v>1112</v>
      </c>
      <c r="H39" s="103"/>
      <c r="I39" s="105"/>
      <c r="K39" s="98" t="s">
        <v>1119</v>
      </c>
      <c r="L39" s="110" t="s">
        <v>1112</v>
      </c>
      <c r="M39" s="103"/>
      <c r="N39" s="105"/>
      <c r="P39" s="98" t="s">
        <v>1119</v>
      </c>
      <c r="Q39" s="110" t="s">
        <v>1112</v>
      </c>
      <c r="R39" s="103"/>
      <c r="S39" s="105"/>
    </row>
    <row r="40" spans="2:19" s="47" customFormat="1">
      <c r="B40" s="1"/>
      <c r="C40" s="232"/>
      <c r="D40" s="1"/>
      <c r="F40" s="98" t="s">
        <v>1119</v>
      </c>
      <c r="G40" s="110" t="s">
        <v>1113</v>
      </c>
      <c r="H40" s="103"/>
      <c r="I40" s="105"/>
      <c r="K40" s="98" t="s">
        <v>1119</v>
      </c>
      <c r="L40" s="110" t="s">
        <v>1113</v>
      </c>
      <c r="M40" s="103"/>
      <c r="N40" s="105"/>
      <c r="P40" s="98" t="s">
        <v>1119</v>
      </c>
      <c r="Q40" s="110" t="s">
        <v>1113</v>
      </c>
      <c r="R40" s="103"/>
      <c r="S40" s="105"/>
    </row>
    <row r="41" spans="2:19" s="47" customFormat="1">
      <c r="B41" s="1"/>
      <c r="C41" s="232"/>
      <c r="D41" s="1"/>
      <c r="F41" s="98" t="s">
        <v>1119</v>
      </c>
      <c r="G41" s="110" t="s">
        <v>1114</v>
      </c>
      <c r="H41" s="103"/>
      <c r="I41" s="105"/>
      <c r="K41" s="98" t="s">
        <v>1119</v>
      </c>
      <c r="L41" s="110" t="s">
        <v>1114</v>
      </c>
      <c r="M41" s="103"/>
      <c r="N41" s="105"/>
      <c r="P41" s="98" t="s">
        <v>1119</v>
      </c>
      <c r="Q41" s="110" t="s">
        <v>1114</v>
      </c>
      <c r="R41" s="103"/>
      <c r="S41" s="105"/>
    </row>
    <row r="42" spans="2:19" s="47" customFormat="1">
      <c r="B42" s="1"/>
      <c r="C42" s="232"/>
      <c r="D42" s="1"/>
      <c r="F42" s="98" t="s">
        <v>1119</v>
      </c>
      <c r="G42" s="110" t="s">
        <v>1115</v>
      </c>
      <c r="H42" s="103"/>
      <c r="I42" s="105"/>
      <c r="K42" s="98" t="s">
        <v>1119</v>
      </c>
      <c r="L42" s="110" t="s">
        <v>1115</v>
      </c>
      <c r="M42" s="103"/>
      <c r="N42" s="105"/>
      <c r="P42" s="98" t="s">
        <v>1119</v>
      </c>
      <c r="Q42" s="110" t="s">
        <v>1115</v>
      </c>
      <c r="R42" s="103"/>
      <c r="S42" s="105"/>
    </row>
    <row r="43" spans="2:19" s="47" customFormat="1">
      <c r="B43" s="1"/>
      <c r="C43" s="232"/>
      <c r="D43" s="1"/>
      <c r="F43" s="98" t="s">
        <v>1119</v>
      </c>
      <c r="G43" s="110" t="s">
        <v>1116</v>
      </c>
      <c r="H43" s="103"/>
      <c r="I43" s="105"/>
      <c r="K43" s="98" t="s">
        <v>1119</v>
      </c>
      <c r="L43" s="110" t="s">
        <v>1116</v>
      </c>
      <c r="M43" s="103"/>
      <c r="N43" s="105"/>
      <c r="P43" s="98" t="s">
        <v>1119</v>
      </c>
      <c r="Q43" s="110" t="s">
        <v>1116</v>
      </c>
      <c r="R43" s="103"/>
      <c r="S43" s="105"/>
    </row>
    <row r="44" spans="2:19" s="47" customFormat="1">
      <c r="B44" s="1"/>
      <c r="C44" s="232"/>
      <c r="D44" s="1"/>
      <c r="F44" s="100" t="s">
        <v>1119</v>
      </c>
      <c r="G44" s="111" t="s">
        <v>1117</v>
      </c>
      <c r="H44" s="104"/>
      <c r="I44" s="104"/>
      <c r="K44" s="100" t="s">
        <v>1119</v>
      </c>
      <c r="L44" s="111" t="s">
        <v>1117</v>
      </c>
      <c r="M44" s="104"/>
      <c r="N44" s="104"/>
      <c r="P44" s="100" t="s">
        <v>1119</v>
      </c>
      <c r="Q44" s="111" t="s">
        <v>1117</v>
      </c>
      <c r="R44" s="104"/>
      <c r="S44" s="104"/>
    </row>
    <row r="45" spans="2:19" s="47" customFormat="1" ht="19.5" customHeight="1">
      <c r="B45" s="1"/>
      <c r="C45" s="232"/>
      <c r="D45" s="1"/>
      <c r="F45" s="110" t="s">
        <v>1120</v>
      </c>
      <c r="G45" s="109" t="s">
        <v>1110</v>
      </c>
      <c r="H45" s="103"/>
      <c r="I45" s="103"/>
      <c r="K45" s="110" t="s">
        <v>1120</v>
      </c>
      <c r="L45" s="109" t="s">
        <v>1110</v>
      </c>
      <c r="M45" s="103"/>
      <c r="N45" s="103"/>
      <c r="P45" s="110" t="s">
        <v>1120</v>
      </c>
      <c r="Q45" s="109" t="s">
        <v>1110</v>
      </c>
      <c r="R45" s="103"/>
      <c r="S45" s="103"/>
    </row>
    <row r="46" spans="2:19" s="47" customFormat="1">
      <c r="B46" s="1"/>
      <c r="C46" s="232"/>
      <c r="D46" s="1"/>
      <c r="F46" s="121" t="s">
        <v>1120</v>
      </c>
      <c r="G46" s="110" t="s">
        <v>1111</v>
      </c>
      <c r="H46" s="103"/>
      <c r="I46" s="103"/>
      <c r="K46" s="110" t="s">
        <v>1120</v>
      </c>
      <c r="L46" s="110" t="s">
        <v>1111</v>
      </c>
      <c r="M46" s="103"/>
      <c r="N46" s="103"/>
      <c r="P46" s="110" t="s">
        <v>1120</v>
      </c>
      <c r="Q46" s="110" t="s">
        <v>1111</v>
      </c>
      <c r="R46" s="103"/>
      <c r="S46" s="103"/>
    </row>
    <row r="47" spans="2:19" s="47" customFormat="1">
      <c r="B47" s="1"/>
      <c r="C47" s="232"/>
      <c r="D47" s="1"/>
      <c r="F47" s="110" t="s">
        <v>1120</v>
      </c>
      <c r="G47" s="110" t="s">
        <v>1112</v>
      </c>
      <c r="H47" s="103"/>
      <c r="I47" s="105"/>
      <c r="K47" s="110" t="s">
        <v>1120</v>
      </c>
      <c r="L47" s="110" t="s">
        <v>1112</v>
      </c>
      <c r="M47" s="103"/>
      <c r="N47" s="105"/>
      <c r="P47" s="110" t="s">
        <v>1120</v>
      </c>
      <c r="Q47" s="110" t="s">
        <v>1112</v>
      </c>
      <c r="R47" s="103"/>
      <c r="S47" s="105"/>
    </row>
    <row r="48" spans="2:19" s="47" customFormat="1">
      <c r="B48" s="1"/>
      <c r="C48" s="232"/>
      <c r="D48" s="1"/>
      <c r="F48" s="110" t="s">
        <v>1120</v>
      </c>
      <c r="G48" s="110" t="s">
        <v>1113</v>
      </c>
      <c r="H48" s="103"/>
      <c r="I48" s="105"/>
      <c r="K48" s="110" t="s">
        <v>1120</v>
      </c>
      <c r="L48" s="110" t="s">
        <v>1113</v>
      </c>
      <c r="M48" s="103"/>
      <c r="N48" s="105"/>
      <c r="P48" s="110" t="s">
        <v>1120</v>
      </c>
      <c r="Q48" s="110" t="s">
        <v>1113</v>
      </c>
      <c r="R48" s="103"/>
      <c r="S48" s="105"/>
    </row>
    <row r="49" spans="2:19" s="47" customFormat="1">
      <c r="B49" s="1"/>
      <c r="C49" s="232"/>
      <c r="D49" s="1"/>
      <c r="F49" s="110" t="s">
        <v>1120</v>
      </c>
      <c r="G49" s="110" t="s">
        <v>1114</v>
      </c>
      <c r="H49" s="103"/>
      <c r="I49" s="105"/>
      <c r="K49" s="110" t="s">
        <v>1120</v>
      </c>
      <c r="L49" s="110" t="s">
        <v>1114</v>
      </c>
      <c r="M49" s="103"/>
      <c r="N49" s="105"/>
      <c r="P49" s="110" t="s">
        <v>1120</v>
      </c>
      <c r="Q49" s="110" t="s">
        <v>1114</v>
      </c>
      <c r="R49" s="103"/>
      <c r="S49" s="105"/>
    </row>
    <row r="50" spans="2:19" s="47" customFormat="1">
      <c r="B50" s="1"/>
      <c r="C50" s="232"/>
      <c r="D50" s="1"/>
      <c r="F50" s="110" t="s">
        <v>1120</v>
      </c>
      <c r="G50" s="110" t="s">
        <v>1115</v>
      </c>
      <c r="H50" s="103"/>
      <c r="I50" s="105"/>
      <c r="K50" s="110" t="s">
        <v>1120</v>
      </c>
      <c r="L50" s="110" t="s">
        <v>1115</v>
      </c>
      <c r="M50" s="103"/>
      <c r="N50" s="105"/>
      <c r="P50" s="110" t="s">
        <v>1120</v>
      </c>
      <c r="Q50" s="110" t="s">
        <v>1115</v>
      </c>
      <c r="R50" s="103"/>
      <c r="S50" s="105"/>
    </row>
    <row r="51" spans="2:19" s="47" customFormat="1">
      <c r="B51" s="1"/>
      <c r="C51" s="232"/>
      <c r="D51" s="1"/>
      <c r="F51" s="110" t="s">
        <v>1120</v>
      </c>
      <c r="G51" s="110" t="s">
        <v>1116</v>
      </c>
      <c r="H51" s="103"/>
      <c r="I51" s="105"/>
      <c r="K51" s="110" t="s">
        <v>1120</v>
      </c>
      <c r="L51" s="110" t="s">
        <v>1116</v>
      </c>
      <c r="M51" s="103"/>
      <c r="N51" s="105"/>
      <c r="P51" s="110" t="s">
        <v>1120</v>
      </c>
      <c r="Q51" s="110" t="s">
        <v>1116</v>
      </c>
      <c r="R51" s="103"/>
      <c r="S51" s="105"/>
    </row>
    <row r="52" spans="2:19" s="47" customFormat="1">
      <c r="B52" s="1"/>
      <c r="C52" s="232"/>
      <c r="D52" s="1"/>
      <c r="F52" s="110" t="s">
        <v>1120</v>
      </c>
      <c r="G52" s="111" t="s">
        <v>1117</v>
      </c>
      <c r="H52" s="105"/>
      <c r="I52" s="105"/>
      <c r="K52" s="110" t="s">
        <v>1120</v>
      </c>
      <c r="L52" s="111" t="s">
        <v>1117</v>
      </c>
      <c r="M52" s="105"/>
      <c r="N52" s="105"/>
      <c r="P52" s="110" t="s">
        <v>1120</v>
      </c>
      <c r="Q52" s="111" t="s">
        <v>1117</v>
      </c>
      <c r="R52" s="105"/>
      <c r="S52" s="105"/>
    </row>
    <row r="53" spans="2:19" s="47" customFormat="1" ht="19.5" customHeight="1">
      <c r="B53" s="1"/>
      <c r="C53" s="232"/>
      <c r="D53" s="1"/>
      <c r="F53" s="109" t="s">
        <v>1121</v>
      </c>
      <c r="G53" s="109" t="s">
        <v>1110</v>
      </c>
      <c r="H53" s="102"/>
      <c r="I53" s="102"/>
      <c r="K53" s="109" t="s">
        <v>1121</v>
      </c>
      <c r="L53" s="109" t="s">
        <v>1110</v>
      </c>
      <c r="M53" s="102"/>
      <c r="N53" s="102"/>
      <c r="P53" s="109" t="s">
        <v>1121</v>
      </c>
      <c r="Q53" s="109" t="s">
        <v>1110</v>
      </c>
      <c r="R53" s="102"/>
      <c r="S53" s="102"/>
    </row>
    <row r="54" spans="2:19" s="47" customFormat="1" ht="56.25">
      <c r="B54" s="1"/>
      <c r="C54" s="232"/>
      <c r="D54" s="1"/>
      <c r="F54" s="99" t="s">
        <v>1121</v>
      </c>
      <c r="G54" s="110" t="s">
        <v>1111</v>
      </c>
      <c r="H54" s="103"/>
      <c r="I54" s="103"/>
      <c r="K54" s="99" t="s">
        <v>1121</v>
      </c>
      <c r="L54" s="110" t="s">
        <v>1111</v>
      </c>
      <c r="M54" s="103"/>
      <c r="N54" s="103"/>
      <c r="P54" s="99" t="s">
        <v>1121</v>
      </c>
      <c r="Q54" s="110" t="s">
        <v>1111</v>
      </c>
      <c r="R54" s="103"/>
      <c r="S54" s="103"/>
    </row>
    <row r="55" spans="2:19" s="47" customFormat="1">
      <c r="B55" s="1"/>
      <c r="C55" s="232"/>
      <c r="D55" s="1"/>
      <c r="F55" s="98" t="s">
        <v>1121</v>
      </c>
      <c r="G55" s="110" t="s">
        <v>1112</v>
      </c>
      <c r="H55" s="103"/>
      <c r="I55" s="105"/>
      <c r="K55" s="98" t="s">
        <v>1121</v>
      </c>
      <c r="L55" s="110" t="s">
        <v>1112</v>
      </c>
      <c r="M55" s="103"/>
      <c r="N55" s="105"/>
      <c r="P55" s="98" t="s">
        <v>1121</v>
      </c>
      <c r="Q55" s="110" t="s">
        <v>1112</v>
      </c>
      <c r="R55" s="103"/>
      <c r="S55" s="105"/>
    </row>
    <row r="56" spans="2:19" s="47" customFormat="1">
      <c r="B56" s="1"/>
      <c r="C56" s="232"/>
      <c r="D56" s="1"/>
      <c r="F56" s="98" t="s">
        <v>1121</v>
      </c>
      <c r="G56" s="110" t="s">
        <v>1113</v>
      </c>
      <c r="H56" s="103"/>
      <c r="I56" s="105"/>
      <c r="K56" s="98" t="s">
        <v>1121</v>
      </c>
      <c r="L56" s="110" t="s">
        <v>1113</v>
      </c>
      <c r="M56" s="103"/>
      <c r="N56" s="105"/>
      <c r="P56" s="98" t="s">
        <v>1121</v>
      </c>
      <c r="Q56" s="110" t="s">
        <v>1113</v>
      </c>
      <c r="R56" s="103"/>
      <c r="S56" s="105"/>
    </row>
    <row r="57" spans="2:19" s="47" customFormat="1">
      <c r="B57" s="1"/>
      <c r="C57" s="232"/>
      <c r="D57" s="1"/>
      <c r="F57" s="98" t="s">
        <v>1121</v>
      </c>
      <c r="G57" s="110" t="s">
        <v>1114</v>
      </c>
      <c r="H57" s="103"/>
      <c r="I57" s="105"/>
      <c r="K57" s="98" t="s">
        <v>1121</v>
      </c>
      <c r="L57" s="110" t="s">
        <v>1114</v>
      </c>
      <c r="M57" s="103"/>
      <c r="N57" s="105"/>
      <c r="P57" s="98" t="s">
        <v>1121</v>
      </c>
      <c r="Q57" s="110" t="s">
        <v>1114</v>
      </c>
      <c r="R57" s="103"/>
      <c r="S57" s="105"/>
    </row>
    <row r="58" spans="2:19" s="47" customFormat="1">
      <c r="B58" s="1"/>
      <c r="C58" s="232"/>
      <c r="D58" s="1"/>
      <c r="F58" s="98" t="s">
        <v>1121</v>
      </c>
      <c r="G58" s="110" t="s">
        <v>1115</v>
      </c>
      <c r="H58" s="103"/>
      <c r="I58" s="105"/>
      <c r="K58" s="98" t="s">
        <v>1121</v>
      </c>
      <c r="L58" s="110" t="s">
        <v>1115</v>
      </c>
      <c r="M58" s="103"/>
      <c r="N58" s="105"/>
      <c r="P58" s="98" t="s">
        <v>1121</v>
      </c>
      <c r="Q58" s="110" t="s">
        <v>1115</v>
      </c>
      <c r="R58" s="103"/>
      <c r="S58" s="105"/>
    </row>
    <row r="59" spans="2:19" s="47" customFormat="1">
      <c r="B59" s="1"/>
      <c r="C59" s="232"/>
      <c r="D59" s="1"/>
      <c r="F59" s="98" t="s">
        <v>1121</v>
      </c>
      <c r="G59" s="110" t="s">
        <v>1116</v>
      </c>
      <c r="H59" s="103"/>
      <c r="I59" s="105"/>
      <c r="K59" s="98" t="s">
        <v>1121</v>
      </c>
      <c r="L59" s="110" t="s">
        <v>1116</v>
      </c>
      <c r="M59" s="103"/>
      <c r="N59" s="105"/>
      <c r="P59" s="98" t="s">
        <v>1121</v>
      </c>
      <c r="Q59" s="110" t="s">
        <v>1116</v>
      </c>
      <c r="R59" s="103"/>
      <c r="S59" s="105"/>
    </row>
    <row r="60" spans="2:19" s="47" customFormat="1">
      <c r="B60" s="1"/>
      <c r="C60" s="232"/>
      <c r="D60" s="1"/>
      <c r="F60" s="100" t="s">
        <v>1121</v>
      </c>
      <c r="G60" s="111" t="s">
        <v>1117</v>
      </c>
      <c r="H60" s="104"/>
      <c r="I60" s="104"/>
      <c r="K60" s="100" t="s">
        <v>1121</v>
      </c>
      <c r="L60" s="111" t="s">
        <v>1117</v>
      </c>
      <c r="M60" s="104"/>
      <c r="N60" s="104"/>
      <c r="P60" s="100" t="s">
        <v>1121</v>
      </c>
      <c r="Q60" s="111" t="s">
        <v>1117</v>
      </c>
      <c r="R60" s="104"/>
      <c r="S60" s="104"/>
    </row>
    <row r="61" spans="2:19" s="47" customFormat="1" ht="37.5">
      <c r="B61" s="1"/>
      <c r="C61" s="232"/>
      <c r="D61" s="1"/>
      <c r="F61" s="101" t="s">
        <v>1122</v>
      </c>
      <c r="G61" s="109" t="s">
        <v>1110</v>
      </c>
      <c r="H61" s="102"/>
      <c r="I61" s="102"/>
      <c r="K61" s="101" t="s">
        <v>1122</v>
      </c>
      <c r="L61" s="109" t="s">
        <v>1110</v>
      </c>
      <c r="M61" s="102"/>
      <c r="N61" s="102"/>
      <c r="P61" s="101" t="s">
        <v>1122</v>
      </c>
      <c r="Q61" s="109" t="s">
        <v>1110</v>
      </c>
      <c r="R61" s="102"/>
      <c r="S61" s="102"/>
    </row>
    <row r="62" spans="2:19" s="47" customFormat="1">
      <c r="B62" s="1"/>
      <c r="C62" s="232"/>
      <c r="D62" s="1"/>
      <c r="F62" s="168" t="s">
        <v>1122</v>
      </c>
      <c r="G62" s="110" t="s">
        <v>1111</v>
      </c>
      <c r="H62" s="103"/>
      <c r="I62" s="103"/>
      <c r="K62" s="168" t="s">
        <v>1122</v>
      </c>
      <c r="L62" s="110" t="s">
        <v>1111</v>
      </c>
      <c r="M62" s="103"/>
      <c r="N62" s="103"/>
      <c r="P62" s="168" t="s">
        <v>1122</v>
      </c>
      <c r="Q62" s="110" t="s">
        <v>1111</v>
      </c>
      <c r="R62" s="103"/>
      <c r="S62" s="103"/>
    </row>
    <row r="63" spans="2:19" s="47" customFormat="1">
      <c r="B63" s="1"/>
      <c r="C63" s="232"/>
      <c r="D63" s="1"/>
      <c r="F63" s="98" t="s">
        <v>1122</v>
      </c>
      <c r="G63" s="110" t="s">
        <v>1112</v>
      </c>
      <c r="H63" s="103"/>
      <c r="I63" s="105"/>
      <c r="K63" s="98" t="s">
        <v>1122</v>
      </c>
      <c r="L63" s="110" t="s">
        <v>1112</v>
      </c>
      <c r="M63" s="103"/>
      <c r="N63" s="105"/>
      <c r="P63" s="98" t="s">
        <v>1122</v>
      </c>
      <c r="Q63" s="110" t="s">
        <v>1112</v>
      </c>
      <c r="R63" s="103"/>
      <c r="S63" s="105"/>
    </row>
    <row r="64" spans="2:19" s="47" customFormat="1">
      <c r="B64" s="1"/>
      <c r="C64" s="232"/>
      <c r="D64" s="1"/>
      <c r="F64" s="98" t="s">
        <v>1122</v>
      </c>
      <c r="G64" s="110" t="s">
        <v>1113</v>
      </c>
      <c r="H64" s="103"/>
      <c r="I64" s="105"/>
      <c r="K64" s="98" t="s">
        <v>1122</v>
      </c>
      <c r="L64" s="110" t="s">
        <v>1113</v>
      </c>
      <c r="M64" s="103"/>
      <c r="N64" s="105"/>
      <c r="P64" s="98" t="s">
        <v>1122</v>
      </c>
      <c r="Q64" s="110" t="s">
        <v>1113</v>
      </c>
      <c r="R64" s="103"/>
      <c r="S64" s="105"/>
    </row>
    <row r="65" spans="2:28" s="47" customFormat="1">
      <c r="B65" s="1"/>
      <c r="C65" s="232"/>
      <c r="D65" s="1"/>
      <c r="F65" s="98" t="s">
        <v>1122</v>
      </c>
      <c r="G65" s="110" t="s">
        <v>1114</v>
      </c>
      <c r="H65" s="103"/>
      <c r="I65" s="105"/>
      <c r="K65" s="98" t="s">
        <v>1122</v>
      </c>
      <c r="L65" s="110" t="s">
        <v>1114</v>
      </c>
      <c r="M65" s="103"/>
      <c r="N65" s="105"/>
      <c r="P65" s="98" t="s">
        <v>1122</v>
      </c>
      <c r="Q65" s="110" t="s">
        <v>1114</v>
      </c>
      <c r="R65" s="103"/>
      <c r="S65" s="105"/>
    </row>
    <row r="66" spans="2:28" s="47" customFormat="1">
      <c r="B66" s="1"/>
      <c r="C66" s="232"/>
      <c r="D66" s="1"/>
      <c r="F66" s="98" t="s">
        <v>1122</v>
      </c>
      <c r="G66" s="110" t="s">
        <v>1115</v>
      </c>
      <c r="H66" s="103"/>
      <c r="I66" s="105"/>
      <c r="K66" s="98" t="s">
        <v>1122</v>
      </c>
      <c r="L66" s="110" t="s">
        <v>1115</v>
      </c>
      <c r="M66" s="103"/>
      <c r="N66" s="105"/>
      <c r="P66" s="98" t="s">
        <v>1122</v>
      </c>
      <c r="Q66" s="110" t="s">
        <v>1115</v>
      </c>
      <c r="R66" s="103"/>
      <c r="S66" s="105"/>
    </row>
    <row r="67" spans="2:28" s="47" customFormat="1">
      <c r="B67" s="1"/>
      <c r="C67" s="232"/>
      <c r="D67" s="1"/>
      <c r="F67" s="98" t="s">
        <v>1122</v>
      </c>
      <c r="G67" s="110" t="s">
        <v>1116</v>
      </c>
      <c r="H67" s="103"/>
      <c r="I67" s="105"/>
      <c r="K67" s="98" t="s">
        <v>1122</v>
      </c>
      <c r="L67" s="110" t="s">
        <v>1116</v>
      </c>
      <c r="M67" s="103"/>
      <c r="N67" s="105"/>
      <c r="P67" s="98" t="s">
        <v>1122</v>
      </c>
      <c r="Q67" s="110" t="s">
        <v>1116</v>
      </c>
      <c r="R67" s="103"/>
      <c r="S67" s="105"/>
    </row>
    <row r="68" spans="2:28" s="47" customFormat="1">
      <c r="B68" s="1"/>
      <c r="C68" s="232"/>
      <c r="D68" s="1"/>
      <c r="F68" s="100" t="s">
        <v>1122</v>
      </c>
      <c r="G68" s="111" t="s">
        <v>1117</v>
      </c>
      <c r="H68" s="104"/>
      <c r="I68" s="104"/>
      <c r="K68" s="100" t="s">
        <v>1122</v>
      </c>
      <c r="L68" s="111" t="s">
        <v>1117</v>
      </c>
      <c r="M68" s="104"/>
      <c r="N68" s="104"/>
      <c r="P68" s="100" t="s">
        <v>1122</v>
      </c>
      <c r="Q68" s="111" t="s">
        <v>1117</v>
      </c>
      <c r="R68" s="104"/>
      <c r="S68" s="104"/>
    </row>
    <row r="69" spans="2:28" s="47" customFormat="1">
      <c r="L69" s="114"/>
      <c r="O69" s="49"/>
    </row>
    <row r="70" spans="2:28">
      <c r="B70" s="167" t="s">
        <v>1018</v>
      </c>
      <c r="C70" s="231"/>
      <c r="D70" s="15" t="s">
        <v>290</v>
      </c>
      <c r="E70" s="167" t="s">
        <v>804</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8" t="s">
        <v>855</v>
      </c>
      <c r="G73" s="218"/>
      <c r="H73" s="219"/>
      <c r="I73" s="10"/>
      <c r="J73" s="426"/>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1108</v>
      </c>
      <c r="G78" s="118" t="s">
        <v>61</v>
      </c>
      <c r="H78" s="127" t="s">
        <v>40</v>
      </c>
      <c r="I78" s="113" t="s">
        <v>979</v>
      </c>
      <c r="J78" s="129" t="s">
        <v>1123</v>
      </c>
      <c r="K78" s="113" t="s">
        <v>1124</v>
      </c>
      <c r="L78" s="129" t="s">
        <v>1125</v>
      </c>
      <c r="N78" s="118" t="s">
        <v>1108</v>
      </c>
      <c r="O78" s="118" t="s">
        <v>61</v>
      </c>
      <c r="P78" s="127" t="s">
        <v>40</v>
      </c>
      <c r="Q78" s="113" t="s">
        <v>979</v>
      </c>
      <c r="R78" s="129" t="s">
        <v>1123</v>
      </c>
      <c r="S78" s="113" t="s">
        <v>1124</v>
      </c>
      <c r="T78" s="129" t="s">
        <v>1125</v>
      </c>
      <c r="V78" s="118" t="s">
        <v>1108</v>
      </c>
      <c r="W78" s="118" t="s">
        <v>61</v>
      </c>
      <c r="X78" s="127" t="s">
        <v>40</v>
      </c>
      <c r="Y78" s="113" t="s">
        <v>979</v>
      </c>
      <c r="Z78" s="129" t="s">
        <v>1123</v>
      </c>
      <c r="AA78" s="113" t="s">
        <v>1124</v>
      </c>
      <c r="AB78" s="129" t="s">
        <v>1125</v>
      </c>
    </row>
    <row r="79" spans="2:28" s="47" customFormat="1">
      <c r="B79" s="1"/>
      <c r="C79" s="232"/>
      <c r="D79" s="1"/>
      <c r="F79" s="110" t="s">
        <v>1109</v>
      </c>
      <c r="G79" s="122" t="s">
        <v>1110</v>
      </c>
      <c r="H79" s="130"/>
      <c r="I79" s="130"/>
      <c r="J79" s="125"/>
      <c r="K79" s="130"/>
      <c r="L79" s="125"/>
      <c r="N79" s="109" t="s">
        <v>1109</v>
      </c>
      <c r="O79" s="109" t="s">
        <v>1110</v>
      </c>
      <c r="P79" s="130"/>
      <c r="Q79" s="130"/>
      <c r="R79" s="125"/>
      <c r="S79" s="130"/>
      <c r="T79" s="125"/>
      <c r="V79" s="109" t="s">
        <v>1109</v>
      </c>
      <c r="W79" s="109" t="s">
        <v>1110</v>
      </c>
      <c r="X79" s="130"/>
      <c r="Y79" s="130"/>
      <c r="Z79" s="125"/>
      <c r="AA79" s="130"/>
      <c r="AB79" s="125"/>
    </row>
    <row r="80" spans="2:28" s="47" customFormat="1">
      <c r="B80" s="1"/>
      <c r="C80" s="232"/>
      <c r="D80" s="1"/>
      <c r="F80" s="110" t="s">
        <v>1109</v>
      </c>
      <c r="G80" s="122" t="s">
        <v>1111</v>
      </c>
      <c r="H80" s="131"/>
      <c r="I80" s="131"/>
      <c r="J80" s="126"/>
      <c r="K80" s="131"/>
      <c r="L80" s="126"/>
      <c r="N80" s="110" t="s">
        <v>1109</v>
      </c>
      <c r="O80" s="110" t="s">
        <v>1111</v>
      </c>
      <c r="P80" s="131"/>
      <c r="Q80" s="131"/>
      <c r="R80" s="126"/>
      <c r="S80" s="131"/>
      <c r="T80" s="126"/>
      <c r="V80" s="110" t="s">
        <v>1109</v>
      </c>
      <c r="W80" s="110" t="s">
        <v>1111</v>
      </c>
      <c r="X80" s="131"/>
      <c r="Y80" s="131"/>
      <c r="Z80" s="126"/>
      <c r="AA80" s="131"/>
      <c r="AB80" s="126"/>
    </row>
    <row r="81" spans="2:28" s="47" customFormat="1">
      <c r="B81" s="1"/>
      <c r="C81" s="232"/>
      <c r="D81" s="1"/>
      <c r="F81" s="110" t="s">
        <v>1109</v>
      </c>
      <c r="G81" s="122" t="s">
        <v>1112</v>
      </c>
      <c r="H81" s="131"/>
      <c r="I81" s="131"/>
      <c r="J81" s="132"/>
      <c r="K81" s="131"/>
      <c r="L81" s="132"/>
      <c r="N81" s="110" t="s">
        <v>1109</v>
      </c>
      <c r="O81" s="110" t="s">
        <v>1112</v>
      </c>
      <c r="P81" s="131"/>
      <c r="Q81" s="131"/>
      <c r="R81" s="132"/>
      <c r="S81" s="131"/>
      <c r="T81" s="132"/>
      <c r="V81" s="110" t="s">
        <v>1109</v>
      </c>
      <c r="W81" s="110" t="s">
        <v>1112</v>
      </c>
      <c r="X81" s="131"/>
      <c r="Y81" s="131"/>
      <c r="Z81" s="132"/>
      <c r="AA81" s="131"/>
      <c r="AB81" s="132"/>
    </row>
    <row r="82" spans="2:28" s="47" customFormat="1">
      <c r="B82" s="1"/>
      <c r="C82" s="232"/>
      <c r="D82" s="1"/>
      <c r="F82" s="110" t="s">
        <v>1109</v>
      </c>
      <c r="G82" s="122" t="s">
        <v>1113</v>
      </c>
      <c r="H82" s="131"/>
      <c r="I82" s="131"/>
      <c r="J82" s="132"/>
      <c r="K82" s="131"/>
      <c r="L82" s="132"/>
      <c r="N82" s="110" t="s">
        <v>1109</v>
      </c>
      <c r="O82" s="110" t="s">
        <v>1113</v>
      </c>
      <c r="P82" s="131"/>
      <c r="Q82" s="131"/>
      <c r="R82" s="132"/>
      <c r="S82" s="131"/>
      <c r="T82" s="132"/>
      <c r="V82" s="110" t="s">
        <v>1109</v>
      </c>
      <c r="W82" s="110" t="s">
        <v>1113</v>
      </c>
      <c r="X82" s="131"/>
      <c r="Y82" s="131"/>
      <c r="Z82" s="132"/>
      <c r="AA82" s="131"/>
      <c r="AB82" s="132"/>
    </row>
    <row r="83" spans="2:28" s="47" customFormat="1">
      <c r="B83" s="1"/>
      <c r="C83" s="232"/>
      <c r="D83" s="1"/>
      <c r="F83" s="110" t="s">
        <v>1109</v>
      </c>
      <c r="G83" s="122" t="s">
        <v>1114</v>
      </c>
      <c r="H83" s="131"/>
      <c r="I83" s="131"/>
      <c r="J83" s="132"/>
      <c r="K83" s="131"/>
      <c r="L83" s="132"/>
      <c r="N83" s="110" t="s">
        <v>1109</v>
      </c>
      <c r="O83" s="110" t="s">
        <v>1114</v>
      </c>
      <c r="P83" s="131"/>
      <c r="Q83" s="131"/>
      <c r="R83" s="132"/>
      <c r="S83" s="131"/>
      <c r="T83" s="132"/>
      <c r="V83" s="110" t="s">
        <v>1109</v>
      </c>
      <c r="W83" s="110" t="s">
        <v>1114</v>
      </c>
      <c r="X83" s="131"/>
      <c r="Y83" s="131"/>
      <c r="Z83" s="132"/>
      <c r="AA83" s="131"/>
      <c r="AB83" s="132"/>
    </row>
    <row r="84" spans="2:28" s="47" customFormat="1">
      <c r="B84" s="1"/>
      <c r="C84" s="232"/>
      <c r="D84" s="1"/>
      <c r="F84" s="110" t="s">
        <v>1109</v>
      </c>
      <c r="G84" s="122" t="s">
        <v>1115</v>
      </c>
      <c r="H84" s="131"/>
      <c r="I84" s="131"/>
      <c r="J84" s="132"/>
      <c r="K84" s="131"/>
      <c r="L84" s="132"/>
      <c r="N84" s="110" t="s">
        <v>1109</v>
      </c>
      <c r="O84" s="110" t="s">
        <v>1115</v>
      </c>
      <c r="P84" s="131"/>
      <c r="Q84" s="131"/>
      <c r="R84" s="132"/>
      <c r="S84" s="131"/>
      <c r="T84" s="132"/>
      <c r="V84" s="110" t="s">
        <v>1109</v>
      </c>
      <c r="W84" s="110" t="s">
        <v>1115</v>
      </c>
      <c r="X84" s="131"/>
      <c r="Y84" s="131"/>
      <c r="Z84" s="132"/>
      <c r="AA84" s="131"/>
      <c r="AB84" s="132"/>
    </row>
    <row r="85" spans="2:28" s="47" customFormat="1">
      <c r="B85" s="1"/>
      <c r="C85" s="232"/>
      <c r="D85" s="1"/>
      <c r="F85" s="110" t="s">
        <v>1109</v>
      </c>
      <c r="G85" s="122" t="s">
        <v>1116</v>
      </c>
      <c r="H85" s="131"/>
      <c r="I85" s="131"/>
      <c r="J85" s="132"/>
      <c r="K85" s="131"/>
      <c r="L85" s="132"/>
      <c r="N85" s="110" t="s">
        <v>1109</v>
      </c>
      <c r="O85" s="110" t="s">
        <v>1116</v>
      </c>
      <c r="P85" s="131"/>
      <c r="Q85" s="131"/>
      <c r="R85" s="132"/>
      <c r="S85" s="131"/>
      <c r="T85" s="132"/>
      <c r="V85" s="110" t="s">
        <v>1109</v>
      </c>
      <c r="W85" s="110" t="s">
        <v>1116</v>
      </c>
      <c r="X85" s="131"/>
      <c r="Y85" s="131"/>
      <c r="Z85" s="132"/>
      <c r="AA85" s="131"/>
      <c r="AB85" s="132"/>
    </row>
    <row r="86" spans="2:28" s="47" customFormat="1">
      <c r="B86" s="1"/>
      <c r="C86" s="232"/>
      <c r="D86" s="1"/>
      <c r="F86" s="111" t="s">
        <v>1109</v>
      </c>
      <c r="G86" s="123" t="s">
        <v>1117</v>
      </c>
      <c r="H86" s="133"/>
      <c r="I86" s="133"/>
      <c r="J86" s="128"/>
      <c r="K86" s="133"/>
      <c r="L86" s="128"/>
      <c r="N86" s="111" t="s">
        <v>1109</v>
      </c>
      <c r="O86" s="111" t="s">
        <v>1117</v>
      </c>
      <c r="P86" s="133"/>
      <c r="Q86" s="133"/>
      <c r="R86" s="128"/>
      <c r="S86" s="133"/>
      <c r="T86" s="128"/>
      <c r="V86" s="111" t="s">
        <v>1109</v>
      </c>
      <c r="W86" s="111" t="s">
        <v>1117</v>
      </c>
      <c r="X86" s="133"/>
      <c r="Y86" s="133"/>
      <c r="Z86" s="128"/>
      <c r="AA86" s="133"/>
      <c r="AB86" s="128"/>
    </row>
    <row r="87" spans="2:28" s="47" customFormat="1">
      <c r="B87" s="1"/>
      <c r="C87" s="232"/>
      <c r="D87" s="1"/>
      <c r="F87" s="119" t="s">
        <v>1118</v>
      </c>
      <c r="G87" s="124" t="s">
        <v>1110</v>
      </c>
      <c r="H87" s="130"/>
      <c r="I87" s="130"/>
      <c r="J87" s="125"/>
      <c r="K87" s="130"/>
      <c r="L87" s="125"/>
      <c r="N87" s="119" t="s">
        <v>1118</v>
      </c>
      <c r="O87" s="109" t="s">
        <v>1110</v>
      </c>
      <c r="P87" s="130"/>
      <c r="Q87" s="130"/>
      <c r="R87" s="125"/>
      <c r="S87" s="130"/>
      <c r="T87" s="125"/>
      <c r="V87" s="119" t="s">
        <v>1118</v>
      </c>
      <c r="W87" s="109" t="s">
        <v>1110</v>
      </c>
      <c r="X87" s="130"/>
      <c r="Y87" s="130"/>
      <c r="Z87" s="125"/>
      <c r="AA87" s="130"/>
      <c r="AB87" s="125"/>
    </row>
    <row r="88" spans="2:28" s="47" customFormat="1">
      <c r="B88" s="1"/>
      <c r="C88" s="232"/>
      <c r="D88" s="1"/>
      <c r="F88" s="110" t="s">
        <v>1118</v>
      </c>
      <c r="G88" s="122" t="s">
        <v>1111</v>
      </c>
      <c r="H88" s="131"/>
      <c r="I88" s="131"/>
      <c r="J88" s="126"/>
      <c r="K88" s="131"/>
      <c r="L88" s="126"/>
      <c r="N88" s="110" t="s">
        <v>1118</v>
      </c>
      <c r="O88" s="110" t="s">
        <v>1111</v>
      </c>
      <c r="P88" s="131"/>
      <c r="Q88" s="131"/>
      <c r="R88" s="126"/>
      <c r="S88" s="131"/>
      <c r="T88" s="126"/>
      <c r="V88" s="110" t="s">
        <v>1118</v>
      </c>
      <c r="W88" s="110" t="s">
        <v>1111</v>
      </c>
      <c r="X88" s="131"/>
      <c r="Y88" s="131"/>
      <c r="Z88" s="126"/>
      <c r="AA88" s="131"/>
      <c r="AB88" s="126"/>
    </row>
    <row r="89" spans="2:28" s="47" customFormat="1">
      <c r="B89" s="1"/>
      <c r="C89" s="232"/>
      <c r="D89" s="1"/>
      <c r="F89" s="110" t="s">
        <v>1118</v>
      </c>
      <c r="G89" s="122" t="s">
        <v>1112</v>
      </c>
      <c r="H89" s="131"/>
      <c r="I89" s="131"/>
      <c r="J89" s="132"/>
      <c r="K89" s="131"/>
      <c r="L89" s="132"/>
      <c r="N89" s="110" t="s">
        <v>1118</v>
      </c>
      <c r="O89" s="110" t="s">
        <v>1112</v>
      </c>
      <c r="P89" s="131"/>
      <c r="Q89" s="131"/>
      <c r="R89" s="132"/>
      <c r="S89" s="131"/>
      <c r="T89" s="132"/>
      <c r="V89" s="110" t="s">
        <v>1118</v>
      </c>
      <c r="W89" s="110" t="s">
        <v>1112</v>
      </c>
      <c r="X89" s="131"/>
      <c r="Y89" s="131"/>
      <c r="Z89" s="132"/>
      <c r="AA89" s="131"/>
      <c r="AB89" s="132"/>
    </row>
    <row r="90" spans="2:28" s="47" customFormat="1">
      <c r="B90" s="1"/>
      <c r="C90" s="232"/>
      <c r="D90" s="1"/>
      <c r="F90" s="110" t="s">
        <v>1118</v>
      </c>
      <c r="G90" s="122" t="s">
        <v>1113</v>
      </c>
      <c r="H90" s="131"/>
      <c r="I90" s="131"/>
      <c r="J90" s="132"/>
      <c r="K90" s="131"/>
      <c r="L90" s="132"/>
      <c r="N90" s="110" t="s">
        <v>1118</v>
      </c>
      <c r="O90" s="110" t="s">
        <v>1113</v>
      </c>
      <c r="P90" s="131"/>
      <c r="Q90" s="131"/>
      <c r="R90" s="132"/>
      <c r="S90" s="131"/>
      <c r="T90" s="132"/>
      <c r="V90" s="110" t="s">
        <v>1118</v>
      </c>
      <c r="W90" s="110" t="s">
        <v>1113</v>
      </c>
      <c r="X90" s="131"/>
      <c r="Y90" s="131"/>
      <c r="Z90" s="132"/>
      <c r="AA90" s="131"/>
      <c r="AB90" s="132"/>
    </row>
    <row r="91" spans="2:28" s="47" customFormat="1">
      <c r="B91" s="1"/>
      <c r="C91" s="232"/>
      <c r="D91" s="1"/>
      <c r="F91" s="110" t="s">
        <v>1118</v>
      </c>
      <c r="G91" s="122" t="s">
        <v>1114</v>
      </c>
      <c r="H91" s="131"/>
      <c r="I91" s="131"/>
      <c r="J91" s="132"/>
      <c r="K91" s="131"/>
      <c r="L91" s="132"/>
      <c r="N91" s="110" t="s">
        <v>1118</v>
      </c>
      <c r="O91" s="110" t="s">
        <v>1114</v>
      </c>
      <c r="P91" s="131"/>
      <c r="Q91" s="131"/>
      <c r="R91" s="132"/>
      <c r="S91" s="131"/>
      <c r="T91" s="132"/>
      <c r="V91" s="110" t="s">
        <v>1118</v>
      </c>
      <c r="W91" s="110" t="s">
        <v>1114</v>
      </c>
      <c r="X91" s="131"/>
      <c r="Y91" s="131"/>
      <c r="Z91" s="132"/>
      <c r="AA91" s="131"/>
      <c r="AB91" s="132"/>
    </row>
    <row r="92" spans="2:28" s="47" customFormat="1">
      <c r="B92" s="1"/>
      <c r="C92" s="232"/>
      <c r="D92" s="1"/>
      <c r="F92" s="110" t="s">
        <v>1118</v>
      </c>
      <c r="G92" s="122" t="s">
        <v>1115</v>
      </c>
      <c r="H92" s="131"/>
      <c r="I92" s="131"/>
      <c r="J92" s="132"/>
      <c r="K92" s="131"/>
      <c r="L92" s="132"/>
      <c r="N92" s="110" t="s">
        <v>1118</v>
      </c>
      <c r="O92" s="110" t="s">
        <v>1115</v>
      </c>
      <c r="P92" s="131"/>
      <c r="Q92" s="131"/>
      <c r="R92" s="132"/>
      <c r="S92" s="131"/>
      <c r="T92" s="132"/>
      <c r="V92" s="110" t="s">
        <v>1118</v>
      </c>
      <c r="W92" s="110" t="s">
        <v>1115</v>
      </c>
      <c r="X92" s="131"/>
      <c r="Y92" s="131"/>
      <c r="Z92" s="132"/>
      <c r="AA92" s="131"/>
      <c r="AB92" s="132"/>
    </row>
    <row r="93" spans="2:28" s="47" customFormat="1">
      <c r="B93" s="1"/>
      <c r="C93" s="232"/>
      <c r="D93" s="1"/>
      <c r="F93" s="110" t="s">
        <v>1118</v>
      </c>
      <c r="G93" s="122" t="s">
        <v>1116</v>
      </c>
      <c r="H93" s="131"/>
      <c r="I93" s="131"/>
      <c r="J93" s="132"/>
      <c r="K93" s="131"/>
      <c r="L93" s="132"/>
      <c r="N93" s="110" t="s">
        <v>1118</v>
      </c>
      <c r="O93" s="110" t="s">
        <v>1116</v>
      </c>
      <c r="P93" s="131"/>
      <c r="Q93" s="131"/>
      <c r="R93" s="132"/>
      <c r="S93" s="131"/>
      <c r="T93" s="132"/>
      <c r="V93" s="110" t="s">
        <v>1118</v>
      </c>
      <c r="W93" s="110" t="s">
        <v>1116</v>
      </c>
      <c r="X93" s="131"/>
      <c r="Y93" s="131"/>
      <c r="Z93" s="132"/>
      <c r="AA93" s="131"/>
      <c r="AB93" s="132"/>
    </row>
    <row r="94" spans="2:28" s="47" customFormat="1">
      <c r="B94" s="1"/>
      <c r="C94" s="232"/>
      <c r="D94" s="1"/>
      <c r="F94" s="110" t="s">
        <v>1118</v>
      </c>
      <c r="G94" s="123" t="s">
        <v>1117</v>
      </c>
      <c r="H94" s="133"/>
      <c r="I94" s="133"/>
      <c r="J94" s="128"/>
      <c r="K94" s="133"/>
      <c r="L94" s="128"/>
      <c r="N94" s="110" t="s">
        <v>1118</v>
      </c>
      <c r="O94" s="111" t="s">
        <v>1117</v>
      </c>
      <c r="P94" s="133"/>
      <c r="Q94" s="133"/>
      <c r="R94" s="128"/>
      <c r="S94" s="133"/>
      <c r="T94" s="128"/>
      <c r="V94" s="110" t="s">
        <v>1118</v>
      </c>
      <c r="W94" s="111" t="s">
        <v>1117</v>
      </c>
      <c r="X94" s="133"/>
      <c r="Y94" s="133"/>
      <c r="Z94" s="128"/>
      <c r="AA94" s="133"/>
      <c r="AB94" s="128"/>
    </row>
    <row r="95" spans="2:28" s="47" customFormat="1">
      <c r="B95" s="1"/>
      <c r="C95" s="232"/>
      <c r="D95" s="1"/>
      <c r="F95" s="109" t="s">
        <v>1119</v>
      </c>
      <c r="G95" s="124" t="s">
        <v>1110</v>
      </c>
      <c r="H95" s="130"/>
      <c r="I95" s="130"/>
      <c r="J95" s="125"/>
      <c r="K95" s="130"/>
      <c r="L95" s="125"/>
      <c r="N95" s="109" t="s">
        <v>1119</v>
      </c>
      <c r="O95" s="109" t="s">
        <v>1110</v>
      </c>
      <c r="P95" s="130"/>
      <c r="Q95" s="130"/>
      <c r="R95" s="125"/>
      <c r="S95" s="130"/>
      <c r="T95" s="125"/>
      <c r="V95" s="109" t="s">
        <v>1119</v>
      </c>
      <c r="W95" s="109" t="s">
        <v>1110</v>
      </c>
      <c r="X95" s="130"/>
      <c r="Y95" s="130"/>
      <c r="Z95" s="125"/>
      <c r="AA95" s="130"/>
      <c r="AB95" s="125"/>
    </row>
    <row r="96" spans="2:28" s="47" customFormat="1" ht="56.25">
      <c r="B96" s="1"/>
      <c r="C96" s="232"/>
      <c r="D96" s="1"/>
      <c r="F96" s="121" t="s">
        <v>1119</v>
      </c>
      <c r="G96" s="122" t="s">
        <v>1111</v>
      </c>
      <c r="H96" s="131"/>
      <c r="I96" s="131"/>
      <c r="J96" s="126"/>
      <c r="K96" s="131"/>
      <c r="L96" s="126"/>
      <c r="N96" s="121" t="s">
        <v>1119</v>
      </c>
      <c r="O96" s="110" t="s">
        <v>1111</v>
      </c>
      <c r="P96" s="131"/>
      <c r="Q96" s="131"/>
      <c r="R96" s="126"/>
      <c r="S96" s="131"/>
      <c r="T96" s="126"/>
      <c r="V96" s="121" t="s">
        <v>1119</v>
      </c>
      <c r="W96" s="110" t="s">
        <v>1111</v>
      </c>
      <c r="X96" s="131"/>
      <c r="Y96" s="131"/>
      <c r="Z96" s="126"/>
      <c r="AA96" s="131"/>
      <c r="AB96" s="126"/>
    </row>
    <row r="97" spans="2:28" s="47" customFormat="1">
      <c r="B97" s="1"/>
      <c r="C97" s="232"/>
      <c r="D97" s="1"/>
      <c r="F97" s="110" t="s">
        <v>1119</v>
      </c>
      <c r="G97" s="122" t="s">
        <v>1112</v>
      </c>
      <c r="H97" s="131"/>
      <c r="I97" s="131"/>
      <c r="J97" s="132"/>
      <c r="K97" s="131"/>
      <c r="L97" s="132"/>
      <c r="N97" s="110" t="s">
        <v>1119</v>
      </c>
      <c r="O97" s="110" t="s">
        <v>1112</v>
      </c>
      <c r="P97" s="131"/>
      <c r="Q97" s="131"/>
      <c r="R97" s="132"/>
      <c r="S97" s="131"/>
      <c r="T97" s="132"/>
      <c r="V97" s="110" t="s">
        <v>1119</v>
      </c>
      <c r="W97" s="110" t="s">
        <v>1112</v>
      </c>
      <c r="X97" s="131"/>
      <c r="Y97" s="131"/>
      <c r="Z97" s="132"/>
      <c r="AA97" s="131"/>
      <c r="AB97" s="132"/>
    </row>
    <row r="98" spans="2:28" s="47" customFormat="1">
      <c r="B98" s="1"/>
      <c r="C98" s="232"/>
      <c r="D98" s="1"/>
      <c r="F98" s="110" t="s">
        <v>1119</v>
      </c>
      <c r="G98" s="122" t="s">
        <v>1113</v>
      </c>
      <c r="H98" s="131"/>
      <c r="I98" s="131"/>
      <c r="J98" s="132"/>
      <c r="K98" s="131"/>
      <c r="L98" s="132"/>
      <c r="N98" s="110" t="s">
        <v>1119</v>
      </c>
      <c r="O98" s="110" t="s">
        <v>1113</v>
      </c>
      <c r="P98" s="131"/>
      <c r="Q98" s="131"/>
      <c r="R98" s="132"/>
      <c r="S98" s="131"/>
      <c r="T98" s="132"/>
      <c r="V98" s="110" t="s">
        <v>1119</v>
      </c>
      <c r="W98" s="110" t="s">
        <v>1113</v>
      </c>
      <c r="X98" s="131"/>
      <c r="Y98" s="131"/>
      <c r="Z98" s="132"/>
      <c r="AA98" s="131"/>
      <c r="AB98" s="132"/>
    </row>
    <row r="99" spans="2:28" s="47" customFormat="1">
      <c r="B99" s="1"/>
      <c r="C99" s="232"/>
      <c r="D99" s="1"/>
      <c r="F99" s="110" t="s">
        <v>1119</v>
      </c>
      <c r="G99" s="122" t="s">
        <v>1114</v>
      </c>
      <c r="H99" s="131"/>
      <c r="I99" s="131"/>
      <c r="J99" s="132"/>
      <c r="K99" s="131"/>
      <c r="L99" s="132"/>
      <c r="N99" s="110" t="s">
        <v>1119</v>
      </c>
      <c r="O99" s="110" t="s">
        <v>1114</v>
      </c>
      <c r="P99" s="131"/>
      <c r="Q99" s="131"/>
      <c r="R99" s="132"/>
      <c r="S99" s="131"/>
      <c r="T99" s="132"/>
      <c r="V99" s="110" t="s">
        <v>1119</v>
      </c>
      <c r="W99" s="110" t="s">
        <v>1114</v>
      </c>
      <c r="X99" s="131"/>
      <c r="Y99" s="131"/>
      <c r="Z99" s="132"/>
      <c r="AA99" s="131"/>
      <c r="AB99" s="132"/>
    </row>
    <row r="100" spans="2:28" s="47" customFormat="1">
      <c r="B100" s="1"/>
      <c r="C100" s="232"/>
      <c r="D100" s="1"/>
      <c r="F100" s="110" t="s">
        <v>1119</v>
      </c>
      <c r="G100" s="122" t="s">
        <v>1115</v>
      </c>
      <c r="H100" s="131"/>
      <c r="I100" s="131"/>
      <c r="J100" s="132"/>
      <c r="K100" s="131"/>
      <c r="L100" s="132"/>
      <c r="N100" s="110" t="s">
        <v>1119</v>
      </c>
      <c r="O100" s="110" t="s">
        <v>1115</v>
      </c>
      <c r="P100" s="131"/>
      <c r="Q100" s="131"/>
      <c r="R100" s="132"/>
      <c r="S100" s="131"/>
      <c r="T100" s="132"/>
      <c r="V100" s="110" t="s">
        <v>1119</v>
      </c>
      <c r="W100" s="110" t="s">
        <v>1115</v>
      </c>
      <c r="X100" s="131"/>
      <c r="Y100" s="131"/>
      <c r="Z100" s="132"/>
      <c r="AA100" s="131"/>
      <c r="AB100" s="132"/>
    </row>
    <row r="101" spans="2:28" s="47" customFormat="1">
      <c r="B101" s="1"/>
      <c r="C101" s="232"/>
      <c r="D101" s="1"/>
      <c r="F101" s="110" t="s">
        <v>1119</v>
      </c>
      <c r="G101" s="122" t="s">
        <v>1116</v>
      </c>
      <c r="H101" s="131"/>
      <c r="I101" s="131"/>
      <c r="J101" s="132"/>
      <c r="K101" s="131"/>
      <c r="L101" s="132"/>
      <c r="N101" s="110" t="s">
        <v>1119</v>
      </c>
      <c r="O101" s="110" t="s">
        <v>1116</v>
      </c>
      <c r="P101" s="131"/>
      <c r="Q101" s="131"/>
      <c r="R101" s="132"/>
      <c r="S101" s="131"/>
      <c r="T101" s="132"/>
      <c r="V101" s="110" t="s">
        <v>1119</v>
      </c>
      <c r="W101" s="110" t="s">
        <v>1116</v>
      </c>
      <c r="X101" s="131"/>
      <c r="Y101" s="131"/>
      <c r="Z101" s="132"/>
      <c r="AA101" s="131"/>
      <c r="AB101" s="132"/>
    </row>
    <row r="102" spans="2:28" s="47" customFormat="1">
      <c r="B102" s="1"/>
      <c r="C102" s="232"/>
      <c r="D102" s="1"/>
      <c r="F102" s="111" t="s">
        <v>1119</v>
      </c>
      <c r="G102" s="123" t="s">
        <v>1117</v>
      </c>
      <c r="H102" s="133"/>
      <c r="I102" s="133"/>
      <c r="J102" s="128"/>
      <c r="K102" s="133"/>
      <c r="L102" s="128"/>
      <c r="N102" s="111" t="s">
        <v>1119</v>
      </c>
      <c r="O102" s="111" t="s">
        <v>1117</v>
      </c>
      <c r="P102" s="133"/>
      <c r="Q102" s="133"/>
      <c r="R102" s="128"/>
      <c r="S102" s="133"/>
      <c r="T102" s="128"/>
      <c r="V102" s="111" t="s">
        <v>1119</v>
      </c>
      <c r="W102" s="111" t="s">
        <v>1117</v>
      </c>
      <c r="X102" s="133"/>
      <c r="Y102" s="133"/>
      <c r="Z102" s="128"/>
      <c r="AA102" s="133"/>
      <c r="AB102" s="128"/>
    </row>
    <row r="103" spans="2:28" s="47" customFormat="1">
      <c r="B103" s="1"/>
      <c r="C103" s="232"/>
      <c r="D103" s="1"/>
      <c r="F103" s="110" t="s">
        <v>1120</v>
      </c>
      <c r="G103" s="124" t="s">
        <v>1110</v>
      </c>
      <c r="H103" s="130"/>
      <c r="I103" s="130"/>
      <c r="J103" s="125"/>
      <c r="K103" s="130"/>
      <c r="L103" s="125"/>
      <c r="N103" s="110" t="s">
        <v>1120</v>
      </c>
      <c r="O103" s="109" t="s">
        <v>1110</v>
      </c>
      <c r="P103" s="130"/>
      <c r="Q103" s="130"/>
      <c r="R103" s="125"/>
      <c r="S103" s="130"/>
      <c r="T103" s="125"/>
      <c r="V103" s="110" t="s">
        <v>1120</v>
      </c>
      <c r="W103" s="109" t="s">
        <v>1110</v>
      </c>
      <c r="X103" s="130"/>
      <c r="Y103" s="130"/>
      <c r="Z103" s="125"/>
      <c r="AA103" s="130"/>
      <c r="AB103" s="125"/>
    </row>
    <row r="104" spans="2:28" s="47" customFormat="1" ht="56.25">
      <c r="B104" s="1"/>
      <c r="C104" s="232"/>
      <c r="D104" s="1"/>
      <c r="F104" s="121" t="s">
        <v>1120</v>
      </c>
      <c r="G104" s="122" t="s">
        <v>1111</v>
      </c>
      <c r="H104" s="131"/>
      <c r="I104" s="131"/>
      <c r="J104" s="126"/>
      <c r="K104" s="131"/>
      <c r="L104" s="126"/>
      <c r="N104" s="121" t="s">
        <v>1120</v>
      </c>
      <c r="O104" s="110" t="s">
        <v>1111</v>
      </c>
      <c r="P104" s="131"/>
      <c r="Q104" s="131"/>
      <c r="R104" s="126"/>
      <c r="S104" s="131"/>
      <c r="T104" s="126"/>
      <c r="V104" s="121" t="s">
        <v>1120</v>
      </c>
      <c r="W104" s="110" t="s">
        <v>1111</v>
      </c>
      <c r="X104" s="131"/>
      <c r="Y104" s="131"/>
      <c r="Z104" s="126"/>
      <c r="AA104" s="131"/>
      <c r="AB104" s="126"/>
    </row>
    <row r="105" spans="2:28" s="47" customFormat="1">
      <c r="B105" s="1"/>
      <c r="C105" s="232"/>
      <c r="D105" s="1"/>
      <c r="F105" s="110" t="s">
        <v>1120</v>
      </c>
      <c r="G105" s="122" t="s">
        <v>1112</v>
      </c>
      <c r="H105" s="131"/>
      <c r="I105" s="131"/>
      <c r="J105" s="132"/>
      <c r="K105" s="131"/>
      <c r="L105" s="132"/>
      <c r="N105" s="110" t="s">
        <v>1120</v>
      </c>
      <c r="O105" s="110" t="s">
        <v>1112</v>
      </c>
      <c r="P105" s="131"/>
      <c r="Q105" s="131"/>
      <c r="R105" s="132"/>
      <c r="S105" s="131"/>
      <c r="T105" s="132"/>
      <c r="V105" s="110" t="s">
        <v>1120</v>
      </c>
      <c r="W105" s="110" t="s">
        <v>1112</v>
      </c>
      <c r="X105" s="131"/>
      <c r="Y105" s="131"/>
      <c r="Z105" s="132"/>
      <c r="AA105" s="131"/>
      <c r="AB105" s="132"/>
    </row>
    <row r="106" spans="2:28" s="47" customFormat="1">
      <c r="B106" s="1"/>
      <c r="C106" s="232"/>
      <c r="D106" s="1"/>
      <c r="F106" s="110" t="s">
        <v>1120</v>
      </c>
      <c r="G106" s="122" t="s">
        <v>1113</v>
      </c>
      <c r="H106" s="131"/>
      <c r="I106" s="131"/>
      <c r="J106" s="132"/>
      <c r="K106" s="131"/>
      <c r="L106" s="132"/>
      <c r="N106" s="110" t="s">
        <v>1120</v>
      </c>
      <c r="O106" s="110" t="s">
        <v>1113</v>
      </c>
      <c r="P106" s="131"/>
      <c r="Q106" s="131"/>
      <c r="R106" s="132"/>
      <c r="S106" s="131"/>
      <c r="T106" s="132"/>
      <c r="V106" s="110" t="s">
        <v>1120</v>
      </c>
      <c r="W106" s="110" t="s">
        <v>1113</v>
      </c>
      <c r="X106" s="131"/>
      <c r="Y106" s="131"/>
      <c r="Z106" s="132"/>
      <c r="AA106" s="131"/>
      <c r="AB106" s="132"/>
    </row>
    <row r="107" spans="2:28" s="47" customFormat="1">
      <c r="B107" s="1"/>
      <c r="C107" s="232"/>
      <c r="D107" s="1"/>
      <c r="F107" s="110" t="s">
        <v>1120</v>
      </c>
      <c r="G107" s="122" t="s">
        <v>1114</v>
      </c>
      <c r="H107" s="131"/>
      <c r="I107" s="131"/>
      <c r="J107" s="132"/>
      <c r="K107" s="131"/>
      <c r="L107" s="132"/>
      <c r="N107" s="110" t="s">
        <v>1120</v>
      </c>
      <c r="O107" s="110" t="s">
        <v>1114</v>
      </c>
      <c r="P107" s="131"/>
      <c r="Q107" s="131"/>
      <c r="R107" s="132"/>
      <c r="S107" s="131"/>
      <c r="T107" s="132"/>
      <c r="V107" s="110" t="s">
        <v>1120</v>
      </c>
      <c r="W107" s="110" t="s">
        <v>1114</v>
      </c>
      <c r="X107" s="131"/>
      <c r="Y107" s="131"/>
      <c r="Z107" s="132"/>
      <c r="AA107" s="131"/>
      <c r="AB107" s="132"/>
    </row>
    <row r="108" spans="2:28" s="47" customFormat="1">
      <c r="B108" s="1"/>
      <c r="C108" s="232"/>
      <c r="D108" s="1"/>
      <c r="F108" s="110" t="s">
        <v>1120</v>
      </c>
      <c r="G108" s="122" t="s">
        <v>1115</v>
      </c>
      <c r="H108" s="131"/>
      <c r="I108" s="131"/>
      <c r="J108" s="132"/>
      <c r="K108" s="131"/>
      <c r="L108" s="132"/>
      <c r="N108" s="110" t="s">
        <v>1120</v>
      </c>
      <c r="O108" s="110" t="s">
        <v>1115</v>
      </c>
      <c r="P108" s="131"/>
      <c r="Q108" s="131"/>
      <c r="R108" s="132"/>
      <c r="S108" s="131"/>
      <c r="T108" s="132"/>
      <c r="V108" s="110" t="s">
        <v>1120</v>
      </c>
      <c r="W108" s="110" t="s">
        <v>1115</v>
      </c>
      <c r="X108" s="131"/>
      <c r="Y108" s="131"/>
      <c r="Z108" s="132"/>
      <c r="AA108" s="131"/>
      <c r="AB108" s="132"/>
    </row>
    <row r="109" spans="2:28" s="47" customFormat="1">
      <c r="B109" s="1"/>
      <c r="C109" s="232"/>
      <c r="D109" s="1"/>
      <c r="F109" s="110" t="s">
        <v>1120</v>
      </c>
      <c r="G109" s="122" t="s">
        <v>1116</v>
      </c>
      <c r="H109" s="131"/>
      <c r="I109" s="131"/>
      <c r="J109" s="132"/>
      <c r="K109" s="131"/>
      <c r="L109" s="132"/>
      <c r="N109" s="110" t="s">
        <v>1120</v>
      </c>
      <c r="O109" s="110" t="s">
        <v>1116</v>
      </c>
      <c r="P109" s="131"/>
      <c r="Q109" s="131"/>
      <c r="R109" s="132"/>
      <c r="S109" s="131"/>
      <c r="T109" s="132"/>
      <c r="V109" s="110" t="s">
        <v>1120</v>
      </c>
      <c r="W109" s="110" t="s">
        <v>1116</v>
      </c>
      <c r="X109" s="131"/>
      <c r="Y109" s="131"/>
      <c r="Z109" s="132"/>
      <c r="AA109" s="131"/>
      <c r="AB109" s="132"/>
    </row>
    <row r="110" spans="2:28" s="47" customFormat="1">
      <c r="B110" s="1"/>
      <c r="C110" s="232"/>
      <c r="D110" s="1"/>
      <c r="F110" s="110" t="s">
        <v>1120</v>
      </c>
      <c r="G110" s="123" t="s">
        <v>1117</v>
      </c>
      <c r="H110" s="133"/>
      <c r="I110" s="133"/>
      <c r="J110" s="128"/>
      <c r="K110" s="133"/>
      <c r="L110" s="128"/>
      <c r="N110" s="110" t="s">
        <v>1120</v>
      </c>
      <c r="O110" s="111" t="s">
        <v>1117</v>
      </c>
      <c r="P110" s="133"/>
      <c r="Q110" s="133"/>
      <c r="R110" s="128"/>
      <c r="S110" s="133"/>
      <c r="T110" s="128"/>
      <c r="V110" s="110" t="s">
        <v>1120</v>
      </c>
      <c r="W110" s="111" t="s">
        <v>1117</v>
      </c>
      <c r="X110" s="133"/>
      <c r="Y110" s="133"/>
      <c r="Z110" s="128"/>
      <c r="AA110" s="133"/>
      <c r="AB110" s="128"/>
    </row>
    <row r="111" spans="2:28" s="47" customFormat="1">
      <c r="B111" s="1"/>
      <c r="C111" s="232"/>
      <c r="D111" s="1"/>
      <c r="F111" s="109" t="s">
        <v>1121</v>
      </c>
      <c r="G111" s="124" t="s">
        <v>1110</v>
      </c>
      <c r="H111" s="130"/>
      <c r="I111" s="130"/>
      <c r="J111" s="125"/>
      <c r="K111" s="130"/>
      <c r="L111" s="125"/>
      <c r="N111" s="109" t="s">
        <v>1121</v>
      </c>
      <c r="O111" s="109" t="s">
        <v>1110</v>
      </c>
      <c r="P111" s="130"/>
      <c r="Q111" s="130"/>
      <c r="R111" s="125"/>
      <c r="S111" s="130"/>
      <c r="T111" s="125"/>
      <c r="V111" s="109" t="s">
        <v>1121</v>
      </c>
      <c r="W111" s="109" t="s">
        <v>1110</v>
      </c>
      <c r="X111" s="130"/>
      <c r="Y111" s="130"/>
      <c r="Z111" s="125"/>
      <c r="AA111" s="130"/>
      <c r="AB111" s="125"/>
    </row>
    <row r="112" spans="2:28" s="47" customFormat="1" ht="56.25">
      <c r="B112" s="1"/>
      <c r="C112" s="232"/>
      <c r="D112" s="1"/>
      <c r="F112" s="121" t="s">
        <v>1121</v>
      </c>
      <c r="G112" s="122" t="s">
        <v>1111</v>
      </c>
      <c r="H112" s="131"/>
      <c r="I112" s="131"/>
      <c r="J112" s="126"/>
      <c r="K112" s="131"/>
      <c r="L112" s="126"/>
      <c r="N112" s="121" t="s">
        <v>1121</v>
      </c>
      <c r="O112" s="110" t="s">
        <v>1111</v>
      </c>
      <c r="P112" s="131"/>
      <c r="Q112" s="131"/>
      <c r="R112" s="126"/>
      <c r="S112" s="131"/>
      <c r="T112" s="126"/>
      <c r="V112" s="121" t="s">
        <v>1121</v>
      </c>
      <c r="W112" s="110" t="s">
        <v>1111</v>
      </c>
      <c r="X112" s="131"/>
      <c r="Y112" s="131"/>
      <c r="Z112" s="126"/>
      <c r="AA112" s="131"/>
      <c r="AB112" s="126"/>
    </row>
    <row r="113" spans="2:28" s="47" customFormat="1">
      <c r="B113" s="1"/>
      <c r="C113" s="232"/>
      <c r="D113" s="1"/>
      <c r="F113" s="110" t="s">
        <v>1121</v>
      </c>
      <c r="G113" s="122" t="s">
        <v>1112</v>
      </c>
      <c r="H113" s="131"/>
      <c r="I113" s="131"/>
      <c r="J113" s="132"/>
      <c r="K113" s="131"/>
      <c r="L113" s="132"/>
      <c r="N113" s="110" t="s">
        <v>1121</v>
      </c>
      <c r="O113" s="110" t="s">
        <v>1112</v>
      </c>
      <c r="P113" s="131"/>
      <c r="Q113" s="131"/>
      <c r="R113" s="132"/>
      <c r="S113" s="131"/>
      <c r="T113" s="132"/>
      <c r="V113" s="110" t="s">
        <v>1121</v>
      </c>
      <c r="W113" s="110" t="s">
        <v>1112</v>
      </c>
      <c r="X113" s="131"/>
      <c r="Y113" s="131"/>
      <c r="Z113" s="132"/>
      <c r="AA113" s="131"/>
      <c r="AB113" s="132"/>
    </row>
    <row r="114" spans="2:28" s="47" customFormat="1">
      <c r="B114" s="1"/>
      <c r="C114" s="232"/>
      <c r="D114" s="1"/>
      <c r="F114" s="110" t="s">
        <v>1121</v>
      </c>
      <c r="G114" s="122" t="s">
        <v>1113</v>
      </c>
      <c r="H114" s="131"/>
      <c r="I114" s="131"/>
      <c r="J114" s="132"/>
      <c r="K114" s="131"/>
      <c r="L114" s="132"/>
      <c r="N114" s="110" t="s">
        <v>1121</v>
      </c>
      <c r="O114" s="110" t="s">
        <v>1113</v>
      </c>
      <c r="P114" s="131"/>
      <c r="Q114" s="131"/>
      <c r="R114" s="132"/>
      <c r="S114" s="131"/>
      <c r="T114" s="132"/>
      <c r="V114" s="110" t="s">
        <v>1121</v>
      </c>
      <c r="W114" s="110" t="s">
        <v>1113</v>
      </c>
      <c r="X114" s="131"/>
      <c r="Y114" s="131"/>
      <c r="Z114" s="132"/>
      <c r="AA114" s="131"/>
      <c r="AB114" s="132"/>
    </row>
    <row r="115" spans="2:28" s="47" customFormat="1">
      <c r="B115" s="1"/>
      <c r="C115" s="232"/>
      <c r="D115" s="1"/>
      <c r="F115" s="110" t="s">
        <v>1121</v>
      </c>
      <c r="G115" s="122" t="s">
        <v>1114</v>
      </c>
      <c r="H115" s="131"/>
      <c r="I115" s="131"/>
      <c r="J115" s="132"/>
      <c r="K115" s="131"/>
      <c r="L115" s="132"/>
      <c r="N115" s="110" t="s">
        <v>1121</v>
      </c>
      <c r="O115" s="110" t="s">
        <v>1114</v>
      </c>
      <c r="P115" s="131"/>
      <c r="Q115" s="131"/>
      <c r="R115" s="132"/>
      <c r="S115" s="131"/>
      <c r="T115" s="132"/>
      <c r="V115" s="110" t="s">
        <v>1121</v>
      </c>
      <c r="W115" s="110" t="s">
        <v>1114</v>
      </c>
      <c r="X115" s="131"/>
      <c r="Y115" s="131"/>
      <c r="Z115" s="132"/>
      <c r="AA115" s="131"/>
      <c r="AB115" s="132"/>
    </row>
    <row r="116" spans="2:28" s="47" customFormat="1">
      <c r="B116" s="1"/>
      <c r="C116" s="232"/>
      <c r="D116" s="1"/>
      <c r="F116" s="110" t="s">
        <v>1121</v>
      </c>
      <c r="G116" s="122" t="s">
        <v>1115</v>
      </c>
      <c r="H116" s="131"/>
      <c r="I116" s="131"/>
      <c r="J116" s="132"/>
      <c r="K116" s="131"/>
      <c r="L116" s="132"/>
      <c r="N116" s="110" t="s">
        <v>1121</v>
      </c>
      <c r="O116" s="110" t="s">
        <v>1115</v>
      </c>
      <c r="P116" s="131"/>
      <c r="Q116" s="131"/>
      <c r="R116" s="132"/>
      <c r="S116" s="131"/>
      <c r="T116" s="132"/>
      <c r="V116" s="110" t="s">
        <v>1121</v>
      </c>
      <c r="W116" s="110" t="s">
        <v>1115</v>
      </c>
      <c r="X116" s="131"/>
      <c r="Y116" s="131"/>
      <c r="Z116" s="132"/>
      <c r="AA116" s="131"/>
      <c r="AB116" s="132"/>
    </row>
    <row r="117" spans="2:28" s="47" customFormat="1">
      <c r="B117" s="1"/>
      <c r="C117" s="232"/>
      <c r="D117" s="1"/>
      <c r="F117" s="110" t="s">
        <v>1121</v>
      </c>
      <c r="G117" s="122" t="s">
        <v>1116</v>
      </c>
      <c r="H117" s="131"/>
      <c r="I117" s="131"/>
      <c r="J117" s="132"/>
      <c r="K117" s="131"/>
      <c r="L117" s="132"/>
      <c r="N117" s="110" t="s">
        <v>1121</v>
      </c>
      <c r="O117" s="110" t="s">
        <v>1116</v>
      </c>
      <c r="P117" s="131"/>
      <c r="Q117" s="131"/>
      <c r="R117" s="132"/>
      <c r="S117" s="131"/>
      <c r="T117" s="132"/>
      <c r="V117" s="110" t="s">
        <v>1121</v>
      </c>
      <c r="W117" s="110" t="s">
        <v>1116</v>
      </c>
      <c r="X117" s="131"/>
      <c r="Y117" s="131"/>
      <c r="Z117" s="132"/>
      <c r="AA117" s="131"/>
      <c r="AB117" s="132"/>
    </row>
    <row r="118" spans="2:28" s="47" customFormat="1">
      <c r="B118" s="1"/>
      <c r="C118" s="232"/>
      <c r="D118" s="1"/>
      <c r="F118" s="111" t="s">
        <v>1121</v>
      </c>
      <c r="G118" s="123" t="s">
        <v>1117</v>
      </c>
      <c r="H118" s="133"/>
      <c r="I118" s="133"/>
      <c r="J118" s="128"/>
      <c r="K118" s="133"/>
      <c r="L118" s="128"/>
      <c r="N118" s="111" t="s">
        <v>1121</v>
      </c>
      <c r="O118" s="111" t="s">
        <v>1117</v>
      </c>
      <c r="P118" s="133"/>
      <c r="Q118" s="133"/>
      <c r="R118" s="128"/>
      <c r="S118" s="133"/>
      <c r="T118" s="128"/>
      <c r="V118" s="111" t="s">
        <v>1121</v>
      </c>
      <c r="W118" s="111" t="s">
        <v>1117</v>
      </c>
      <c r="X118" s="133"/>
      <c r="Y118" s="133"/>
      <c r="Z118" s="128"/>
      <c r="AA118" s="133"/>
      <c r="AB118" s="128"/>
    </row>
    <row r="119" spans="2:28" s="47" customFormat="1" ht="37.5">
      <c r="B119" s="1"/>
      <c r="C119" s="232"/>
      <c r="D119" s="1"/>
      <c r="F119" s="120" t="s">
        <v>1122</v>
      </c>
      <c r="G119" s="124" t="s">
        <v>1110</v>
      </c>
      <c r="H119" s="130"/>
      <c r="I119" s="130"/>
      <c r="J119" s="125"/>
      <c r="K119" s="130"/>
      <c r="L119" s="125"/>
      <c r="N119" s="120" t="s">
        <v>1122</v>
      </c>
      <c r="O119" s="109" t="s">
        <v>1110</v>
      </c>
      <c r="P119" s="130"/>
      <c r="Q119" s="130"/>
      <c r="R119" s="125"/>
      <c r="S119" s="130"/>
      <c r="T119" s="125"/>
      <c r="V119" s="120" t="s">
        <v>1122</v>
      </c>
      <c r="W119" s="109" t="s">
        <v>1110</v>
      </c>
      <c r="X119" s="130"/>
      <c r="Y119" s="130"/>
      <c r="Z119" s="125"/>
      <c r="AA119" s="130"/>
      <c r="AB119" s="125"/>
    </row>
    <row r="120" spans="2:28" s="47" customFormat="1">
      <c r="B120" s="1"/>
      <c r="C120" s="232"/>
      <c r="D120" s="1"/>
      <c r="F120" s="169" t="s">
        <v>1122</v>
      </c>
      <c r="G120" s="122" t="s">
        <v>1111</v>
      </c>
      <c r="H120" s="131"/>
      <c r="I120" s="131"/>
      <c r="J120" s="126"/>
      <c r="K120" s="131"/>
      <c r="L120" s="126"/>
      <c r="N120" s="169" t="s">
        <v>1122</v>
      </c>
      <c r="O120" s="110" t="s">
        <v>1111</v>
      </c>
      <c r="P120" s="131"/>
      <c r="Q120" s="131"/>
      <c r="R120" s="126"/>
      <c r="S120" s="131"/>
      <c r="T120" s="126"/>
      <c r="V120" s="169" t="s">
        <v>1122</v>
      </c>
      <c r="W120" s="110" t="s">
        <v>1111</v>
      </c>
      <c r="X120" s="131"/>
      <c r="Y120" s="131"/>
      <c r="Z120" s="126"/>
      <c r="AA120" s="131"/>
      <c r="AB120" s="126"/>
    </row>
    <row r="121" spans="2:28" s="47" customFormat="1">
      <c r="B121" s="1"/>
      <c r="C121" s="232"/>
      <c r="D121" s="1"/>
      <c r="F121" s="110" t="s">
        <v>1122</v>
      </c>
      <c r="G121" s="122" t="s">
        <v>1112</v>
      </c>
      <c r="H121" s="131"/>
      <c r="I121" s="131"/>
      <c r="J121" s="132"/>
      <c r="K121" s="131"/>
      <c r="L121" s="132"/>
      <c r="N121" s="110" t="s">
        <v>1122</v>
      </c>
      <c r="O121" s="110" t="s">
        <v>1112</v>
      </c>
      <c r="P121" s="131"/>
      <c r="Q121" s="131"/>
      <c r="R121" s="132"/>
      <c r="S121" s="131"/>
      <c r="T121" s="132"/>
      <c r="V121" s="110" t="s">
        <v>1122</v>
      </c>
      <c r="W121" s="110" t="s">
        <v>1112</v>
      </c>
      <c r="X121" s="131"/>
      <c r="Y121" s="131"/>
      <c r="Z121" s="132"/>
      <c r="AA121" s="131"/>
      <c r="AB121" s="132"/>
    </row>
    <row r="122" spans="2:28" s="47" customFormat="1">
      <c r="B122" s="1"/>
      <c r="C122" s="232"/>
      <c r="D122" s="1"/>
      <c r="F122" s="110" t="s">
        <v>1122</v>
      </c>
      <c r="G122" s="122" t="s">
        <v>1113</v>
      </c>
      <c r="H122" s="131"/>
      <c r="I122" s="131"/>
      <c r="J122" s="132"/>
      <c r="K122" s="131"/>
      <c r="L122" s="132"/>
      <c r="N122" s="110" t="s">
        <v>1122</v>
      </c>
      <c r="O122" s="110" t="s">
        <v>1113</v>
      </c>
      <c r="P122" s="131"/>
      <c r="Q122" s="131"/>
      <c r="R122" s="132"/>
      <c r="S122" s="131"/>
      <c r="T122" s="132"/>
      <c r="V122" s="110" t="s">
        <v>1122</v>
      </c>
      <c r="W122" s="110" t="s">
        <v>1113</v>
      </c>
      <c r="X122" s="131"/>
      <c r="Y122" s="131"/>
      <c r="Z122" s="132"/>
      <c r="AA122" s="131"/>
      <c r="AB122" s="132"/>
    </row>
    <row r="123" spans="2:28" s="47" customFormat="1">
      <c r="B123" s="1"/>
      <c r="C123" s="232"/>
      <c r="D123" s="1"/>
      <c r="F123" s="110" t="s">
        <v>1122</v>
      </c>
      <c r="G123" s="122" t="s">
        <v>1114</v>
      </c>
      <c r="H123" s="131"/>
      <c r="I123" s="131"/>
      <c r="J123" s="132"/>
      <c r="K123" s="131"/>
      <c r="L123" s="132"/>
      <c r="N123" s="110" t="s">
        <v>1122</v>
      </c>
      <c r="O123" s="110" t="s">
        <v>1114</v>
      </c>
      <c r="P123" s="131"/>
      <c r="Q123" s="131"/>
      <c r="R123" s="132"/>
      <c r="S123" s="131"/>
      <c r="T123" s="132"/>
      <c r="V123" s="110" t="s">
        <v>1122</v>
      </c>
      <c r="W123" s="110" t="s">
        <v>1114</v>
      </c>
      <c r="X123" s="131"/>
      <c r="Y123" s="131"/>
      <c r="Z123" s="132"/>
      <c r="AA123" s="131"/>
      <c r="AB123" s="132"/>
    </row>
    <row r="124" spans="2:28" s="47" customFormat="1">
      <c r="B124" s="1"/>
      <c r="C124" s="232"/>
      <c r="D124" s="1"/>
      <c r="F124" s="110" t="s">
        <v>1122</v>
      </c>
      <c r="G124" s="122" t="s">
        <v>1115</v>
      </c>
      <c r="H124" s="131"/>
      <c r="I124" s="131"/>
      <c r="J124" s="132"/>
      <c r="K124" s="131"/>
      <c r="L124" s="132"/>
      <c r="N124" s="110" t="s">
        <v>1122</v>
      </c>
      <c r="O124" s="110" t="s">
        <v>1115</v>
      </c>
      <c r="P124" s="131"/>
      <c r="Q124" s="131"/>
      <c r="R124" s="132"/>
      <c r="S124" s="131"/>
      <c r="T124" s="132"/>
      <c r="V124" s="110" t="s">
        <v>1122</v>
      </c>
      <c r="W124" s="110" t="s">
        <v>1115</v>
      </c>
      <c r="X124" s="131"/>
      <c r="Y124" s="131"/>
      <c r="Z124" s="132"/>
      <c r="AA124" s="131"/>
      <c r="AB124" s="132"/>
    </row>
    <row r="125" spans="2:28" s="47" customFormat="1">
      <c r="B125" s="1"/>
      <c r="C125" s="232"/>
      <c r="D125" s="1"/>
      <c r="F125" s="110" t="s">
        <v>1122</v>
      </c>
      <c r="G125" s="122" t="s">
        <v>1116</v>
      </c>
      <c r="H125" s="131"/>
      <c r="I125" s="131"/>
      <c r="J125" s="132"/>
      <c r="K125" s="131"/>
      <c r="L125" s="132"/>
      <c r="N125" s="110" t="s">
        <v>1122</v>
      </c>
      <c r="O125" s="110" t="s">
        <v>1116</v>
      </c>
      <c r="P125" s="131"/>
      <c r="Q125" s="131"/>
      <c r="R125" s="132"/>
      <c r="S125" s="131"/>
      <c r="T125" s="132"/>
      <c r="V125" s="110" t="s">
        <v>1122</v>
      </c>
      <c r="W125" s="110" t="s">
        <v>1116</v>
      </c>
      <c r="X125" s="131"/>
      <c r="Y125" s="131"/>
      <c r="Z125" s="132"/>
      <c r="AA125" s="131"/>
      <c r="AB125" s="132"/>
    </row>
    <row r="126" spans="2:28" s="47" customFormat="1">
      <c r="B126" s="1"/>
      <c r="C126" s="232"/>
      <c r="D126" s="1"/>
      <c r="F126" s="111" t="s">
        <v>1122</v>
      </c>
      <c r="G126" s="123" t="s">
        <v>1117</v>
      </c>
      <c r="H126" s="133"/>
      <c r="I126" s="133"/>
      <c r="J126" s="128"/>
      <c r="K126" s="133"/>
      <c r="L126" s="128"/>
      <c r="N126" s="111" t="s">
        <v>1122</v>
      </c>
      <c r="O126" s="111" t="s">
        <v>1117</v>
      </c>
      <c r="P126" s="133"/>
      <c r="Q126" s="133"/>
      <c r="R126" s="128"/>
      <c r="S126" s="133"/>
      <c r="T126" s="128"/>
      <c r="V126" s="111" t="s">
        <v>1122</v>
      </c>
      <c r="W126" s="111" t="s">
        <v>1117</v>
      </c>
      <c r="X126" s="133"/>
      <c r="Y126" s="133"/>
      <c r="Z126" s="128"/>
      <c r="AA126" s="133"/>
      <c r="AB126" s="128"/>
    </row>
    <row r="127" spans="2:28" s="47" customFormat="1"/>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60" zoomScaleNormal="60"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891</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882</v>
      </c>
      <c r="E7" s="167" t="s">
        <v>869</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1018</v>
      </c>
      <c r="C8" s="231"/>
      <c r="D8" s="15" t="s">
        <v>883</v>
      </c>
      <c r="E8" s="167" t="s">
        <v>870</v>
      </c>
    </row>
    <row r="9" spans="2:61">
      <c r="B9" s="15" t="s">
        <v>1018</v>
      </c>
      <c r="C9" s="231"/>
      <c r="D9" s="167" t="s">
        <v>1270</v>
      </c>
      <c r="E9" s="167" t="s">
        <v>988</v>
      </c>
    </row>
    <row r="11" spans="2:61">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1018</v>
      </c>
      <c r="C13" s="231"/>
      <c r="D13" s="167" t="s">
        <v>883</v>
      </c>
      <c r="E13" s="167" t="s">
        <v>805</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884</v>
      </c>
      <c r="G15" s="218"/>
      <c r="H15" s="216"/>
      <c r="I15" s="10"/>
      <c r="J15" s="10"/>
      <c r="K15" s="10"/>
      <c r="L15" s="10"/>
      <c r="M15" s="10"/>
    </row>
    <row r="16" spans="2:61">
      <c r="B16" s="10"/>
      <c r="C16" s="231"/>
      <c r="D16" s="10"/>
      <c r="E16" s="371" t="s">
        <v>851</v>
      </c>
      <c r="F16" s="234" t="s">
        <v>242</v>
      </c>
      <c r="G16" s="234" t="s">
        <v>1259</v>
      </c>
      <c r="H16" s="499"/>
      <c r="I16" s="10"/>
      <c r="J16" s="10"/>
      <c r="K16" s="10"/>
      <c r="L16" s="10"/>
      <c r="M16" s="10"/>
    </row>
    <row r="17" spans="2:32">
      <c r="C17" s="232"/>
      <c r="E17" s="168"/>
      <c r="F17" s="234" t="s">
        <v>243</v>
      </c>
      <c r="G17" s="234" t="s">
        <v>1260</v>
      </c>
      <c r="H17" s="230"/>
      <c r="I17" s="194"/>
      <c r="J17" s="194"/>
      <c r="K17" s="194"/>
      <c r="L17" s="194"/>
      <c r="M17" s="194"/>
    </row>
    <row r="18" spans="2:32">
      <c r="C18" s="232"/>
      <c r="E18" s="372"/>
      <c r="F18" s="564" t="s">
        <v>227</v>
      </c>
      <c r="G18" s="596" t="s">
        <v>1261</v>
      </c>
      <c r="H18" s="365"/>
      <c r="I18" s="426"/>
    </row>
    <row r="19" spans="2:32">
      <c r="C19" s="232"/>
    </row>
    <row r="20" spans="2:32" s="47" customFormat="1">
      <c r="B20" s="1"/>
      <c r="C20" s="232"/>
      <c r="D20" s="1"/>
      <c r="F20" s="15" t="s">
        <v>286</v>
      </c>
      <c r="J20" s="48"/>
      <c r="K20" s="15"/>
      <c r="L20" s="114"/>
      <c r="M20" s="15" t="s">
        <v>287</v>
      </c>
      <c r="Q20" s="48"/>
      <c r="R20" s="15"/>
      <c r="T20" s="15" t="s">
        <v>288</v>
      </c>
      <c r="X20" s="48"/>
      <c r="Y20" s="15"/>
    </row>
    <row r="21" spans="2:32" s="47" customFormat="1" ht="56.25">
      <c r="C21" s="232"/>
      <c r="F21" s="106"/>
      <c r="G21" s="512" t="s">
        <v>871</v>
      </c>
      <c r="H21" s="512" t="s">
        <v>872</v>
      </c>
      <c r="I21" s="512" t="s">
        <v>873</v>
      </c>
      <c r="J21" s="512" t="s">
        <v>874</v>
      </c>
      <c r="K21" s="513" t="s">
        <v>875</v>
      </c>
      <c r="L21" s="511"/>
      <c r="M21" s="106"/>
      <c r="N21" s="512" t="s">
        <v>871</v>
      </c>
      <c r="O21" s="512" t="s">
        <v>872</v>
      </c>
      <c r="P21" s="512" t="s">
        <v>873</v>
      </c>
      <c r="Q21" s="512" t="s">
        <v>874</v>
      </c>
      <c r="R21" s="513" t="s">
        <v>875</v>
      </c>
      <c r="T21" s="106"/>
      <c r="U21" s="512" t="s">
        <v>871</v>
      </c>
      <c r="V21" s="512" t="s">
        <v>872</v>
      </c>
      <c r="W21" s="512" t="s">
        <v>873</v>
      </c>
      <c r="X21" s="512" t="s">
        <v>874</v>
      </c>
      <c r="Y21" s="513" t="s">
        <v>875</v>
      </c>
    </row>
    <row r="22" spans="2:32">
      <c r="C22" s="232"/>
      <c r="F22" s="226" t="s">
        <v>876</v>
      </c>
      <c r="G22" s="487"/>
      <c r="H22" s="488"/>
      <c r="I22" s="488"/>
      <c r="J22" s="488"/>
      <c r="K22" s="489"/>
      <c r="M22" s="226" t="s">
        <v>876</v>
      </c>
      <c r="N22" s="487"/>
      <c r="O22" s="488"/>
      <c r="P22" s="488"/>
      <c r="Q22" s="488"/>
      <c r="R22" s="489"/>
      <c r="T22" s="226" t="s">
        <v>876</v>
      </c>
      <c r="U22" s="487"/>
      <c r="V22" s="488"/>
      <c r="W22" s="488"/>
      <c r="X22" s="488"/>
      <c r="Y22" s="489"/>
      <c r="Z22" s="772"/>
      <c r="AA22" s="772"/>
      <c r="AB22" s="47"/>
      <c r="AC22" s="772"/>
      <c r="AD22" s="772"/>
      <c r="AE22" s="16"/>
      <c r="AF22" s="16"/>
    </row>
    <row r="23" spans="2:32">
      <c r="C23" s="232"/>
      <c r="F23" s="226" t="s">
        <v>877</v>
      </c>
      <c r="G23" s="466"/>
      <c r="H23" s="490"/>
      <c r="I23" s="490"/>
      <c r="J23" s="490"/>
      <c r="K23" s="429"/>
      <c r="M23" s="226" t="s">
        <v>877</v>
      </c>
      <c r="N23" s="466"/>
      <c r="O23" s="490"/>
      <c r="P23" s="490"/>
      <c r="Q23" s="490"/>
      <c r="R23" s="429"/>
      <c r="T23" s="226" t="s">
        <v>877</v>
      </c>
      <c r="U23" s="466"/>
      <c r="V23" s="490"/>
      <c r="W23" s="490"/>
      <c r="X23" s="490"/>
      <c r="Y23" s="429"/>
      <c r="AB23" s="16"/>
      <c r="AC23" s="16"/>
      <c r="AD23" s="16"/>
    </row>
    <row r="24" spans="2:32">
      <c r="C24" s="232"/>
      <c r="F24" s="226" t="s">
        <v>878</v>
      </c>
      <c r="G24" s="466"/>
      <c r="H24" s="490"/>
      <c r="I24" s="490"/>
      <c r="J24" s="490"/>
      <c r="K24" s="429"/>
      <c r="M24" s="226" t="s">
        <v>878</v>
      </c>
      <c r="N24" s="466"/>
      <c r="O24" s="490"/>
      <c r="P24" s="490"/>
      <c r="Q24" s="490"/>
      <c r="R24" s="429"/>
      <c r="T24" s="226" t="s">
        <v>878</v>
      </c>
      <c r="U24" s="466"/>
      <c r="V24" s="490"/>
      <c r="W24" s="490"/>
      <c r="X24" s="490"/>
      <c r="Y24" s="429"/>
    </row>
    <row r="25" spans="2:32">
      <c r="C25" s="232"/>
      <c r="F25" s="226" t="s">
        <v>879</v>
      </c>
      <c r="G25" s="466"/>
      <c r="H25" s="490"/>
      <c r="I25" s="490"/>
      <c r="J25" s="490"/>
      <c r="K25" s="429"/>
      <c r="M25" s="226" t="s">
        <v>879</v>
      </c>
      <c r="N25" s="466"/>
      <c r="O25" s="490"/>
      <c r="P25" s="490"/>
      <c r="Q25" s="490"/>
      <c r="R25" s="429"/>
      <c r="T25" s="226" t="s">
        <v>879</v>
      </c>
      <c r="U25" s="466"/>
      <c r="V25" s="490"/>
      <c r="W25" s="490"/>
      <c r="X25" s="490"/>
      <c r="Y25" s="429"/>
      <c r="Z25" s="16"/>
      <c r="AA25" s="16"/>
      <c r="AB25" s="16"/>
      <c r="AC25" s="16"/>
      <c r="AD25" s="16"/>
      <c r="AF25" s="16"/>
    </row>
    <row r="26" spans="2:32">
      <c r="C26" s="232"/>
      <c r="F26" s="226" t="s">
        <v>880</v>
      </c>
      <c r="G26" s="466"/>
      <c r="H26" s="490"/>
      <c r="I26" s="490"/>
      <c r="J26" s="490"/>
      <c r="K26" s="429"/>
      <c r="M26" s="226" t="s">
        <v>880</v>
      </c>
      <c r="N26" s="466"/>
      <c r="O26" s="490"/>
      <c r="P26" s="490"/>
      <c r="Q26" s="490"/>
      <c r="R26" s="429"/>
      <c r="T26" s="226" t="s">
        <v>880</v>
      </c>
      <c r="U26" s="466"/>
      <c r="V26" s="490"/>
      <c r="W26" s="490"/>
      <c r="X26" s="490"/>
      <c r="Y26" s="429"/>
      <c r="Z26" s="16"/>
      <c r="AA26" s="16"/>
      <c r="AB26" s="16"/>
      <c r="AC26" s="16"/>
      <c r="AD26" s="16"/>
      <c r="AF26" s="16"/>
    </row>
    <row r="27" spans="2:32">
      <c r="C27" s="232"/>
      <c r="F27" s="227" t="s">
        <v>881</v>
      </c>
      <c r="G27" s="430"/>
      <c r="H27" s="491"/>
      <c r="I27" s="491"/>
      <c r="J27" s="491"/>
      <c r="K27" s="415"/>
      <c r="M27" s="227" t="s">
        <v>881</v>
      </c>
      <c r="N27" s="430"/>
      <c r="O27" s="491"/>
      <c r="P27" s="491"/>
      <c r="Q27" s="491"/>
      <c r="R27" s="415"/>
      <c r="T27" s="227" t="s">
        <v>881</v>
      </c>
      <c r="U27" s="430"/>
      <c r="V27" s="491"/>
      <c r="W27" s="491"/>
      <c r="X27" s="491"/>
      <c r="Y27" s="415"/>
    </row>
    <row r="28" spans="2:32">
      <c r="C28" s="232"/>
    </row>
    <row r="30" spans="2:32">
      <c r="B30" s="15" t="s">
        <v>1018</v>
      </c>
      <c r="C30" s="231"/>
      <c r="D30" s="167" t="s">
        <v>1270</v>
      </c>
      <c r="E30" s="167" t="s">
        <v>805</v>
      </c>
      <c r="F30" s="10"/>
      <c r="G30" s="10"/>
      <c r="H30" s="10"/>
      <c r="I30" s="10"/>
      <c r="J30" s="10"/>
      <c r="K30" s="10"/>
      <c r="L30" s="10"/>
      <c r="M30" s="10"/>
    </row>
    <row r="31" spans="2:32">
      <c r="B31" s="10"/>
      <c r="C31" s="231"/>
      <c r="D31" s="10"/>
      <c r="E31" s="10"/>
      <c r="F31" s="10"/>
      <c r="G31" s="10"/>
      <c r="H31" s="10"/>
      <c r="I31" s="10"/>
      <c r="J31" s="10"/>
      <c r="K31" s="10"/>
      <c r="L31" s="10"/>
      <c r="M31" s="10"/>
    </row>
    <row r="32" spans="2:32">
      <c r="B32" s="10"/>
      <c r="C32" s="231"/>
      <c r="D32" s="10"/>
      <c r="E32" s="216" t="s">
        <v>224</v>
      </c>
      <c r="F32" s="217" t="s">
        <v>988</v>
      </c>
      <c r="G32" s="218"/>
      <c r="H32" s="216"/>
      <c r="I32" s="10"/>
      <c r="J32" s="10"/>
      <c r="K32" s="10"/>
      <c r="L32" s="10"/>
      <c r="M32" s="10"/>
    </row>
    <row r="33" spans="2:36">
      <c r="B33" s="10"/>
      <c r="C33" s="231"/>
      <c r="D33" s="10"/>
      <c r="E33" s="371" t="s">
        <v>851</v>
      </c>
      <c r="F33" s="234" t="s">
        <v>242</v>
      </c>
      <c r="G33" s="234" t="s">
        <v>1264</v>
      </c>
      <c r="H33" s="499"/>
      <c r="I33" s="10"/>
      <c r="J33" s="10"/>
      <c r="K33" s="10"/>
      <c r="L33" s="10"/>
      <c r="M33" s="10"/>
    </row>
    <row r="34" spans="2:36">
      <c r="C34" s="231"/>
      <c r="E34" s="168"/>
      <c r="F34" s="234" t="s">
        <v>243</v>
      </c>
      <c r="G34" s="234" t="s">
        <v>1262</v>
      </c>
      <c r="H34" s="230"/>
      <c r="I34" s="194"/>
      <c r="J34" s="194"/>
      <c r="K34" s="194"/>
      <c r="L34" s="194"/>
      <c r="M34" s="194"/>
    </row>
    <row r="35" spans="2:36">
      <c r="C35" s="231"/>
      <c r="E35" s="372"/>
      <c r="F35" s="564" t="s">
        <v>227</v>
      </c>
      <c r="G35" s="596" t="s">
        <v>1263</v>
      </c>
      <c r="H35" s="365"/>
      <c r="I35" s="426"/>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6"/>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982</v>
      </c>
      <c r="H38" s="269" t="s">
        <v>974</v>
      </c>
      <c r="I38" s="269" t="s">
        <v>61</v>
      </c>
      <c r="J38" s="269" t="s">
        <v>983</v>
      </c>
      <c r="K38" s="269" t="s">
        <v>984</v>
      </c>
      <c r="L38" s="269" t="s">
        <v>985</v>
      </c>
      <c r="M38" s="269" t="s">
        <v>986</v>
      </c>
      <c r="N38" s="236" t="s">
        <v>987</v>
      </c>
      <c r="P38" s="238"/>
      <c r="Q38" s="41"/>
      <c r="R38" s="516" t="s">
        <v>982</v>
      </c>
      <c r="S38" s="244" t="s">
        <v>974</v>
      </c>
      <c r="T38" s="244" t="s">
        <v>61</v>
      </c>
      <c r="U38" s="244" t="s">
        <v>983</v>
      </c>
      <c r="V38" s="244" t="s">
        <v>984</v>
      </c>
      <c r="W38" s="244" t="s">
        <v>989</v>
      </c>
      <c r="X38" s="244" t="s">
        <v>990</v>
      </c>
      <c r="Y38" s="245" t="s">
        <v>987</v>
      </c>
      <c r="AA38" s="238"/>
      <c r="AB38" s="41"/>
      <c r="AC38" s="516" t="s">
        <v>982</v>
      </c>
      <c r="AD38" s="244" t="s">
        <v>974</v>
      </c>
      <c r="AE38" s="244" t="s">
        <v>61</v>
      </c>
      <c r="AF38" s="244" t="s">
        <v>983</v>
      </c>
      <c r="AG38" s="244" t="s">
        <v>984</v>
      </c>
      <c r="AH38" s="244" t="s">
        <v>989</v>
      </c>
      <c r="AI38" s="244" t="s">
        <v>990</v>
      </c>
      <c r="AJ38" s="245" t="s">
        <v>987</v>
      </c>
    </row>
    <row r="39" spans="2:36">
      <c r="C39" s="231"/>
      <c r="F39" s="305" t="s">
        <v>40</v>
      </c>
      <c r="G39" s="285"/>
      <c r="H39" s="61"/>
      <c r="I39" s="61"/>
      <c r="J39" s="62"/>
      <c r="K39" s="62"/>
      <c r="L39" s="62"/>
      <c r="M39" s="62"/>
      <c r="N39" s="286"/>
      <c r="P39" s="305" t="s">
        <v>45</v>
      </c>
      <c r="Q39" s="366" t="s">
        <v>45</v>
      </c>
      <c r="R39" s="490"/>
      <c r="S39" s="490"/>
      <c r="T39" s="490"/>
      <c r="U39" s="62"/>
      <c r="V39" s="62"/>
      <c r="W39" s="62"/>
      <c r="X39" s="62"/>
      <c r="Y39" s="286"/>
      <c r="AA39" s="305" t="s">
        <v>45</v>
      </c>
      <c r="AB39" s="366" t="s">
        <v>45</v>
      </c>
      <c r="AC39" s="490"/>
      <c r="AD39" s="490"/>
      <c r="AE39" s="490"/>
      <c r="AF39" s="62"/>
      <c r="AG39" s="62"/>
      <c r="AH39" s="62"/>
      <c r="AI39" s="62"/>
      <c r="AJ39" s="286"/>
    </row>
    <row r="40" spans="2:36">
      <c r="C40" s="231"/>
      <c r="F40" s="273" t="s">
        <v>975</v>
      </c>
      <c r="G40" s="302"/>
      <c r="H40" s="62"/>
      <c r="I40" s="62"/>
      <c r="J40" s="62"/>
      <c r="K40" s="62"/>
      <c r="L40" s="62"/>
      <c r="M40" s="62"/>
      <c r="N40" s="286"/>
      <c r="P40" s="273" t="s">
        <v>45</v>
      </c>
      <c r="Q40" s="230" t="s">
        <v>991</v>
      </c>
      <c r="R40" s="490"/>
      <c r="S40" s="490"/>
      <c r="T40" s="490"/>
      <c r="U40" s="62"/>
      <c r="V40" s="62"/>
      <c r="W40" s="62"/>
      <c r="X40" s="62"/>
      <c r="Y40" s="286"/>
      <c r="AA40" s="273" t="s">
        <v>45</v>
      </c>
      <c r="AB40" s="230" t="s">
        <v>991</v>
      </c>
      <c r="AC40" s="490"/>
      <c r="AD40" s="490"/>
      <c r="AE40" s="490"/>
      <c r="AF40" s="62"/>
      <c r="AG40" s="62"/>
      <c r="AH40" s="62"/>
      <c r="AI40" s="62"/>
      <c r="AJ40" s="286"/>
    </row>
    <row r="41" spans="2:36">
      <c r="C41" s="231"/>
      <c r="F41" s="273" t="s">
        <v>976</v>
      </c>
      <c r="G41" s="302"/>
      <c r="H41" s="62"/>
      <c r="I41" s="62"/>
      <c r="J41" s="62"/>
      <c r="K41" s="62"/>
      <c r="L41" s="62"/>
      <c r="M41" s="62"/>
      <c r="N41" s="286"/>
      <c r="P41" s="273" t="s">
        <v>45</v>
      </c>
      <c r="Q41" s="230" t="s">
        <v>992</v>
      </c>
      <c r="R41" s="490"/>
      <c r="S41" s="490"/>
      <c r="T41" s="490"/>
      <c r="U41" s="62"/>
      <c r="V41" s="62"/>
      <c r="W41" s="62"/>
      <c r="X41" s="62"/>
      <c r="Y41" s="286"/>
      <c r="AA41" s="273" t="s">
        <v>45</v>
      </c>
      <c r="AB41" s="230" t="s">
        <v>992</v>
      </c>
      <c r="AC41" s="490"/>
      <c r="AD41" s="490"/>
      <c r="AE41" s="490"/>
      <c r="AF41" s="62"/>
      <c r="AG41" s="62"/>
      <c r="AH41" s="62"/>
      <c r="AI41" s="62"/>
      <c r="AJ41" s="286"/>
    </row>
    <row r="42" spans="2:36">
      <c r="C42" s="231"/>
      <c r="F42" s="273" t="s">
        <v>977</v>
      </c>
      <c r="G42" s="285"/>
      <c r="H42" s="61"/>
      <c r="I42" s="61"/>
      <c r="J42" s="62"/>
      <c r="K42" s="62"/>
      <c r="L42" s="62"/>
      <c r="M42" s="62"/>
      <c r="N42" s="286"/>
      <c r="P42" s="273" t="s">
        <v>45</v>
      </c>
      <c r="Q42" s="230" t="s">
        <v>993</v>
      </c>
      <c r="R42" s="490"/>
      <c r="S42" s="490"/>
      <c r="T42" s="490"/>
      <c r="U42" s="62"/>
      <c r="V42" s="62"/>
      <c r="W42" s="62"/>
      <c r="X42" s="62"/>
      <c r="Y42" s="286"/>
      <c r="AA42" s="273" t="s">
        <v>45</v>
      </c>
      <c r="AB42" s="230" t="s">
        <v>993</v>
      </c>
      <c r="AC42" s="490"/>
      <c r="AD42" s="490"/>
      <c r="AE42" s="490"/>
      <c r="AF42" s="62"/>
      <c r="AG42" s="62"/>
      <c r="AH42" s="62"/>
      <c r="AI42" s="62"/>
      <c r="AJ42" s="286"/>
    </row>
    <row r="43" spans="2:36">
      <c r="C43" s="231"/>
      <c r="F43" s="273" t="s">
        <v>978</v>
      </c>
      <c r="G43" s="285"/>
      <c r="H43" s="61"/>
      <c r="I43" s="61"/>
      <c r="J43" s="62"/>
      <c r="K43" s="62"/>
      <c r="L43" s="62"/>
      <c r="M43" s="62"/>
      <c r="N43" s="286"/>
      <c r="P43" s="225" t="s">
        <v>45</v>
      </c>
      <c r="Q43" s="365" t="s">
        <v>994</v>
      </c>
      <c r="R43" s="491"/>
      <c r="S43" s="491"/>
      <c r="T43" s="491"/>
      <c r="U43" s="66"/>
      <c r="V43" s="66"/>
      <c r="W43" s="66"/>
      <c r="X43" s="66"/>
      <c r="Y43" s="289"/>
      <c r="AA43" s="225" t="s">
        <v>45</v>
      </c>
      <c r="AB43" s="365" t="s">
        <v>994</v>
      </c>
      <c r="AC43" s="491"/>
      <c r="AD43" s="491"/>
      <c r="AE43" s="491"/>
      <c r="AF43" s="66"/>
      <c r="AG43" s="66"/>
      <c r="AH43" s="66"/>
      <c r="AI43" s="66"/>
      <c r="AJ43" s="289"/>
    </row>
    <row r="44" spans="2:36">
      <c r="C44" s="231"/>
      <c r="F44" s="273" t="s">
        <v>979</v>
      </c>
      <c r="G44" s="285"/>
      <c r="H44" s="61"/>
      <c r="I44" s="61"/>
      <c r="J44" s="62"/>
      <c r="K44" s="62"/>
      <c r="L44" s="62"/>
      <c r="M44" s="62"/>
      <c r="N44" s="286"/>
      <c r="P44" s="305" t="s">
        <v>71</v>
      </c>
      <c r="Q44" s="366" t="s">
        <v>45</v>
      </c>
      <c r="R44" s="488"/>
      <c r="S44" s="488"/>
      <c r="T44" s="488"/>
      <c r="U44" s="434"/>
      <c r="V44" s="434"/>
      <c r="W44" s="434"/>
      <c r="X44" s="434"/>
      <c r="Y44" s="333"/>
      <c r="AA44" s="305" t="s">
        <v>71</v>
      </c>
      <c r="AB44" s="366" t="s">
        <v>45</v>
      </c>
      <c r="AC44" s="488"/>
      <c r="AD44" s="488"/>
      <c r="AE44" s="488"/>
      <c r="AF44" s="434"/>
      <c r="AG44" s="434"/>
      <c r="AH44" s="434"/>
      <c r="AI44" s="434"/>
      <c r="AJ44" s="333"/>
    </row>
    <row r="45" spans="2:36">
      <c r="C45" s="231"/>
      <c r="F45" s="273" t="s">
        <v>980</v>
      </c>
      <c r="G45" s="285"/>
      <c r="H45" s="61"/>
      <c r="I45" s="61"/>
      <c r="J45" s="62"/>
      <c r="K45" s="62"/>
      <c r="L45" s="62"/>
      <c r="M45" s="62"/>
      <c r="N45" s="286"/>
      <c r="P45" s="273" t="s">
        <v>71</v>
      </c>
      <c r="Q45" s="230" t="s">
        <v>991</v>
      </c>
      <c r="R45" s="490"/>
      <c r="S45" s="490"/>
      <c r="T45" s="490"/>
      <c r="U45" s="62"/>
      <c r="V45" s="62"/>
      <c r="W45" s="62"/>
      <c r="X45" s="62"/>
      <c r="Y45" s="286"/>
      <c r="AA45" s="273" t="s">
        <v>71</v>
      </c>
      <c r="AB45" s="230" t="s">
        <v>991</v>
      </c>
      <c r="AC45" s="490"/>
      <c r="AD45" s="490"/>
      <c r="AE45" s="490"/>
      <c r="AF45" s="62"/>
      <c r="AG45" s="62"/>
      <c r="AH45" s="62"/>
      <c r="AI45" s="62"/>
      <c r="AJ45" s="286"/>
    </row>
    <row r="46" spans="2:36">
      <c r="C46" s="231"/>
      <c r="F46" s="273" t="s">
        <v>300</v>
      </c>
      <c r="G46" s="285"/>
      <c r="H46" s="61"/>
      <c r="I46" s="61"/>
      <c r="J46" s="62"/>
      <c r="K46" s="62"/>
      <c r="L46" s="62"/>
      <c r="M46" s="62"/>
      <c r="N46" s="286"/>
      <c r="P46" s="273" t="s">
        <v>71</v>
      </c>
      <c r="Q46" s="230" t="s">
        <v>992</v>
      </c>
      <c r="R46" s="490"/>
      <c r="S46" s="490"/>
      <c r="T46" s="490"/>
      <c r="U46" s="62"/>
      <c r="V46" s="62"/>
      <c r="W46" s="519"/>
      <c r="X46" s="519"/>
      <c r="Y46" s="520"/>
      <c r="AA46" s="273" t="s">
        <v>71</v>
      </c>
      <c r="AB46" s="230" t="s">
        <v>992</v>
      </c>
      <c r="AC46" s="490"/>
      <c r="AD46" s="490"/>
      <c r="AE46" s="490"/>
      <c r="AF46" s="62"/>
      <c r="AG46" s="62"/>
      <c r="AH46" s="519"/>
      <c r="AI46" s="519"/>
      <c r="AJ46" s="520"/>
    </row>
    <row r="47" spans="2:36">
      <c r="C47" s="231"/>
      <c r="F47" s="273" t="s">
        <v>977</v>
      </c>
      <c r="G47" s="285"/>
      <c r="H47" s="61"/>
      <c r="I47" s="61"/>
      <c r="J47" s="62"/>
      <c r="K47" s="62"/>
      <c r="L47" s="62"/>
      <c r="M47" s="62"/>
      <c r="N47" s="286"/>
      <c r="P47" s="273" t="s">
        <v>71</v>
      </c>
      <c r="Q47" s="230" t="s">
        <v>993</v>
      </c>
      <c r="R47" s="490"/>
      <c r="S47" s="490"/>
      <c r="T47" s="490"/>
      <c r="U47" s="62"/>
      <c r="V47" s="62"/>
      <c r="W47" s="62"/>
      <c r="X47" s="62"/>
      <c r="Y47" s="286"/>
      <c r="AA47" s="273" t="s">
        <v>71</v>
      </c>
      <c r="AB47" s="230" t="s">
        <v>993</v>
      </c>
      <c r="AC47" s="490"/>
      <c r="AD47" s="490"/>
      <c r="AE47" s="490"/>
      <c r="AF47" s="62"/>
      <c r="AG47" s="62"/>
      <c r="AH47" s="62"/>
      <c r="AI47" s="62"/>
      <c r="AJ47" s="286"/>
    </row>
    <row r="48" spans="2:36">
      <c r="C48" s="231"/>
      <c r="F48" s="273" t="s">
        <v>978</v>
      </c>
      <c r="G48" s="285"/>
      <c r="H48" s="61"/>
      <c r="I48" s="61"/>
      <c r="J48" s="62"/>
      <c r="K48" s="62"/>
      <c r="L48" s="62"/>
      <c r="M48" s="62"/>
      <c r="N48" s="286"/>
      <c r="P48" s="225" t="s">
        <v>71</v>
      </c>
      <c r="Q48" s="365" t="s">
        <v>994</v>
      </c>
      <c r="R48" s="491"/>
      <c r="S48" s="491"/>
      <c r="T48" s="491"/>
      <c r="U48" s="66"/>
      <c r="V48" s="66"/>
      <c r="W48" s="66"/>
      <c r="X48" s="66"/>
      <c r="Y48" s="289"/>
      <c r="AA48" s="225" t="s">
        <v>71</v>
      </c>
      <c r="AB48" s="365" t="s">
        <v>994</v>
      </c>
      <c r="AC48" s="491"/>
      <c r="AD48" s="491"/>
      <c r="AE48" s="491"/>
      <c r="AF48" s="66"/>
      <c r="AG48" s="66"/>
      <c r="AH48" s="66"/>
      <c r="AI48" s="66"/>
      <c r="AJ48" s="289"/>
    </row>
    <row r="49" spans="3:36">
      <c r="C49" s="231"/>
      <c r="F49" s="273" t="s">
        <v>979</v>
      </c>
      <c r="G49" s="285"/>
      <c r="H49" s="61"/>
      <c r="I49" s="61"/>
      <c r="J49" s="62"/>
      <c r="K49" s="62"/>
      <c r="L49" s="62"/>
      <c r="M49" s="62"/>
      <c r="N49" s="286"/>
      <c r="P49" s="305" t="s">
        <v>70</v>
      </c>
      <c r="Q49" s="366" t="s">
        <v>45</v>
      </c>
      <c r="R49" s="488"/>
      <c r="S49" s="488"/>
      <c r="T49" s="488"/>
      <c r="U49" s="434"/>
      <c r="V49" s="434"/>
      <c r="W49" s="434"/>
      <c r="X49" s="434"/>
      <c r="Y49" s="333"/>
      <c r="AA49" s="305" t="s">
        <v>70</v>
      </c>
      <c r="AB49" s="366" t="s">
        <v>45</v>
      </c>
      <c r="AC49" s="488"/>
      <c r="AD49" s="488"/>
      <c r="AE49" s="488"/>
      <c r="AF49" s="434"/>
      <c r="AG49" s="434"/>
      <c r="AH49" s="434"/>
      <c r="AI49" s="434"/>
      <c r="AJ49" s="333"/>
    </row>
    <row r="50" spans="3:36">
      <c r="C50" s="231"/>
      <c r="F50" s="225" t="s">
        <v>980</v>
      </c>
      <c r="G50" s="304"/>
      <c r="H50" s="66"/>
      <c r="I50" s="65"/>
      <c r="J50" s="66"/>
      <c r="K50" s="66"/>
      <c r="L50" s="66"/>
      <c r="M50" s="66"/>
      <c r="N50" s="289"/>
      <c r="P50" s="273" t="s">
        <v>70</v>
      </c>
      <c r="Q50" s="230" t="s">
        <v>991</v>
      </c>
      <c r="R50" s="490"/>
      <c r="S50" s="490"/>
      <c r="T50" s="490"/>
      <c r="U50" s="62"/>
      <c r="V50" s="62"/>
      <c r="W50" s="62"/>
      <c r="X50" s="62"/>
      <c r="Y50" s="286"/>
      <c r="AA50" s="273" t="s">
        <v>70</v>
      </c>
      <c r="AB50" s="230" t="s">
        <v>991</v>
      </c>
      <c r="AC50" s="490"/>
      <c r="AD50" s="490"/>
      <c r="AE50" s="490"/>
      <c r="AF50" s="62"/>
      <c r="AG50" s="62"/>
      <c r="AH50" s="62"/>
      <c r="AI50" s="62"/>
      <c r="AJ50" s="286"/>
    </row>
    <row r="51" spans="3:36">
      <c r="C51" s="231"/>
      <c r="F51" s="273" t="s">
        <v>301</v>
      </c>
      <c r="G51" s="285"/>
      <c r="H51" s="61"/>
      <c r="I51" s="61"/>
      <c r="J51" s="62"/>
      <c r="K51" s="62"/>
      <c r="L51" s="62"/>
      <c r="M51" s="62"/>
      <c r="N51" s="286"/>
      <c r="P51" s="273" t="s">
        <v>70</v>
      </c>
      <c r="Q51" s="230" t="s">
        <v>992</v>
      </c>
      <c r="R51" s="490"/>
      <c r="S51" s="490"/>
      <c r="T51" s="490"/>
      <c r="U51" s="62"/>
      <c r="V51" s="62"/>
      <c r="W51" s="62"/>
      <c r="X51" s="62"/>
      <c r="Y51" s="286"/>
      <c r="AA51" s="273" t="s">
        <v>70</v>
      </c>
      <c r="AB51" s="230" t="s">
        <v>992</v>
      </c>
      <c r="AC51" s="490"/>
      <c r="AD51" s="490"/>
      <c r="AE51" s="490"/>
      <c r="AF51" s="62"/>
      <c r="AG51" s="62"/>
      <c r="AH51" s="62"/>
      <c r="AI51" s="62"/>
      <c r="AJ51" s="286"/>
    </row>
    <row r="52" spans="3:36">
      <c r="C52" s="231"/>
      <c r="F52" s="273" t="s">
        <v>977</v>
      </c>
      <c r="G52" s="285"/>
      <c r="H52" s="61"/>
      <c r="I52" s="61"/>
      <c r="J52" s="62"/>
      <c r="K52" s="62"/>
      <c r="L52" s="62"/>
      <c r="M52" s="62"/>
      <c r="N52" s="286"/>
      <c r="P52" s="273" t="s">
        <v>70</v>
      </c>
      <c r="Q52" s="230" t="s">
        <v>993</v>
      </c>
      <c r="R52" s="490"/>
      <c r="S52" s="490"/>
      <c r="T52" s="490"/>
      <c r="U52" s="62"/>
      <c r="V52" s="62"/>
      <c r="W52" s="62"/>
      <c r="X52" s="62"/>
      <c r="Y52" s="286"/>
      <c r="AA52" s="273" t="s">
        <v>70</v>
      </c>
      <c r="AB52" s="230" t="s">
        <v>993</v>
      </c>
      <c r="AC52" s="490"/>
      <c r="AD52" s="490"/>
      <c r="AE52" s="490"/>
      <c r="AF52" s="62"/>
      <c r="AG52" s="62"/>
      <c r="AH52" s="62"/>
      <c r="AI52" s="62"/>
      <c r="AJ52" s="286"/>
    </row>
    <row r="53" spans="3:36">
      <c r="C53" s="231"/>
      <c r="F53" s="273" t="s">
        <v>978</v>
      </c>
      <c r="G53" s="285"/>
      <c r="H53" s="61"/>
      <c r="I53" s="61"/>
      <c r="J53" s="62"/>
      <c r="K53" s="62"/>
      <c r="L53" s="62"/>
      <c r="M53" s="62"/>
      <c r="N53" s="286"/>
      <c r="P53" s="273" t="s">
        <v>70</v>
      </c>
      <c r="Q53" s="230" t="s">
        <v>994</v>
      </c>
      <c r="R53" s="490"/>
      <c r="S53" s="490"/>
      <c r="T53" s="490"/>
      <c r="U53" s="62"/>
      <c r="V53" s="62"/>
      <c r="W53" s="62"/>
      <c r="X53" s="62"/>
      <c r="Y53" s="286"/>
      <c r="AA53" s="273" t="s">
        <v>70</v>
      </c>
      <c r="AB53" s="230" t="s">
        <v>994</v>
      </c>
      <c r="AC53" s="490"/>
      <c r="AD53" s="490"/>
      <c r="AE53" s="490"/>
      <c r="AF53" s="62"/>
      <c r="AG53" s="62"/>
      <c r="AH53" s="62"/>
      <c r="AI53" s="62"/>
      <c r="AJ53" s="286"/>
    </row>
    <row r="54" spans="3:36">
      <c r="C54" s="231"/>
      <c r="F54" s="273" t="s">
        <v>979</v>
      </c>
      <c r="G54" s="285"/>
      <c r="H54" s="61"/>
      <c r="I54" s="61"/>
      <c r="J54" s="62"/>
      <c r="K54" s="62"/>
      <c r="L54" s="62"/>
      <c r="M54" s="62"/>
      <c r="N54" s="286"/>
      <c r="P54" s="305" t="s">
        <v>69</v>
      </c>
      <c r="Q54" s="366" t="s">
        <v>45</v>
      </c>
      <c r="R54" s="488"/>
      <c r="S54" s="488"/>
      <c r="T54" s="488"/>
      <c r="U54" s="434"/>
      <c r="V54" s="434"/>
      <c r="W54" s="434"/>
      <c r="X54" s="434"/>
      <c r="Y54" s="333"/>
      <c r="AA54" s="305" t="s">
        <v>69</v>
      </c>
      <c r="AB54" s="366" t="s">
        <v>45</v>
      </c>
      <c r="AC54" s="488"/>
      <c r="AD54" s="488"/>
      <c r="AE54" s="488"/>
      <c r="AF54" s="434"/>
      <c r="AG54" s="434"/>
      <c r="AH54" s="434"/>
      <c r="AI54" s="434"/>
      <c r="AJ54" s="333"/>
    </row>
    <row r="55" spans="3:36">
      <c r="C55" s="231"/>
      <c r="F55" s="273" t="s">
        <v>980</v>
      </c>
      <c r="G55" s="302"/>
      <c r="H55" s="62"/>
      <c r="I55" s="62"/>
      <c r="J55" s="62"/>
      <c r="K55" s="62"/>
      <c r="L55" s="62"/>
      <c r="M55" s="62"/>
      <c r="N55" s="286"/>
      <c r="P55" s="273" t="s">
        <v>69</v>
      </c>
      <c r="Q55" s="230" t="s">
        <v>991</v>
      </c>
      <c r="R55" s="490"/>
      <c r="S55" s="490"/>
      <c r="T55" s="490"/>
      <c r="U55" s="62"/>
      <c r="V55" s="62"/>
      <c r="W55" s="62"/>
      <c r="X55" s="62"/>
      <c r="Y55" s="286"/>
      <c r="AA55" s="273" t="s">
        <v>69</v>
      </c>
      <c r="AB55" s="230" t="s">
        <v>991</v>
      </c>
      <c r="AC55" s="490"/>
      <c r="AD55" s="490"/>
      <c r="AE55" s="490"/>
      <c r="AF55" s="62"/>
      <c r="AG55" s="62"/>
      <c r="AH55" s="62"/>
      <c r="AI55" s="62"/>
      <c r="AJ55" s="286"/>
    </row>
    <row r="56" spans="3:36">
      <c r="C56" s="231"/>
      <c r="F56" s="305" t="s">
        <v>252</v>
      </c>
      <c r="G56" s="331"/>
      <c r="H56" s="332"/>
      <c r="I56" s="332"/>
      <c r="J56" s="434"/>
      <c r="K56" s="434"/>
      <c r="L56" s="434"/>
      <c r="M56" s="434"/>
      <c r="N56" s="333"/>
      <c r="P56" s="273" t="s">
        <v>69</v>
      </c>
      <c r="Q56" s="230" t="s">
        <v>992</v>
      </c>
      <c r="R56" s="490"/>
      <c r="S56" s="490"/>
      <c r="T56" s="490"/>
      <c r="U56" s="62"/>
      <c r="V56" s="62"/>
      <c r="W56" s="62"/>
      <c r="X56" s="62"/>
      <c r="Y56" s="286"/>
      <c r="AA56" s="273" t="s">
        <v>69</v>
      </c>
      <c r="AB56" s="230" t="s">
        <v>992</v>
      </c>
      <c r="AC56" s="490"/>
      <c r="AD56" s="490"/>
      <c r="AE56" s="490"/>
      <c r="AF56" s="62"/>
      <c r="AG56" s="62"/>
      <c r="AH56" s="62"/>
      <c r="AI56" s="62"/>
      <c r="AJ56" s="286"/>
    </row>
    <row r="57" spans="3:36">
      <c r="C57" s="231"/>
      <c r="F57" s="273" t="s">
        <v>977</v>
      </c>
      <c r="G57" s="302"/>
      <c r="H57" s="62"/>
      <c r="I57" s="62"/>
      <c r="J57" s="62"/>
      <c r="K57" s="62"/>
      <c r="L57" s="62"/>
      <c r="M57" s="62"/>
      <c r="N57" s="286"/>
      <c r="P57" s="273" t="s">
        <v>69</v>
      </c>
      <c r="Q57" s="230" t="s">
        <v>993</v>
      </c>
      <c r="R57" s="490"/>
      <c r="S57" s="490"/>
      <c r="T57" s="490"/>
      <c r="U57" s="62"/>
      <c r="V57" s="62"/>
      <c r="W57" s="62"/>
      <c r="X57" s="62"/>
      <c r="Y57" s="286"/>
      <c r="AA57" s="273" t="s">
        <v>69</v>
      </c>
      <c r="AB57" s="230" t="s">
        <v>993</v>
      </c>
      <c r="AC57" s="490"/>
      <c r="AD57" s="490"/>
      <c r="AE57" s="490"/>
      <c r="AF57" s="62"/>
      <c r="AG57" s="62"/>
      <c r="AH57" s="62"/>
      <c r="AI57" s="62"/>
      <c r="AJ57" s="286"/>
    </row>
    <row r="58" spans="3:36">
      <c r="C58" s="231"/>
      <c r="F58" s="273" t="s">
        <v>978</v>
      </c>
      <c r="G58" s="302"/>
      <c r="H58" s="62"/>
      <c r="I58" s="62"/>
      <c r="J58" s="62"/>
      <c r="K58" s="62"/>
      <c r="L58" s="62"/>
      <c r="M58" s="62"/>
      <c r="N58" s="286"/>
      <c r="P58" s="225" t="s">
        <v>69</v>
      </c>
      <c r="Q58" s="365" t="s">
        <v>994</v>
      </c>
      <c r="R58" s="491"/>
      <c r="S58" s="491"/>
      <c r="T58" s="491"/>
      <c r="U58" s="66"/>
      <c r="V58" s="66"/>
      <c r="W58" s="66"/>
      <c r="X58" s="66"/>
      <c r="Y58" s="289"/>
      <c r="AA58" s="225" t="s">
        <v>69</v>
      </c>
      <c r="AB58" s="365" t="s">
        <v>994</v>
      </c>
      <c r="AC58" s="491"/>
      <c r="AD58" s="491"/>
      <c r="AE58" s="491"/>
      <c r="AF58" s="66"/>
      <c r="AG58" s="66"/>
      <c r="AH58" s="66"/>
      <c r="AI58" s="66"/>
      <c r="AJ58" s="289"/>
    </row>
    <row r="59" spans="3:36">
      <c r="C59" s="231"/>
      <c r="F59" s="273" t="s">
        <v>979</v>
      </c>
      <c r="G59" s="285"/>
      <c r="H59" s="61"/>
      <c r="I59" s="61"/>
      <c r="J59" s="62"/>
      <c r="K59" s="62"/>
      <c r="L59" s="62"/>
      <c r="M59" s="62"/>
      <c r="N59" s="286"/>
      <c r="P59" s="273" t="s">
        <v>68</v>
      </c>
      <c r="Q59" s="230" t="s">
        <v>45</v>
      </c>
      <c r="R59" s="490"/>
      <c r="S59" s="490"/>
      <c r="T59" s="490"/>
      <c r="U59" s="62"/>
      <c r="V59" s="62"/>
      <c r="W59" s="62"/>
      <c r="X59" s="62"/>
      <c r="Y59" s="286"/>
      <c r="AA59" s="273" t="s">
        <v>68</v>
      </c>
      <c r="AB59" s="230" t="s">
        <v>45</v>
      </c>
      <c r="AC59" s="490"/>
      <c r="AD59" s="490"/>
      <c r="AE59" s="490"/>
      <c r="AF59" s="62"/>
      <c r="AG59" s="62"/>
      <c r="AH59" s="62"/>
      <c r="AI59" s="62"/>
      <c r="AJ59" s="286"/>
    </row>
    <row r="60" spans="3:36">
      <c r="C60" s="231"/>
      <c r="F60" s="225" t="s">
        <v>980</v>
      </c>
      <c r="G60" s="304"/>
      <c r="H60" s="66"/>
      <c r="I60" s="66"/>
      <c r="J60" s="66"/>
      <c r="K60" s="66"/>
      <c r="L60" s="66"/>
      <c r="M60" s="66"/>
      <c r="N60" s="289"/>
      <c r="P60" s="273" t="s">
        <v>68</v>
      </c>
      <c r="Q60" s="230" t="s">
        <v>991</v>
      </c>
      <c r="R60" s="490"/>
      <c r="S60" s="490"/>
      <c r="T60" s="490"/>
      <c r="U60" s="62"/>
      <c r="V60" s="62"/>
      <c r="W60" s="62"/>
      <c r="X60" s="62"/>
      <c r="Y60" s="286"/>
      <c r="AA60" s="273" t="s">
        <v>68</v>
      </c>
      <c r="AB60" s="230" t="s">
        <v>991</v>
      </c>
      <c r="AC60" s="490"/>
      <c r="AD60" s="490"/>
      <c r="AE60" s="490"/>
      <c r="AF60" s="62"/>
      <c r="AG60" s="62"/>
      <c r="AH60" s="62"/>
      <c r="AI60" s="62"/>
      <c r="AJ60" s="286"/>
    </row>
    <row r="61" spans="3:36">
      <c r="C61" s="231"/>
      <c r="F61" s="360" t="s">
        <v>981</v>
      </c>
      <c r="G61" s="331"/>
      <c r="H61" s="332"/>
      <c r="I61" s="332"/>
      <c r="J61" s="434"/>
      <c r="K61" s="434"/>
      <c r="L61" s="434"/>
      <c r="M61" s="434"/>
      <c r="N61" s="333"/>
      <c r="P61" s="273" t="s">
        <v>68</v>
      </c>
      <c r="Q61" s="230" t="s">
        <v>992</v>
      </c>
      <c r="R61" s="490"/>
      <c r="S61" s="490"/>
      <c r="T61" s="490"/>
      <c r="U61" s="62"/>
      <c r="V61" s="62"/>
      <c r="W61" s="62"/>
      <c r="X61" s="62"/>
      <c r="Y61" s="286"/>
      <c r="AA61" s="273" t="s">
        <v>68</v>
      </c>
      <c r="AB61" s="230" t="s">
        <v>992</v>
      </c>
      <c r="AC61" s="490"/>
      <c r="AD61" s="490"/>
      <c r="AE61" s="490"/>
      <c r="AF61" s="62"/>
      <c r="AG61" s="62"/>
      <c r="AH61" s="62"/>
      <c r="AI61" s="62"/>
      <c r="AJ61" s="286"/>
    </row>
    <row r="62" spans="3:36">
      <c r="C62" s="231"/>
      <c r="F62" s="693"/>
      <c r="G62" s="701"/>
      <c r="H62" s="62"/>
      <c r="I62" s="62"/>
      <c r="J62" s="62"/>
      <c r="K62" s="62"/>
      <c r="L62" s="62"/>
      <c r="M62" s="62"/>
      <c r="N62" s="286"/>
      <c r="P62" s="273" t="s">
        <v>68</v>
      </c>
      <c r="Q62" s="230" t="s">
        <v>993</v>
      </c>
      <c r="R62" s="490"/>
      <c r="S62" s="490"/>
      <c r="T62" s="490"/>
      <c r="U62" s="62"/>
      <c r="V62" s="62"/>
      <c r="W62" s="62"/>
      <c r="X62" s="62"/>
      <c r="Y62" s="286"/>
      <c r="AA62" s="273" t="s">
        <v>68</v>
      </c>
      <c r="AB62" s="230" t="s">
        <v>993</v>
      </c>
      <c r="AC62" s="490"/>
      <c r="AD62" s="490"/>
      <c r="AE62" s="490"/>
      <c r="AF62" s="62"/>
      <c r="AG62" s="62"/>
      <c r="AH62" s="62"/>
      <c r="AI62" s="62"/>
      <c r="AJ62" s="286"/>
    </row>
    <row r="63" spans="3:36">
      <c r="C63" s="231"/>
      <c r="F63" s="693" t="s">
        <v>977</v>
      </c>
      <c r="G63" s="701"/>
      <c r="H63" s="62"/>
      <c r="I63" s="62"/>
      <c r="J63" s="62"/>
      <c r="K63" s="62"/>
      <c r="L63" s="62"/>
      <c r="M63" s="62"/>
      <c r="N63" s="286"/>
      <c r="P63" s="273" t="s">
        <v>68</v>
      </c>
      <c r="Q63" s="230" t="s">
        <v>994</v>
      </c>
      <c r="R63" s="490"/>
      <c r="S63" s="490"/>
      <c r="T63" s="490"/>
      <c r="U63" s="62"/>
      <c r="V63" s="62"/>
      <c r="W63" s="62"/>
      <c r="X63" s="62"/>
      <c r="Y63" s="286"/>
      <c r="AA63" s="273" t="s">
        <v>68</v>
      </c>
      <c r="AB63" s="230" t="s">
        <v>994</v>
      </c>
      <c r="AC63" s="490"/>
      <c r="AD63" s="490"/>
      <c r="AE63" s="490"/>
      <c r="AF63" s="62"/>
      <c r="AG63" s="62"/>
      <c r="AH63" s="62"/>
      <c r="AI63" s="62"/>
      <c r="AJ63" s="286"/>
    </row>
    <row r="64" spans="3:36">
      <c r="C64" s="231"/>
      <c r="F64" s="693" t="s">
        <v>978</v>
      </c>
      <c r="G64" s="701"/>
      <c r="H64" s="62"/>
      <c r="I64" s="62"/>
      <c r="J64" s="62"/>
      <c r="K64" s="62"/>
      <c r="L64" s="62"/>
      <c r="M64" s="62"/>
      <c r="N64" s="286"/>
      <c r="P64" s="305" t="s">
        <v>115</v>
      </c>
      <c r="Q64" s="366" t="s">
        <v>45</v>
      </c>
      <c r="R64" s="488"/>
      <c r="S64" s="488"/>
      <c r="T64" s="488"/>
      <c r="U64" s="434"/>
      <c r="V64" s="434"/>
      <c r="W64" s="434"/>
      <c r="X64" s="434"/>
      <c r="Y64" s="333"/>
      <c r="AA64" s="305" t="s">
        <v>115</v>
      </c>
      <c r="AB64" s="366" t="s">
        <v>45</v>
      </c>
      <c r="AC64" s="488"/>
      <c r="AD64" s="488"/>
      <c r="AE64" s="488"/>
      <c r="AF64" s="434"/>
      <c r="AG64" s="434"/>
      <c r="AH64" s="434"/>
      <c r="AI64" s="434"/>
      <c r="AJ64" s="333"/>
    </row>
    <row r="65" spans="3:36">
      <c r="C65" s="231"/>
      <c r="F65" s="693" t="s">
        <v>979</v>
      </c>
      <c r="G65" s="702"/>
      <c r="H65" s="61"/>
      <c r="I65" s="61"/>
      <c r="J65" s="62"/>
      <c r="K65" s="62"/>
      <c r="L65" s="62"/>
      <c r="M65" s="62"/>
      <c r="N65" s="286"/>
      <c r="P65" s="273" t="s">
        <v>115</v>
      </c>
      <c r="Q65" s="230" t="s">
        <v>991</v>
      </c>
      <c r="R65" s="490"/>
      <c r="S65" s="490"/>
      <c r="T65" s="490"/>
      <c r="U65" s="62"/>
      <c r="V65" s="62"/>
      <c r="W65" s="62"/>
      <c r="X65" s="62"/>
      <c r="Y65" s="286"/>
      <c r="AA65" s="273" t="s">
        <v>115</v>
      </c>
      <c r="AB65" s="230" t="s">
        <v>991</v>
      </c>
      <c r="AC65" s="490"/>
      <c r="AD65" s="490"/>
      <c r="AE65" s="490"/>
      <c r="AF65" s="62"/>
      <c r="AG65" s="62"/>
      <c r="AH65" s="62"/>
      <c r="AI65" s="62"/>
      <c r="AJ65" s="286"/>
    </row>
    <row r="66" spans="3:36">
      <c r="C66" s="231"/>
      <c r="F66" s="227" t="s">
        <v>980</v>
      </c>
      <c r="G66" s="304"/>
      <c r="H66" s="66"/>
      <c r="I66" s="66"/>
      <c r="J66" s="66"/>
      <c r="K66" s="66"/>
      <c r="L66" s="66"/>
      <c r="M66" s="66"/>
      <c r="N66" s="289"/>
      <c r="P66" s="273" t="s">
        <v>115</v>
      </c>
      <c r="Q66" s="230" t="s">
        <v>992</v>
      </c>
      <c r="R66" s="490"/>
      <c r="S66" s="490"/>
      <c r="T66" s="490"/>
      <c r="U66" s="62"/>
      <c r="V66" s="62"/>
      <c r="W66" s="62"/>
      <c r="X66" s="62"/>
      <c r="Y66" s="286"/>
      <c r="AA66" s="273" t="s">
        <v>115</v>
      </c>
      <c r="AB66" s="230" t="s">
        <v>992</v>
      </c>
      <c r="AC66" s="490"/>
      <c r="AD66" s="490"/>
      <c r="AE66" s="490"/>
      <c r="AF66" s="62"/>
      <c r="AG66" s="62"/>
      <c r="AH66" s="62"/>
      <c r="AI66" s="62"/>
      <c r="AJ66" s="286"/>
    </row>
    <row r="67" spans="3:36">
      <c r="C67" s="231"/>
      <c r="F67" s="273" t="s">
        <v>255</v>
      </c>
      <c r="G67" s="285"/>
      <c r="H67" s="61"/>
      <c r="I67" s="61"/>
      <c r="J67" s="62"/>
      <c r="K67" s="62"/>
      <c r="L67" s="62"/>
      <c r="M67" s="62"/>
      <c r="N67" s="286"/>
      <c r="P67" s="273" t="s">
        <v>115</v>
      </c>
      <c r="Q67" s="230" t="s">
        <v>993</v>
      </c>
      <c r="R67" s="490"/>
      <c r="S67" s="490"/>
      <c r="T67" s="490"/>
      <c r="U67" s="62"/>
      <c r="V67" s="62"/>
      <c r="W67" s="62"/>
      <c r="X67" s="62"/>
      <c r="Y67" s="286"/>
      <c r="AA67" s="273" t="s">
        <v>115</v>
      </c>
      <c r="AB67" s="230" t="s">
        <v>993</v>
      </c>
      <c r="AC67" s="490"/>
      <c r="AD67" s="490"/>
      <c r="AE67" s="490"/>
      <c r="AF67" s="62"/>
      <c r="AG67" s="62"/>
      <c r="AH67" s="62"/>
      <c r="AI67" s="62"/>
      <c r="AJ67" s="286"/>
    </row>
    <row r="68" spans="3:36">
      <c r="C68" s="231"/>
      <c r="F68" s="273" t="s">
        <v>977</v>
      </c>
      <c r="G68" s="285"/>
      <c r="H68" s="61"/>
      <c r="I68" s="61"/>
      <c r="J68" s="62"/>
      <c r="K68" s="62"/>
      <c r="L68" s="62"/>
      <c r="M68" s="62"/>
      <c r="N68" s="286"/>
      <c r="P68" s="225" t="s">
        <v>115</v>
      </c>
      <c r="Q68" s="365" t="s">
        <v>994</v>
      </c>
      <c r="R68" s="491"/>
      <c r="S68" s="491"/>
      <c r="T68" s="491"/>
      <c r="U68" s="66"/>
      <c r="V68" s="66"/>
      <c r="W68" s="66"/>
      <c r="X68" s="66"/>
      <c r="Y68" s="289"/>
      <c r="AA68" s="225" t="s">
        <v>115</v>
      </c>
      <c r="AB68" s="365" t="s">
        <v>994</v>
      </c>
      <c r="AC68" s="491"/>
      <c r="AD68" s="491"/>
      <c r="AE68" s="491"/>
      <c r="AF68" s="66"/>
      <c r="AG68" s="66"/>
      <c r="AH68" s="66"/>
      <c r="AI68" s="66"/>
      <c r="AJ68" s="289"/>
    </row>
    <row r="69" spans="3:36">
      <c r="C69" s="231"/>
      <c r="F69" s="273" t="s">
        <v>978</v>
      </c>
      <c r="G69" s="285"/>
      <c r="H69" s="61"/>
      <c r="I69" s="61"/>
      <c r="J69" s="62"/>
      <c r="K69" s="62"/>
      <c r="L69" s="62"/>
      <c r="M69" s="62"/>
      <c r="N69" s="286"/>
      <c r="P69" s="273" t="s">
        <v>65</v>
      </c>
      <c r="Q69" s="230" t="s">
        <v>45</v>
      </c>
      <c r="R69" s="490"/>
      <c r="S69" s="490"/>
      <c r="T69" s="490"/>
      <c r="U69" s="62"/>
      <c r="V69" s="62"/>
      <c r="W69" s="62"/>
      <c r="X69" s="62"/>
      <c r="Y69" s="286"/>
      <c r="AA69" s="273" t="s">
        <v>65</v>
      </c>
      <c r="AB69" s="230" t="s">
        <v>45</v>
      </c>
      <c r="AC69" s="490"/>
      <c r="AD69" s="490"/>
      <c r="AE69" s="490"/>
      <c r="AF69" s="62"/>
      <c r="AG69" s="62"/>
      <c r="AH69" s="62"/>
      <c r="AI69" s="62"/>
      <c r="AJ69" s="286"/>
    </row>
    <row r="70" spans="3:36">
      <c r="C70" s="231"/>
      <c r="F70" s="273" t="s">
        <v>979</v>
      </c>
      <c r="G70" s="285"/>
      <c r="H70" s="61"/>
      <c r="I70" s="61"/>
      <c r="J70" s="62"/>
      <c r="K70" s="62"/>
      <c r="L70" s="62"/>
      <c r="M70" s="62"/>
      <c r="N70" s="286"/>
      <c r="P70" s="273" t="s">
        <v>65</v>
      </c>
      <c r="Q70" s="230" t="s">
        <v>991</v>
      </c>
      <c r="R70" s="490"/>
      <c r="S70" s="490"/>
      <c r="T70" s="490"/>
      <c r="U70" s="62"/>
      <c r="V70" s="62"/>
      <c r="W70" s="62"/>
      <c r="X70" s="62"/>
      <c r="Y70" s="286"/>
      <c r="AA70" s="273" t="s">
        <v>65</v>
      </c>
      <c r="AB70" s="230" t="s">
        <v>991</v>
      </c>
      <c r="AC70" s="490"/>
      <c r="AD70" s="490"/>
      <c r="AE70" s="490"/>
      <c r="AF70" s="62"/>
      <c r="AG70" s="62"/>
      <c r="AH70" s="62"/>
      <c r="AI70" s="62"/>
      <c r="AJ70" s="286"/>
    </row>
    <row r="71" spans="3:36">
      <c r="C71" s="231"/>
      <c r="F71" s="273" t="s">
        <v>980</v>
      </c>
      <c r="G71" s="302"/>
      <c r="H71" s="62"/>
      <c r="I71" s="62"/>
      <c r="J71" s="62"/>
      <c r="K71" s="62"/>
      <c r="L71" s="62"/>
      <c r="M71" s="62"/>
      <c r="N71" s="286"/>
      <c r="P71" s="273" t="s">
        <v>65</v>
      </c>
      <c r="Q71" s="230" t="s">
        <v>992</v>
      </c>
      <c r="R71" s="490"/>
      <c r="S71" s="490"/>
      <c r="T71" s="490"/>
      <c r="U71" s="62"/>
      <c r="V71" s="62"/>
      <c r="W71" s="62"/>
      <c r="X71" s="62"/>
      <c r="Y71" s="286"/>
      <c r="AA71" s="273" t="s">
        <v>65</v>
      </c>
      <c r="AB71" s="230" t="s">
        <v>992</v>
      </c>
      <c r="AC71" s="490"/>
      <c r="AD71" s="490"/>
      <c r="AE71" s="490"/>
      <c r="AF71" s="62"/>
      <c r="AG71" s="62"/>
      <c r="AH71" s="62"/>
      <c r="AI71" s="62"/>
      <c r="AJ71" s="286"/>
    </row>
    <row r="72" spans="3:36">
      <c r="C72" s="231"/>
      <c r="F72" s="305" t="s">
        <v>315</v>
      </c>
      <c r="G72" s="331"/>
      <c r="H72" s="332"/>
      <c r="I72" s="332"/>
      <c r="J72" s="434"/>
      <c r="K72" s="434"/>
      <c r="L72" s="434"/>
      <c r="M72" s="434"/>
      <c r="N72" s="333"/>
      <c r="P72" s="273" t="s">
        <v>65</v>
      </c>
      <c r="Q72" s="230" t="s">
        <v>993</v>
      </c>
      <c r="R72" s="490"/>
      <c r="S72" s="490"/>
      <c r="T72" s="490"/>
      <c r="U72" s="62"/>
      <c r="V72" s="62"/>
      <c r="W72" s="62"/>
      <c r="X72" s="62"/>
      <c r="Y72" s="286"/>
      <c r="AA72" s="273" t="s">
        <v>65</v>
      </c>
      <c r="AB72" s="230" t="s">
        <v>993</v>
      </c>
      <c r="AC72" s="490"/>
      <c r="AD72" s="490"/>
      <c r="AE72" s="490"/>
      <c r="AF72" s="62"/>
      <c r="AG72" s="62"/>
      <c r="AH72" s="62"/>
      <c r="AI72" s="62"/>
      <c r="AJ72" s="286"/>
    </row>
    <row r="73" spans="3:36">
      <c r="C73" s="231"/>
      <c r="F73" s="700" t="s">
        <v>977</v>
      </c>
      <c r="G73" s="702"/>
      <c r="H73" s="61"/>
      <c r="I73" s="61"/>
      <c r="J73" s="62"/>
      <c r="K73" s="62"/>
      <c r="L73" s="62"/>
      <c r="M73" s="62"/>
      <c r="N73" s="286"/>
      <c r="P73" s="225" t="s">
        <v>65</v>
      </c>
      <c r="Q73" s="365" t="s">
        <v>994</v>
      </c>
      <c r="R73" s="491"/>
      <c r="S73" s="491"/>
      <c r="T73" s="491"/>
      <c r="U73" s="66"/>
      <c r="V73" s="66"/>
      <c r="W73" s="66"/>
      <c r="X73" s="66"/>
      <c r="Y73" s="289"/>
      <c r="AA73" s="225" t="s">
        <v>65</v>
      </c>
      <c r="AB73" s="365" t="s">
        <v>994</v>
      </c>
      <c r="AC73" s="491"/>
      <c r="AD73" s="491"/>
      <c r="AE73" s="491"/>
      <c r="AF73" s="66"/>
      <c r="AG73" s="66"/>
      <c r="AH73" s="66"/>
      <c r="AI73" s="66"/>
      <c r="AJ73" s="289"/>
    </row>
    <row r="74" spans="3:36">
      <c r="C74" s="231"/>
      <c r="F74" s="700" t="s">
        <v>978</v>
      </c>
      <c r="G74" s="701"/>
      <c r="H74" s="62"/>
      <c r="I74" s="62"/>
      <c r="J74" s="62"/>
      <c r="K74" s="62"/>
      <c r="L74" s="62"/>
      <c r="M74" s="62"/>
      <c r="N74" s="286"/>
    </row>
    <row r="75" spans="3:36">
      <c r="C75" s="231"/>
      <c r="F75" s="700" t="s">
        <v>979</v>
      </c>
      <c r="G75" s="702"/>
      <c r="H75" s="61"/>
      <c r="I75" s="61"/>
      <c r="J75" s="62"/>
      <c r="K75" s="62"/>
      <c r="L75" s="62"/>
      <c r="M75" s="62"/>
      <c r="N75" s="286"/>
    </row>
    <row r="76" spans="3:36">
      <c r="C76" s="231"/>
      <c r="F76" s="225" t="s">
        <v>980</v>
      </c>
      <c r="G76" s="304"/>
      <c r="H76" s="66"/>
      <c r="I76" s="66"/>
      <c r="J76" s="66"/>
      <c r="K76" s="66"/>
      <c r="L76" s="66"/>
      <c r="M76" s="66"/>
      <c r="N76" s="289"/>
    </row>
  </sheetData>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4" t="s">
        <v>341</v>
      </c>
      <c r="C2" s="238" t="s">
        <v>354</v>
      </c>
      <c r="D2" s="41"/>
      <c r="E2" s="41"/>
      <c r="F2" s="228"/>
    </row>
    <row r="3" spans="2:130">
      <c r="B3" s="354" t="s">
        <v>342</v>
      </c>
      <c r="C3" s="238" t="s">
        <v>355</v>
      </c>
      <c r="D3" s="41"/>
      <c r="E3" s="41"/>
      <c r="F3" s="228"/>
    </row>
    <row r="4" spans="2:130">
      <c r="C4" s="355"/>
    </row>
    <row r="5" spans="2:13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1143</v>
      </c>
      <c r="C7" s="231"/>
      <c r="D7" s="233" t="s">
        <v>241</v>
      </c>
      <c r="E7" s="15" t="s">
        <v>240</v>
      </c>
    </row>
    <row r="8" spans="2:130">
      <c r="B8" s="167" t="s">
        <v>1143</v>
      </c>
      <c r="C8" s="231"/>
      <c r="D8" s="15" t="s">
        <v>247</v>
      </c>
      <c r="E8" s="15" t="s">
        <v>246</v>
      </c>
    </row>
    <row r="9" spans="2:130">
      <c r="B9" s="15" t="s">
        <v>1143</v>
      </c>
      <c r="C9" s="231"/>
      <c r="D9" s="233" t="s">
        <v>1145</v>
      </c>
      <c r="E9" s="15" t="s">
        <v>695</v>
      </c>
    </row>
    <row r="10" spans="2:130">
      <c r="B10" s="15" t="s">
        <v>1144</v>
      </c>
      <c r="C10" s="231"/>
      <c r="D10" s="15" t="s">
        <v>1146</v>
      </c>
      <c r="E10" s="15" t="s">
        <v>1147</v>
      </c>
    </row>
    <row r="11" spans="2:130">
      <c r="D11" s="15"/>
      <c r="E11" s="15"/>
    </row>
    <row r="12" spans="2:130">
      <c r="B12" s="357"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1143</v>
      </c>
      <c r="C14" s="231"/>
      <c r="D14" s="233" t="s">
        <v>1173</v>
      </c>
      <c r="E14" s="167" t="s">
        <v>805</v>
      </c>
      <c r="F14" s="10"/>
      <c r="G14" s="10"/>
      <c r="H14" s="10"/>
    </row>
    <row r="15" spans="2:130">
      <c r="C15" s="232"/>
    </row>
    <row r="16" spans="2:130">
      <c r="C16" s="232"/>
      <c r="E16" s="216" t="s">
        <v>224</v>
      </c>
      <c r="F16" s="217" t="s">
        <v>240</v>
      </c>
      <c r="G16" s="218"/>
      <c r="H16" s="218"/>
      <c r="I16" s="41"/>
      <c r="J16" s="41"/>
      <c r="K16" s="41"/>
      <c r="L16" s="41"/>
      <c r="M16" s="228"/>
    </row>
    <row r="17" spans="3:33">
      <c r="C17" s="232"/>
      <c r="E17" s="371" t="s">
        <v>223</v>
      </c>
      <c r="F17" s="272" t="s">
        <v>1084</v>
      </c>
      <c r="G17" s="748" t="s">
        <v>1273</v>
      </c>
      <c r="H17" s="761"/>
      <c r="I17" s="281"/>
      <c r="J17" s="281"/>
      <c r="K17" s="281"/>
      <c r="L17" s="281"/>
      <c r="M17" s="282"/>
    </row>
    <row r="18" spans="3:33">
      <c r="C18" s="232"/>
      <c r="E18" s="168"/>
      <c r="F18" s="272" t="s">
        <v>1086</v>
      </c>
      <c r="G18" s="762" t="s">
        <v>1154</v>
      </c>
      <c r="H18" s="763"/>
      <c r="I18" s="271"/>
      <c r="J18" s="271"/>
      <c r="K18" s="271"/>
      <c r="L18" s="271"/>
      <c r="M18" s="272"/>
    </row>
    <row r="19" spans="3:33">
      <c r="C19" s="232"/>
      <c r="E19" s="168"/>
      <c r="F19" s="230" t="s">
        <v>242</v>
      </c>
      <c r="G19" s="234" t="s">
        <v>1336</v>
      </c>
      <c r="H19" s="10"/>
      <c r="M19" s="230"/>
    </row>
    <row r="20" spans="3:33">
      <c r="C20" s="232"/>
      <c r="E20" s="168"/>
      <c r="F20" s="230" t="s">
        <v>243</v>
      </c>
      <c r="G20" s="234" t="s">
        <v>1337</v>
      </c>
      <c r="H20" s="10"/>
      <c r="M20" s="230"/>
    </row>
    <row r="21" spans="3:33">
      <c r="C21" s="232"/>
      <c r="E21" s="372"/>
      <c r="F21" s="365" t="s">
        <v>227</v>
      </c>
      <c r="G21" s="235" t="s">
        <v>1338</v>
      </c>
      <c r="H21" s="501"/>
      <c r="I21" s="13"/>
      <c r="J21" s="13"/>
      <c r="K21" s="13"/>
      <c r="L21" s="13"/>
      <c r="M21" s="365"/>
    </row>
    <row r="22" spans="3:33" s="45" customFormat="1">
      <c r="C22" s="232"/>
      <c r="F22" s="1"/>
      <c r="G22" s="804"/>
      <c r="V22" s="1"/>
      <c r="W22" s="1"/>
      <c r="X22" s="1"/>
      <c r="Y22" s="1"/>
    </row>
    <row r="23" spans="3:33">
      <c r="C23" s="232"/>
      <c r="F23" s="222"/>
      <c r="G23" s="1" t="s">
        <v>284</v>
      </c>
    </row>
    <row r="24" spans="3:33" s="45" customFormat="1">
      <c r="C24" s="232"/>
      <c r="W24" s="46"/>
      <c r="X24" s="46"/>
      <c r="Y24" s="46"/>
      <c r="AE24" s="1"/>
      <c r="AF24" s="1"/>
      <c r="AG24" s="1"/>
    </row>
    <row r="25" spans="3:33" s="45" customFormat="1">
      <c r="C25" s="232"/>
      <c r="F25" s="45" t="s">
        <v>1084</v>
      </c>
      <c r="K25" s="45" t="s">
        <v>1086</v>
      </c>
      <c r="P25" s="45" t="s">
        <v>242</v>
      </c>
      <c r="U25" s="45" t="s">
        <v>243</v>
      </c>
      <c r="X25" s="46"/>
      <c r="Z25" s="45" t="s">
        <v>227</v>
      </c>
      <c r="AE25" s="1"/>
      <c r="AF25" s="1"/>
      <c r="AG25" s="1"/>
    </row>
    <row r="26" spans="3:33" s="45" customFormat="1">
      <c r="C26" s="232"/>
      <c r="F26" s="919" t="s">
        <v>248</v>
      </c>
      <c r="G26" s="920" t="s">
        <v>6</v>
      </c>
      <c r="H26" s="921" t="s">
        <v>249</v>
      </c>
      <c r="I26" s="921"/>
      <c r="K26" s="919" t="s">
        <v>248</v>
      </c>
      <c r="L26" s="920" t="s">
        <v>6</v>
      </c>
      <c r="M26" s="921" t="s">
        <v>249</v>
      </c>
      <c r="N26" s="921"/>
      <c r="P26" s="926" t="s">
        <v>218</v>
      </c>
      <c r="Q26" s="924" t="s">
        <v>6</v>
      </c>
      <c r="R26" s="925" t="s">
        <v>249</v>
      </c>
      <c r="S26" s="925"/>
      <c r="U26" s="926" t="s">
        <v>248</v>
      </c>
      <c r="V26" s="924" t="s">
        <v>6</v>
      </c>
      <c r="W26" s="925" t="s">
        <v>249</v>
      </c>
      <c r="X26" s="925"/>
      <c r="Z26" s="926" t="s">
        <v>248</v>
      </c>
      <c r="AA26" s="924" t="s">
        <v>6</v>
      </c>
      <c r="AB26" s="925" t="s">
        <v>249</v>
      </c>
      <c r="AC26" s="925"/>
      <c r="AE26" s="1"/>
      <c r="AF26" s="1"/>
      <c r="AG26" s="1"/>
    </row>
    <row r="27" spans="3:33" s="45" customFormat="1" ht="56.25">
      <c r="C27" s="232"/>
      <c r="F27" s="919"/>
      <c r="G27" s="920"/>
      <c r="H27" s="730" t="s">
        <v>1148</v>
      </c>
      <c r="I27" s="731" t="s">
        <v>1149</v>
      </c>
      <c r="K27" s="919"/>
      <c r="L27" s="920"/>
      <c r="M27" s="730" t="s">
        <v>1148</v>
      </c>
      <c r="N27" s="731" t="s">
        <v>1149</v>
      </c>
      <c r="P27" s="926"/>
      <c r="Q27" s="924"/>
      <c r="R27" s="237" t="s">
        <v>244</v>
      </c>
      <c r="S27" s="236" t="s">
        <v>245</v>
      </c>
      <c r="U27" s="926"/>
      <c r="V27" s="924"/>
      <c r="W27" s="237" t="s">
        <v>244</v>
      </c>
      <c r="X27" s="236" t="s">
        <v>245</v>
      </c>
      <c r="Z27" s="926"/>
      <c r="AA27" s="924"/>
      <c r="AB27" s="237" t="s">
        <v>244</v>
      </c>
      <c r="AC27" s="236" t="s">
        <v>245</v>
      </c>
      <c r="AE27" s="1"/>
      <c r="AF27" s="1"/>
      <c r="AG27" s="1"/>
    </row>
    <row r="28" spans="3:33" s="45" customFormat="1">
      <c r="C28" s="232"/>
      <c r="F28" s="748" t="s">
        <v>250</v>
      </c>
      <c r="G28" s="749"/>
      <c r="H28" s="750"/>
      <c r="I28" s="751"/>
      <c r="K28" s="732" t="s">
        <v>250</v>
      </c>
      <c r="L28" s="733"/>
      <c r="M28" s="734"/>
      <c r="N28" s="735"/>
      <c r="P28" s="713" t="s">
        <v>250</v>
      </c>
      <c r="Q28" s="714"/>
      <c r="R28" s="715"/>
      <c r="S28" s="716"/>
      <c r="U28" s="161" t="s">
        <v>50</v>
      </c>
      <c r="V28" s="649"/>
      <c r="W28" s="643"/>
      <c r="X28" s="644"/>
      <c r="Z28" s="164" t="s">
        <v>45</v>
      </c>
      <c r="AA28" s="115"/>
      <c r="AB28" s="643"/>
      <c r="AC28" s="644"/>
    </row>
    <row r="29" spans="3:33" s="45" customFormat="1">
      <c r="C29" s="232"/>
      <c r="F29" s="752" t="s">
        <v>1150</v>
      </c>
      <c r="G29" s="752"/>
      <c r="H29" s="753"/>
      <c r="I29" s="754"/>
      <c r="K29" s="736" t="s">
        <v>1151</v>
      </c>
      <c r="L29" s="737"/>
      <c r="M29" s="738"/>
      <c r="N29" s="739"/>
      <c r="P29" s="717" t="s">
        <v>251</v>
      </c>
      <c r="Q29" s="718"/>
      <c r="R29" s="719"/>
      <c r="S29" s="720"/>
      <c r="U29" s="162" t="s">
        <v>49</v>
      </c>
      <c r="V29" s="650"/>
      <c r="W29" s="728"/>
      <c r="X29" s="646"/>
      <c r="Z29" s="165" t="s">
        <v>44</v>
      </c>
      <c r="AA29" s="116"/>
      <c r="AB29" s="645"/>
      <c r="AC29" s="646"/>
      <c r="AF29" s="1"/>
      <c r="AG29" s="1"/>
    </row>
    <row r="30" spans="3:33" s="45" customFormat="1">
      <c r="C30" s="232"/>
      <c r="F30" s="752" t="s">
        <v>252</v>
      </c>
      <c r="G30" s="755"/>
      <c r="H30" s="753"/>
      <c r="I30" s="754"/>
      <c r="K30" s="736" t="s">
        <v>253</v>
      </c>
      <c r="L30" s="740"/>
      <c r="M30" s="741"/>
      <c r="N30" s="742"/>
      <c r="P30" s="717" t="s">
        <v>253</v>
      </c>
      <c r="Q30" s="721"/>
      <c r="R30" s="722"/>
      <c r="S30" s="723"/>
      <c r="U30" s="162" t="s">
        <v>48</v>
      </c>
      <c r="V30" s="650"/>
      <c r="W30" s="728"/>
      <c r="X30" s="646"/>
      <c r="Z30" s="165" t="s">
        <v>43</v>
      </c>
      <c r="AA30" s="116"/>
      <c r="AB30" s="645"/>
      <c r="AC30" s="646"/>
      <c r="AE30" s="1"/>
    </row>
    <row r="31" spans="3:33" s="45" customFormat="1">
      <c r="C31" s="232"/>
      <c r="F31" s="752" t="s">
        <v>1152</v>
      </c>
      <c r="G31" s="755"/>
      <c r="H31" s="753"/>
      <c r="I31" s="754"/>
      <c r="K31" s="736" t="s">
        <v>254</v>
      </c>
      <c r="L31" s="740"/>
      <c r="M31" s="741"/>
      <c r="N31" s="742"/>
      <c r="P31" s="717" t="s">
        <v>254</v>
      </c>
      <c r="Q31" s="721"/>
      <c r="R31" s="722"/>
      <c r="S31" s="723"/>
      <c r="U31" s="162" t="s">
        <v>47</v>
      </c>
      <c r="V31" s="650"/>
      <c r="W31" s="728"/>
      <c r="X31" s="646"/>
      <c r="Z31" s="165" t="s">
        <v>42</v>
      </c>
      <c r="AA31" s="116"/>
      <c r="AB31" s="645"/>
      <c r="AC31" s="646"/>
    </row>
    <row r="32" spans="3:33" s="45" customFormat="1">
      <c r="C32" s="232"/>
      <c r="F32" s="752" t="s">
        <v>255</v>
      </c>
      <c r="G32" s="755"/>
      <c r="H32" s="756"/>
      <c r="I32" s="754"/>
      <c r="K32" s="736" t="s">
        <v>256</v>
      </c>
      <c r="L32" s="740"/>
      <c r="M32" s="743"/>
      <c r="N32" s="742"/>
      <c r="P32" s="717" t="s">
        <v>256</v>
      </c>
      <c r="Q32" s="721"/>
      <c r="R32" s="712"/>
      <c r="S32" s="723"/>
      <c r="U32" s="163" t="s">
        <v>46</v>
      </c>
      <c r="V32" s="651"/>
      <c r="W32" s="729"/>
      <c r="X32" s="648"/>
      <c r="Z32" s="166" t="s">
        <v>41</v>
      </c>
      <c r="AA32" s="117"/>
      <c r="AB32" s="647"/>
      <c r="AC32" s="648"/>
    </row>
    <row r="33" spans="2:129" s="45" customFormat="1">
      <c r="C33" s="232"/>
      <c r="F33" s="757" t="s">
        <v>1153</v>
      </c>
      <c r="G33" s="758"/>
      <c r="H33" s="759"/>
      <c r="I33" s="760"/>
      <c r="K33" s="744" t="s">
        <v>257</v>
      </c>
      <c r="L33" s="745"/>
      <c r="M33" s="746"/>
      <c r="N33" s="747"/>
      <c r="P33" s="724" t="s">
        <v>257</v>
      </c>
      <c r="Q33" s="725"/>
      <c r="R33" s="726"/>
      <c r="S33" s="727"/>
      <c r="V33" s="46"/>
      <c r="W33" s="46"/>
      <c r="X33" s="46"/>
    </row>
    <row r="34" spans="2:129" s="45" customFormat="1">
      <c r="M34" s="46"/>
      <c r="N34" s="46"/>
      <c r="O34" s="46"/>
    </row>
    <row r="35" spans="2:129">
      <c r="B35" s="167" t="s">
        <v>1143</v>
      </c>
      <c r="C35" s="231"/>
      <c r="D35" s="15" t="s">
        <v>247</v>
      </c>
      <c r="E35" s="167" t="s">
        <v>1171</v>
      </c>
      <c r="F35" s="10"/>
      <c r="G35" s="10"/>
      <c r="H35" s="10"/>
      <c r="AE35" s="45"/>
      <c r="AF35" s="8"/>
    </row>
    <row r="36" spans="2:129">
      <c r="C36" s="232"/>
      <c r="AE36" s="45"/>
      <c r="AF36" s="8"/>
    </row>
    <row r="37" spans="2:129">
      <c r="C37" s="232"/>
      <c r="E37" s="353" t="s">
        <v>224</v>
      </c>
      <c r="F37" s="217" t="s">
        <v>246</v>
      </c>
      <c r="G37" s="218"/>
      <c r="H37" s="218"/>
      <c r="I37" s="41"/>
      <c r="J37" s="41"/>
      <c r="K37" s="41"/>
      <c r="L37" s="41"/>
      <c r="M37" s="228"/>
      <c r="AE37" s="45"/>
      <c r="AF37" s="8"/>
    </row>
    <row r="38" spans="2:129">
      <c r="C38" s="232"/>
      <c r="E38" s="371" t="s">
        <v>223</v>
      </c>
      <c r="F38" s="497" t="s">
        <v>1084</v>
      </c>
      <c r="G38" s="606" t="s">
        <v>1155</v>
      </c>
      <c r="H38" s="10"/>
      <c r="M38" s="230"/>
      <c r="AE38" s="45"/>
      <c r="AF38" s="8"/>
    </row>
    <row r="39" spans="2:129">
      <c r="C39" s="232"/>
      <c r="E39" s="234"/>
      <c r="F39" s="497" t="s">
        <v>1086</v>
      </c>
      <c r="G39" s="606" t="s">
        <v>1156</v>
      </c>
      <c r="H39" s="10"/>
      <c r="M39" s="230"/>
      <c r="AE39" s="45"/>
      <c r="AF39" s="8"/>
    </row>
    <row r="40" spans="2:129">
      <c r="C40" s="232"/>
      <c r="E40" s="234"/>
      <c r="F40" s="497" t="s">
        <v>242</v>
      </c>
      <c r="G40" s="606" t="s">
        <v>37</v>
      </c>
      <c r="H40" s="10"/>
      <c r="M40" s="230"/>
      <c r="AE40" s="45"/>
      <c r="AF40" s="8"/>
    </row>
    <row r="41" spans="2:129">
      <c r="C41" s="232"/>
      <c r="E41" s="234"/>
      <c r="F41" s="497" t="s">
        <v>243</v>
      </c>
      <c r="G41" s="606" t="s">
        <v>35</v>
      </c>
      <c r="H41" s="10"/>
      <c r="M41" s="230"/>
      <c r="AE41" s="45"/>
      <c r="AF41" s="8"/>
    </row>
    <row r="42" spans="2:129">
      <c r="C42" s="232"/>
      <c r="E42" s="235"/>
      <c r="F42" s="500" t="s">
        <v>227</v>
      </c>
      <c r="G42" s="607" t="s">
        <v>34</v>
      </c>
      <c r="H42" s="501"/>
      <c r="I42" s="13"/>
      <c r="J42" s="13"/>
      <c r="K42" s="13"/>
      <c r="L42" s="13"/>
      <c r="M42" s="365"/>
      <c r="AE42" s="45"/>
      <c r="AF42" s="8"/>
    </row>
    <row r="43" spans="2:129">
      <c r="C43" s="232"/>
    </row>
    <row r="44" spans="2:129">
      <c r="C44" s="232"/>
      <c r="F44" s="222"/>
      <c r="G44" s="1" t="s">
        <v>284</v>
      </c>
      <c r="AO44" s="6"/>
    </row>
    <row r="45" spans="2:129">
      <c r="C45" s="232"/>
      <c r="AB45" s="6"/>
      <c r="AC45" s="6"/>
      <c r="BA45" s="6"/>
      <c r="BB45" s="6"/>
      <c r="BE45" s="1" t="s">
        <v>1185</v>
      </c>
      <c r="BZ45" s="6"/>
      <c r="CA45" s="6"/>
    </row>
    <row r="46" spans="2:129">
      <c r="C46" s="232"/>
      <c r="F46" s="160" t="s">
        <v>1084</v>
      </c>
      <c r="AE46" s="160" t="s">
        <v>1086</v>
      </c>
      <c r="AN46" s="6"/>
      <c r="AP46" s="9"/>
      <c r="AZ46" s="6"/>
      <c r="BB46" s="12"/>
      <c r="BD46" s="160" t="s">
        <v>242</v>
      </c>
      <c r="BZ46" s="6"/>
      <c r="CA46" s="6"/>
      <c r="CC46" s="160" t="s">
        <v>243</v>
      </c>
      <c r="CY46" s="6"/>
      <c r="CZ46" s="6"/>
      <c r="DB46" s="160" t="s">
        <v>227</v>
      </c>
      <c r="DE46" s="8"/>
      <c r="DF46" s="8"/>
      <c r="DG46" s="8"/>
      <c r="DH46" s="8"/>
      <c r="DI46" s="8"/>
      <c r="DJ46" s="8"/>
      <c r="DX46" s="6"/>
      <c r="DY46" s="6"/>
    </row>
    <row r="47" spans="2:129" ht="18.75" customHeight="1">
      <c r="C47" s="232"/>
      <c r="F47" s="915" t="s">
        <v>1157</v>
      </c>
      <c r="G47" s="608" t="s">
        <v>33</v>
      </c>
      <c r="H47" s="609"/>
      <c r="I47" s="609"/>
      <c r="J47" s="609"/>
      <c r="K47" s="609"/>
      <c r="L47" s="609"/>
      <c r="M47" s="609"/>
      <c r="N47" s="609"/>
      <c r="O47" s="609"/>
      <c r="P47" s="609"/>
      <c r="Q47" s="609"/>
      <c r="R47" s="609"/>
      <c r="S47" s="609"/>
      <c r="T47" s="609"/>
      <c r="U47" s="609"/>
      <c r="V47" s="609"/>
      <c r="W47" s="609"/>
      <c r="X47" s="609"/>
      <c r="Y47" s="609"/>
      <c r="Z47" s="609"/>
      <c r="AA47" s="609"/>
      <c r="AB47" s="238" t="s">
        <v>32</v>
      </c>
      <c r="AC47" s="41"/>
      <c r="AE47" s="917" t="s">
        <v>1158</v>
      </c>
      <c r="AF47" s="891" t="s">
        <v>33</v>
      </c>
      <c r="AG47" s="892"/>
      <c r="AH47" s="892"/>
      <c r="AI47" s="892"/>
      <c r="AJ47" s="892"/>
      <c r="AK47" s="892"/>
      <c r="AL47" s="892"/>
      <c r="AM47" s="892"/>
      <c r="AN47" s="892"/>
      <c r="AO47" s="892"/>
      <c r="AP47" s="892"/>
      <c r="AQ47" s="892"/>
      <c r="AR47" s="892"/>
      <c r="AS47" s="892"/>
      <c r="AT47" s="892"/>
      <c r="AU47" s="892"/>
      <c r="AV47" s="892"/>
      <c r="AW47" s="892"/>
      <c r="AX47" s="892"/>
      <c r="AY47" s="892"/>
      <c r="AZ47" s="892"/>
      <c r="BA47" s="884" t="s">
        <v>32</v>
      </c>
      <c r="BB47" s="885"/>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922" t="s">
        <v>32</v>
      </c>
      <c r="CA47" s="923"/>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922" t="s">
        <v>32</v>
      </c>
      <c r="CZ47" s="923"/>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922" t="s">
        <v>32</v>
      </c>
      <c r="DY47" s="923"/>
    </row>
    <row r="48" spans="2:129" ht="56.25">
      <c r="C48" s="232"/>
      <c r="F48" s="916"/>
      <c r="G48" s="216" t="s">
        <v>6</v>
      </c>
      <c r="H48" s="216" t="s">
        <v>1159</v>
      </c>
      <c r="I48" s="610" t="s">
        <v>36</v>
      </c>
      <c r="J48" s="610" t="s">
        <v>29</v>
      </c>
      <c r="K48" s="610" t="s">
        <v>28</v>
      </c>
      <c r="L48" s="610" t="s">
        <v>27</v>
      </c>
      <c r="M48" s="610" t="s">
        <v>26</v>
      </c>
      <c r="N48" s="610" t="s">
        <v>25</v>
      </c>
      <c r="O48" s="610" t="s">
        <v>24</v>
      </c>
      <c r="P48" s="610" t="s">
        <v>23</v>
      </c>
      <c r="Q48" s="610" t="s">
        <v>22</v>
      </c>
      <c r="R48" s="610" t="s">
        <v>21</v>
      </c>
      <c r="S48" s="610" t="s">
        <v>20</v>
      </c>
      <c r="T48" s="610" t="s">
        <v>19</v>
      </c>
      <c r="U48" s="610" t="s">
        <v>18</v>
      </c>
      <c r="V48" s="610" t="s">
        <v>17</v>
      </c>
      <c r="W48" s="610" t="s">
        <v>16</v>
      </c>
      <c r="X48" s="611" t="s">
        <v>15</v>
      </c>
      <c r="Y48" s="611" t="s">
        <v>14</v>
      </c>
      <c r="Z48" s="611" t="s">
        <v>13</v>
      </c>
      <c r="AA48" s="353" t="s">
        <v>258</v>
      </c>
      <c r="AB48" s="601" t="s">
        <v>1160</v>
      </c>
      <c r="AC48" s="600" t="s">
        <v>1161</v>
      </c>
      <c r="AD48" s="210"/>
      <c r="AE48" s="918"/>
      <c r="AF48" s="188" t="s">
        <v>6</v>
      </c>
      <c r="AG48" s="188" t="s">
        <v>1159</v>
      </c>
      <c r="AH48" s="188" t="s">
        <v>36</v>
      </c>
      <c r="AI48" s="188" t="s">
        <v>29</v>
      </c>
      <c r="AJ48" s="188" t="s">
        <v>28</v>
      </c>
      <c r="AK48" s="188" t="s">
        <v>27</v>
      </c>
      <c r="AL48" s="188" t="s">
        <v>26</v>
      </c>
      <c r="AM48" s="188" t="s">
        <v>25</v>
      </c>
      <c r="AN48" s="188" t="s">
        <v>24</v>
      </c>
      <c r="AO48" s="188" t="s">
        <v>23</v>
      </c>
      <c r="AP48" s="188" t="s">
        <v>22</v>
      </c>
      <c r="AQ48" s="188" t="s">
        <v>21</v>
      </c>
      <c r="AR48" s="188" t="s">
        <v>20</v>
      </c>
      <c r="AS48" s="188" t="s">
        <v>19</v>
      </c>
      <c r="AT48" s="188" t="s">
        <v>18</v>
      </c>
      <c r="AU48" s="188" t="s">
        <v>17</v>
      </c>
      <c r="AV48" s="188" t="s">
        <v>16</v>
      </c>
      <c r="AW48" s="612" t="s">
        <v>15</v>
      </c>
      <c r="AX48" s="612" t="s">
        <v>14</v>
      </c>
      <c r="AY48" s="612" t="s">
        <v>13</v>
      </c>
      <c r="AZ48" s="600" t="s">
        <v>258</v>
      </c>
      <c r="BA48" s="613" t="s">
        <v>1162</v>
      </c>
      <c r="BB48" s="614" t="s">
        <v>1163</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1" t="s">
        <v>10</v>
      </c>
      <c r="G49" s="615"/>
      <c r="H49" s="605"/>
      <c r="I49" s="616"/>
      <c r="J49" s="616"/>
      <c r="K49" s="616"/>
      <c r="L49" s="616"/>
      <c r="M49" s="616"/>
      <c r="N49" s="616"/>
      <c r="O49" s="616"/>
      <c r="P49" s="616"/>
      <c r="Q49" s="616"/>
      <c r="R49" s="616"/>
      <c r="S49" s="616"/>
      <c r="T49" s="616"/>
      <c r="U49" s="616"/>
      <c r="V49" s="616"/>
      <c r="W49" s="616"/>
      <c r="X49" s="616"/>
      <c r="Y49" s="616"/>
      <c r="Z49" s="616"/>
      <c r="AA49" s="616"/>
      <c r="AB49" s="615"/>
      <c r="AC49" s="617"/>
      <c r="AD49" s="11"/>
      <c r="AE49" s="1" t="s">
        <v>10</v>
      </c>
      <c r="AF49" s="625"/>
      <c r="AG49" s="626"/>
      <c r="AH49" s="627"/>
      <c r="AI49" s="627"/>
      <c r="AJ49" s="627"/>
      <c r="AK49" s="627"/>
      <c r="AL49" s="627"/>
      <c r="AM49" s="627"/>
      <c r="AN49" s="627"/>
      <c r="AO49" s="627"/>
      <c r="AP49" s="627"/>
      <c r="AQ49" s="627"/>
      <c r="AR49" s="627"/>
      <c r="AS49" s="627"/>
      <c r="AT49" s="627"/>
      <c r="AU49" s="627"/>
      <c r="AV49" s="628"/>
      <c r="AW49" s="628"/>
      <c r="AX49" s="628"/>
      <c r="AY49" s="629"/>
      <c r="AZ49" s="630"/>
      <c r="BA49" s="631"/>
      <c r="BB49" s="632"/>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5" t="s">
        <v>1164</v>
      </c>
      <c r="G50" s="618"/>
      <c r="H50" s="619"/>
      <c r="I50" s="620"/>
      <c r="J50" s="620"/>
      <c r="K50" s="620"/>
      <c r="L50" s="620"/>
      <c r="M50" s="620"/>
      <c r="N50" s="620"/>
      <c r="O50" s="620"/>
      <c r="P50" s="620"/>
      <c r="Q50" s="620"/>
      <c r="R50" s="620"/>
      <c r="S50" s="620"/>
      <c r="T50" s="620"/>
      <c r="U50" s="620"/>
      <c r="V50" s="620"/>
      <c r="W50" s="620"/>
      <c r="X50" s="620"/>
      <c r="Y50" s="620"/>
      <c r="Z50" s="620"/>
      <c r="AA50" s="620"/>
      <c r="AB50" s="618"/>
      <c r="AC50" s="621"/>
      <c r="AD50" s="16"/>
      <c r="AE50" s="5" t="s">
        <v>260</v>
      </c>
      <c r="AF50" s="633"/>
      <c r="AG50" s="634"/>
      <c r="AH50" s="635"/>
      <c r="AI50" s="635"/>
      <c r="AJ50" s="635"/>
      <c r="AK50" s="635"/>
      <c r="AL50" s="635"/>
      <c r="AM50" s="636"/>
      <c r="AN50" s="635"/>
      <c r="AO50" s="636"/>
      <c r="AP50" s="636"/>
      <c r="AQ50" s="636"/>
      <c r="AR50" s="636"/>
      <c r="AS50" s="636"/>
      <c r="AT50" s="636"/>
      <c r="AU50" s="636"/>
      <c r="AV50" s="636"/>
      <c r="AW50" s="636"/>
      <c r="AX50" s="636"/>
      <c r="AY50" s="635"/>
      <c r="AZ50" s="635"/>
      <c r="BA50" s="633"/>
      <c r="BB50" s="634"/>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5" t="s">
        <v>261</v>
      </c>
      <c r="G51" s="618"/>
      <c r="H51" s="619"/>
      <c r="I51" s="620"/>
      <c r="J51" s="620"/>
      <c r="K51" s="620"/>
      <c r="L51" s="620"/>
      <c r="M51" s="620"/>
      <c r="N51" s="620"/>
      <c r="O51" s="620"/>
      <c r="P51" s="620"/>
      <c r="Q51" s="620"/>
      <c r="R51" s="620"/>
      <c r="S51" s="620"/>
      <c r="T51" s="620"/>
      <c r="U51" s="620"/>
      <c r="V51" s="620"/>
      <c r="W51" s="620"/>
      <c r="X51" s="620"/>
      <c r="Y51" s="620"/>
      <c r="Z51" s="620"/>
      <c r="AA51" s="620"/>
      <c r="AB51" s="618"/>
      <c r="AC51" s="621"/>
      <c r="AD51" s="16"/>
      <c r="AE51" s="5" t="s">
        <v>262</v>
      </c>
      <c r="AF51" s="633"/>
      <c r="AG51" s="634"/>
      <c r="AH51" s="635"/>
      <c r="AI51" s="635"/>
      <c r="AJ51" s="635"/>
      <c r="AK51" s="635"/>
      <c r="AL51" s="635"/>
      <c r="AM51" s="635"/>
      <c r="AN51" s="635"/>
      <c r="AO51" s="636"/>
      <c r="AP51" s="636"/>
      <c r="AQ51" s="636"/>
      <c r="AR51" s="636"/>
      <c r="AS51" s="636"/>
      <c r="AT51" s="636"/>
      <c r="AU51" s="636"/>
      <c r="AV51" s="636"/>
      <c r="AW51" s="636"/>
      <c r="AX51" s="636"/>
      <c r="AY51" s="635"/>
      <c r="AZ51" s="635"/>
      <c r="BA51" s="633"/>
      <c r="BB51" s="634"/>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5" t="s">
        <v>263</v>
      </c>
      <c r="G52" s="618"/>
      <c r="H52" s="619"/>
      <c r="I52" s="620"/>
      <c r="J52" s="620"/>
      <c r="K52" s="620"/>
      <c r="L52" s="620"/>
      <c r="M52" s="620"/>
      <c r="N52" s="620"/>
      <c r="O52" s="620"/>
      <c r="P52" s="620"/>
      <c r="Q52" s="620"/>
      <c r="R52" s="620"/>
      <c r="S52" s="620"/>
      <c r="T52" s="620"/>
      <c r="U52" s="620"/>
      <c r="V52" s="620"/>
      <c r="W52" s="620"/>
      <c r="X52" s="620"/>
      <c r="Y52" s="620"/>
      <c r="Z52" s="620"/>
      <c r="AA52" s="620"/>
      <c r="AB52" s="618"/>
      <c r="AC52" s="621"/>
      <c r="AD52" s="16"/>
      <c r="AE52" s="5" t="s">
        <v>261</v>
      </c>
      <c r="AF52" s="633"/>
      <c r="AG52" s="634"/>
      <c r="AH52" s="635"/>
      <c r="AI52" s="635"/>
      <c r="AJ52" s="635"/>
      <c r="AK52" s="635"/>
      <c r="AL52" s="635"/>
      <c r="AM52" s="635"/>
      <c r="AN52" s="635"/>
      <c r="AO52" s="636"/>
      <c r="AP52" s="636"/>
      <c r="AQ52" s="636"/>
      <c r="AR52" s="636"/>
      <c r="AS52" s="636"/>
      <c r="AT52" s="636"/>
      <c r="AU52" s="636"/>
      <c r="AV52" s="636"/>
      <c r="AW52" s="636"/>
      <c r="AX52" s="636"/>
      <c r="AY52" s="635"/>
      <c r="AZ52" s="635"/>
      <c r="BA52" s="633"/>
      <c r="BB52" s="634"/>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5" t="s">
        <v>264</v>
      </c>
      <c r="G53" s="618"/>
      <c r="H53" s="619"/>
      <c r="I53" s="620"/>
      <c r="J53" s="620"/>
      <c r="K53" s="620"/>
      <c r="L53" s="620"/>
      <c r="M53" s="620"/>
      <c r="N53" s="620"/>
      <c r="O53" s="620"/>
      <c r="P53" s="620"/>
      <c r="Q53" s="620"/>
      <c r="R53" s="620"/>
      <c r="S53" s="620"/>
      <c r="T53" s="620"/>
      <c r="U53" s="620"/>
      <c r="V53" s="620"/>
      <c r="W53" s="620"/>
      <c r="X53" s="620"/>
      <c r="Y53" s="620"/>
      <c r="Z53" s="620"/>
      <c r="AA53" s="620"/>
      <c r="AB53" s="618"/>
      <c r="AC53" s="621"/>
      <c r="AD53" s="16"/>
      <c r="AE53" s="5" t="s">
        <v>263</v>
      </c>
      <c r="AF53" s="633"/>
      <c r="AG53" s="634"/>
      <c r="AH53" s="635"/>
      <c r="AI53" s="635"/>
      <c r="AJ53" s="635"/>
      <c r="AK53" s="635"/>
      <c r="AL53" s="635"/>
      <c r="AM53" s="635"/>
      <c r="AN53" s="635"/>
      <c r="AO53" s="636"/>
      <c r="AP53" s="636"/>
      <c r="AQ53" s="636"/>
      <c r="AR53" s="636"/>
      <c r="AS53" s="636"/>
      <c r="AT53" s="636"/>
      <c r="AU53" s="636"/>
      <c r="AV53" s="636"/>
      <c r="AW53" s="636"/>
      <c r="AX53" s="636"/>
      <c r="AY53" s="635"/>
      <c r="AZ53" s="635"/>
      <c r="BA53" s="633"/>
      <c r="BB53" s="634"/>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5" t="s">
        <v>265</v>
      </c>
      <c r="G54" s="618"/>
      <c r="H54" s="619"/>
      <c r="I54" s="620"/>
      <c r="J54" s="620"/>
      <c r="K54" s="620"/>
      <c r="L54" s="620"/>
      <c r="M54" s="620"/>
      <c r="N54" s="620"/>
      <c r="O54" s="620"/>
      <c r="P54" s="620"/>
      <c r="Q54" s="620"/>
      <c r="R54" s="620"/>
      <c r="S54" s="620"/>
      <c r="T54" s="620"/>
      <c r="U54" s="620"/>
      <c r="V54" s="620"/>
      <c r="W54" s="620"/>
      <c r="X54" s="620"/>
      <c r="Y54" s="620"/>
      <c r="Z54" s="620"/>
      <c r="AA54" s="620"/>
      <c r="AB54" s="618"/>
      <c r="AC54" s="621"/>
      <c r="AD54" s="16"/>
      <c r="AE54" s="5" t="s">
        <v>264</v>
      </c>
      <c r="AF54" s="633"/>
      <c r="AG54" s="634"/>
      <c r="AH54" s="635"/>
      <c r="AI54" s="635"/>
      <c r="AJ54" s="635"/>
      <c r="AK54" s="635"/>
      <c r="AL54" s="635"/>
      <c r="AM54" s="635"/>
      <c r="AN54" s="635"/>
      <c r="AO54" s="636"/>
      <c r="AP54" s="636"/>
      <c r="AQ54" s="636"/>
      <c r="AR54" s="636"/>
      <c r="AS54" s="636"/>
      <c r="AT54" s="636"/>
      <c r="AU54" s="636"/>
      <c r="AV54" s="636"/>
      <c r="AW54" s="636"/>
      <c r="AX54" s="636"/>
      <c r="AY54" s="636"/>
      <c r="AZ54" s="636"/>
      <c r="BA54" s="633"/>
      <c r="BB54" s="634"/>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5" t="s">
        <v>266</v>
      </c>
      <c r="G55" s="618"/>
      <c r="H55" s="619"/>
      <c r="I55" s="620"/>
      <c r="J55" s="620"/>
      <c r="K55" s="620"/>
      <c r="L55" s="620"/>
      <c r="M55" s="620"/>
      <c r="N55" s="620"/>
      <c r="O55" s="620"/>
      <c r="P55" s="620"/>
      <c r="Q55" s="620"/>
      <c r="R55" s="620"/>
      <c r="S55" s="620"/>
      <c r="T55" s="620"/>
      <c r="U55" s="620"/>
      <c r="V55" s="620"/>
      <c r="W55" s="620"/>
      <c r="X55" s="620"/>
      <c r="Y55" s="620"/>
      <c r="Z55" s="620"/>
      <c r="AA55" s="620"/>
      <c r="AB55" s="618"/>
      <c r="AC55" s="621"/>
      <c r="AD55" s="16"/>
      <c r="AE55" s="5" t="s">
        <v>1165</v>
      </c>
      <c r="AF55" s="633"/>
      <c r="AG55" s="637"/>
      <c r="AH55" s="635"/>
      <c r="AI55" s="635"/>
      <c r="AJ55" s="635"/>
      <c r="AK55" s="635"/>
      <c r="AL55" s="635"/>
      <c r="AM55" s="635"/>
      <c r="AN55" s="635"/>
      <c r="AO55" s="636"/>
      <c r="AP55" s="636"/>
      <c r="AQ55" s="636"/>
      <c r="AR55" s="636"/>
      <c r="AS55" s="636"/>
      <c r="AT55" s="636"/>
      <c r="AU55" s="636"/>
      <c r="AV55" s="636"/>
      <c r="AW55" s="636"/>
      <c r="AX55" s="636"/>
      <c r="AY55" s="635"/>
      <c r="AZ55" s="635"/>
      <c r="BA55" s="633"/>
      <c r="BB55" s="634"/>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5" t="s">
        <v>267</v>
      </c>
      <c r="G56" s="618"/>
      <c r="H56" s="619"/>
      <c r="I56" s="620"/>
      <c r="J56" s="620"/>
      <c r="K56" s="620"/>
      <c r="L56" s="620"/>
      <c r="M56" s="620"/>
      <c r="N56" s="620"/>
      <c r="O56" s="620"/>
      <c r="P56" s="620"/>
      <c r="Q56" s="620"/>
      <c r="R56" s="620"/>
      <c r="S56" s="620"/>
      <c r="T56" s="620"/>
      <c r="U56" s="620"/>
      <c r="V56" s="620"/>
      <c r="W56" s="620"/>
      <c r="X56" s="620"/>
      <c r="Y56" s="620"/>
      <c r="Z56" s="620"/>
      <c r="AA56" s="620"/>
      <c r="AB56" s="618"/>
      <c r="AC56" s="621"/>
      <c r="AD56" s="16"/>
      <c r="AE56" s="5" t="s">
        <v>1166</v>
      </c>
      <c r="AF56" s="633"/>
      <c r="AG56" s="634"/>
      <c r="AH56" s="635"/>
      <c r="AI56" s="636"/>
      <c r="AJ56" s="635"/>
      <c r="AK56" s="635"/>
      <c r="AL56" s="635"/>
      <c r="AM56" s="635"/>
      <c r="AN56" s="635"/>
      <c r="AO56" s="636"/>
      <c r="AP56" s="636"/>
      <c r="AQ56" s="636"/>
      <c r="AR56" s="636"/>
      <c r="AS56" s="636"/>
      <c r="AT56" s="636"/>
      <c r="AU56" s="636"/>
      <c r="AV56" s="636"/>
      <c r="AW56" s="636"/>
      <c r="AX56" s="636"/>
      <c r="AY56" s="635"/>
      <c r="AZ56" s="635"/>
      <c r="BA56" s="633"/>
      <c r="BB56" s="634"/>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5" t="s">
        <v>268</v>
      </c>
      <c r="G57" s="618"/>
      <c r="H57" s="619"/>
      <c r="I57" s="620"/>
      <c r="J57" s="620"/>
      <c r="K57" s="620"/>
      <c r="L57" s="620"/>
      <c r="M57" s="620"/>
      <c r="N57" s="620"/>
      <c r="O57" s="620"/>
      <c r="P57" s="620"/>
      <c r="Q57" s="620"/>
      <c r="R57" s="620"/>
      <c r="S57" s="620"/>
      <c r="T57" s="620"/>
      <c r="U57" s="620"/>
      <c r="V57" s="620"/>
      <c r="W57" s="620"/>
      <c r="X57" s="620"/>
      <c r="Y57" s="620"/>
      <c r="Z57" s="620"/>
      <c r="AA57" s="620"/>
      <c r="AB57" s="618"/>
      <c r="AC57" s="621"/>
      <c r="AD57" s="16"/>
      <c r="AE57" s="5" t="s">
        <v>1167</v>
      </c>
      <c r="AF57" s="633"/>
      <c r="AG57" s="634"/>
      <c r="AH57" s="636"/>
      <c r="AI57" s="635"/>
      <c r="AJ57" s="635"/>
      <c r="AK57" s="635"/>
      <c r="AL57" s="635"/>
      <c r="AM57" s="635"/>
      <c r="AN57" s="635"/>
      <c r="AO57" s="636"/>
      <c r="AP57" s="636"/>
      <c r="AQ57" s="636"/>
      <c r="AR57" s="636"/>
      <c r="AS57" s="636"/>
      <c r="AT57" s="636"/>
      <c r="AU57" s="636"/>
      <c r="AV57" s="636"/>
      <c r="AW57" s="636"/>
      <c r="AX57" s="636"/>
      <c r="AY57" s="635"/>
      <c r="AZ57" s="635"/>
      <c r="BA57" s="633"/>
      <c r="BB57" s="634"/>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1" t="s">
        <v>1168</v>
      </c>
      <c r="G58" s="301"/>
      <c r="H58" s="302"/>
      <c r="I58" s="62"/>
      <c r="J58" s="62"/>
      <c r="K58" s="62"/>
      <c r="L58" s="62"/>
      <c r="M58" s="62"/>
      <c r="N58" s="62"/>
      <c r="O58" s="62"/>
      <c r="P58" s="62"/>
      <c r="Q58" s="62"/>
      <c r="R58" s="62"/>
      <c r="S58" s="62"/>
      <c r="T58" s="62"/>
      <c r="U58" s="62"/>
      <c r="V58" s="62"/>
      <c r="W58" s="62"/>
      <c r="X58" s="62"/>
      <c r="Y58" s="62"/>
      <c r="Z58" s="62"/>
      <c r="AA58" s="62"/>
      <c r="AB58" s="622"/>
      <c r="AC58" s="621"/>
      <c r="AD58" s="16"/>
      <c r="AE58" s="5" t="s">
        <v>1169</v>
      </c>
      <c r="AF58" s="633"/>
      <c r="AG58" s="634"/>
      <c r="AH58" s="635"/>
      <c r="AI58" s="635"/>
      <c r="AJ58" s="635"/>
      <c r="AK58" s="635"/>
      <c r="AL58" s="635"/>
      <c r="AM58" s="635"/>
      <c r="AN58" s="635"/>
      <c r="AO58" s="636"/>
      <c r="AP58" s="636"/>
      <c r="AQ58" s="636"/>
      <c r="AR58" s="636"/>
      <c r="AS58" s="636"/>
      <c r="AT58" s="636"/>
      <c r="AU58" s="636"/>
      <c r="AV58" s="636"/>
      <c r="AW58" s="636"/>
      <c r="AX58" s="636"/>
      <c r="AY58" s="636"/>
      <c r="AZ58" s="636"/>
      <c r="BA58" s="633"/>
      <c r="BB58" s="634"/>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3" t="s">
        <v>145</v>
      </c>
      <c r="G59" s="287"/>
      <c r="H59" s="304"/>
      <c r="I59" s="66"/>
      <c r="J59" s="66"/>
      <c r="K59" s="66"/>
      <c r="L59" s="66"/>
      <c r="M59" s="66"/>
      <c r="N59" s="66"/>
      <c r="O59" s="66"/>
      <c r="P59" s="66"/>
      <c r="Q59" s="66"/>
      <c r="R59" s="66"/>
      <c r="S59" s="66"/>
      <c r="T59" s="66"/>
      <c r="U59" s="66"/>
      <c r="V59" s="66"/>
      <c r="W59" s="66"/>
      <c r="X59" s="66"/>
      <c r="Y59" s="66"/>
      <c r="Z59" s="66"/>
      <c r="AA59" s="66"/>
      <c r="AB59" s="623"/>
      <c r="AC59" s="624"/>
      <c r="AD59" s="11"/>
      <c r="AE59" s="5" t="s">
        <v>1170</v>
      </c>
      <c r="AF59" s="633"/>
      <c r="AG59" s="637"/>
      <c r="AH59" s="635"/>
      <c r="AI59" s="635"/>
      <c r="AJ59" s="635"/>
      <c r="AK59" s="635"/>
      <c r="AL59" s="635"/>
      <c r="AM59" s="635"/>
      <c r="AN59" s="635"/>
      <c r="AO59" s="636"/>
      <c r="AP59" s="636"/>
      <c r="AQ59" s="636"/>
      <c r="AR59" s="636"/>
      <c r="AS59" s="636"/>
      <c r="AT59" s="636"/>
      <c r="AU59" s="636"/>
      <c r="AV59" s="636"/>
      <c r="AW59" s="636"/>
      <c r="AX59" s="636"/>
      <c r="AY59" s="636"/>
      <c r="AZ59" s="636"/>
      <c r="BA59" s="633"/>
      <c r="BB59" s="634"/>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5" t="s">
        <v>267</v>
      </c>
      <c r="AF60" s="633"/>
      <c r="AG60" s="634"/>
      <c r="AH60" s="636"/>
      <c r="AI60" s="635"/>
      <c r="AJ60" s="635"/>
      <c r="AK60" s="635"/>
      <c r="AL60" s="635"/>
      <c r="AM60" s="635"/>
      <c r="AN60" s="635"/>
      <c r="AO60" s="636"/>
      <c r="AP60" s="636"/>
      <c r="AQ60" s="636"/>
      <c r="AR60" s="636"/>
      <c r="AS60" s="636"/>
      <c r="AT60" s="636"/>
      <c r="AU60" s="636"/>
      <c r="AV60" s="636"/>
      <c r="AW60" s="636"/>
      <c r="AX60" s="636"/>
      <c r="AY60" s="636"/>
      <c r="AZ60" s="636"/>
      <c r="BA60" s="633"/>
      <c r="BB60" s="634"/>
      <c r="BD60" s="13" t="s">
        <v>145</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145</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5" t="s">
        <v>268</v>
      </c>
      <c r="AF61" s="633"/>
      <c r="AG61" s="637"/>
      <c r="AH61" s="636"/>
      <c r="AI61" s="635"/>
      <c r="AJ61" s="636"/>
      <c r="AK61" s="636"/>
      <c r="AL61" s="636"/>
      <c r="AM61" s="635"/>
      <c r="AN61" s="635"/>
      <c r="AO61" s="636"/>
      <c r="AP61" s="636"/>
      <c r="AQ61" s="636"/>
      <c r="AR61" s="636"/>
      <c r="AS61" s="636"/>
      <c r="AT61" s="636"/>
      <c r="AU61" s="636"/>
      <c r="AV61" s="636"/>
      <c r="AW61" s="636"/>
      <c r="AX61" s="636"/>
      <c r="AY61" s="635"/>
      <c r="AZ61" s="635"/>
      <c r="BA61" s="633"/>
      <c r="BB61" s="634"/>
      <c r="DB61" s="7" t="s">
        <v>145</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5" t="s">
        <v>269</v>
      </c>
      <c r="AF62" s="633"/>
      <c r="AG62" s="637"/>
      <c r="AH62" s="636"/>
      <c r="AI62" s="636"/>
      <c r="AJ62" s="635"/>
      <c r="AK62" s="635"/>
      <c r="AL62" s="636"/>
      <c r="AM62" s="636"/>
      <c r="AN62" s="635"/>
      <c r="AO62" s="636"/>
      <c r="AP62" s="636"/>
      <c r="AQ62" s="636"/>
      <c r="AR62" s="636"/>
      <c r="AS62" s="636"/>
      <c r="AT62" s="636"/>
      <c r="AU62" s="636"/>
      <c r="AV62" s="636"/>
      <c r="AW62" s="636"/>
      <c r="AX62" s="636"/>
      <c r="AY62" s="636"/>
      <c r="AZ62" s="636"/>
      <c r="BA62" s="633"/>
      <c r="BB62" s="634"/>
    </row>
    <row r="63" spans="3:129">
      <c r="C63" s="232"/>
      <c r="AE63" s="13" t="s">
        <v>145</v>
      </c>
      <c r="AF63" s="638"/>
      <c r="AG63" s="639"/>
      <c r="AH63" s="640"/>
      <c r="AI63" s="640"/>
      <c r="AJ63" s="641"/>
      <c r="AK63" s="641"/>
      <c r="AL63" s="640"/>
      <c r="AM63" s="640"/>
      <c r="AN63" s="641"/>
      <c r="AO63" s="640"/>
      <c r="AP63" s="640"/>
      <c r="AQ63" s="640"/>
      <c r="AR63" s="640"/>
      <c r="AS63" s="640"/>
      <c r="AT63" s="640"/>
      <c r="AU63" s="640"/>
      <c r="AV63" s="640"/>
      <c r="AW63" s="640"/>
      <c r="AX63" s="640"/>
      <c r="AY63" s="640"/>
      <c r="AZ63" s="640"/>
      <c r="BA63" s="638"/>
      <c r="BB63" s="642"/>
    </row>
    <row r="65" spans="2:11">
      <c r="B65" s="15" t="s">
        <v>1143</v>
      </c>
      <c r="C65" s="231"/>
      <c r="D65" s="15" t="s">
        <v>680</v>
      </c>
      <c r="E65" s="167" t="s">
        <v>805</v>
      </c>
      <c r="F65" s="10"/>
      <c r="G65" s="10"/>
      <c r="H65" s="10"/>
    </row>
    <row r="66" spans="2:11">
      <c r="C66" s="232"/>
    </row>
    <row r="67" spans="2:11">
      <c r="C67" s="232"/>
      <c r="E67" s="216" t="s">
        <v>224</v>
      </c>
      <c r="F67" s="217" t="s">
        <v>695</v>
      </c>
      <c r="G67" s="218"/>
      <c r="H67" s="219"/>
    </row>
    <row r="68" spans="2:11">
      <c r="C68" s="232"/>
      <c r="E68" s="216" t="s">
        <v>223</v>
      </c>
      <c r="F68" s="225" t="s">
        <v>1347</v>
      </c>
      <c r="G68" s="218"/>
      <c r="H68" s="219"/>
    </row>
    <row r="69" spans="2:11">
      <c r="C69" s="232"/>
    </row>
    <row r="70" spans="2:11">
      <c r="C70" s="232"/>
      <c r="F70" s="222"/>
      <c r="G70" s="652" t="s">
        <v>1310</v>
      </c>
    </row>
    <row r="71" spans="2:11">
      <c r="C71" s="232"/>
      <c r="J71" s="9"/>
    </row>
    <row r="72" spans="2:11">
      <c r="C72" s="232"/>
      <c r="F72" s="15" t="s">
        <v>288</v>
      </c>
      <c r="J72" s="9"/>
    </row>
    <row r="73" spans="2:11">
      <c r="C73" s="232"/>
      <c r="F73" s="360"/>
      <c r="G73" s="927" t="s">
        <v>724</v>
      </c>
      <c r="H73" s="928"/>
    </row>
    <row r="74" spans="2:11" ht="56.25">
      <c r="C74" s="232"/>
      <c r="F74" s="227"/>
      <c r="G74" s="188" t="s">
        <v>696</v>
      </c>
      <c r="H74" s="188" t="s">
        <v>697</v>
      </c>
    </row>
    <row r="75" spans="2:11">
      <c r="C75" s="232"/>
      <c r="F75" s="360" t="s">
        <v>50</v>
      </c>
      <c r="G75" s="466"/>
      <c r="H75" s="398"/>
      <c r="J75" s="826"/>
      <c r="K75" s="826"/>
    </row>
    <row r="76" spans="2:11">
      <c r="C76" s="232"/>
      <c r="F76" s="226" t="s">
        <v>681</v>
      </c>
      <c r="G76" s="466"/>
      <c r="H76" s="398"/>
      <c r="J76" s="826"/>
      <c r="K76" s="826"/>
    </row>
    <row r="77" spans="2:11">
      <c r="C77" s="232"/>
      <c r="F77" s="226" t="s">
        <v>682</v>
      </c>
      <c r="G77" s="466"/>
      <c r="H77" s="398"/>
      <c r="J77" s="826"/>
      <c r="K77" s="826"/>
    </row>
    <row r="78" spans="2:11">
      <c r="C78" s="232"/>
      <c r="F78" s="226" t="s">
        <v>683</v>
      </c>
      <c r="G78" s="466"/>
      <c r="H78" s="398"/>
      <c r="J78" s="826"/>
      <c r="K78" s="826"/>
    </row>
    <row r="79" spans="2:11">
      <c r="C79" s="232"/>
      <c r="F79" s="226" t="s">
        <v>684</v>
      </c>
      <c r="G79" s="466"/>
      <c r="H79" s="398"/>
      <c r="J79" s="826"/>
      <c r="K79" s="826"/>
    </row>
    <row r="80" spans="2:11">
      <c r="C80" s="232"/>
      <c r="F80" s="226" t="s">
        <v>685</v>
      </c>
      <c r="G80" s="466"/>
      <c r="H80" s="398"/>
      <c r="J80" s="826"/>
      <c r="K80" s="826"/>
    </row>
    <row r="81" spans="2:11">
      <c r="C81" s="232"/>
      <c r="F81" s="226" t="s">
        <v>686</v>
      </c>
      <c r="G81" s="466"/>
      <c r="H81" s="398"/>
      <c r="J81" s="826"/>
      <c r="K81" s="826"/>
    </row>
    <row r="82" spans="2:11">
      <c r="C82" s="232"/>
      <c r="F82" s="226" t="s">
        <v>687</v>
      </c>
      <c r="G82" s="466"/>
      <c r="H82" s="398"/>
      <c r="J82" s="826"/>
      <c r="K82" s="826"/>
    </row>
    <row r="83" spans="2:11">
      <c r="C83" s="232"/>
      <c r="F83" s="226" t="s">
        <v>688</v>
      </c>
      <c r="G83" s="466"/>
      <c r="H83" s="398"/>
      <c r="J83" s="826"/>
      <c r="K83" s="826"/>
    </row>
    <row r="84" spans="2:11">
      <c r="C84" s="232"/>
      <c r="F84" s="226" t="s">
        <v>689</v>
      </c>
      <c r="G84" s="466"/>
      <c r="H84" s="398"/>
      <c r="J84" s="826"/>
      <c r="K84" s="826"/>
    </row>
    <row r="85" spans="2:11">
      <c r="C85" s="232"/>
      <c r="F85" s="226" t="s">
        <v>690</v>
      </c>
      <c r="G85" s="466"/>
      <c r="H85" s="398"/>
      <c r="J85" s="826"/>
      <c r="K85" s="826"/>
    </row>
    <row r="86" spans="2:11">
      <c r="C86" s="232"/>
      <c r="F86" s="226" t="s">
        <v>691</v>
      </c>
      <c r="G86" s="466"/>
      <c r="H86" s="398"/>
      <c r="J86" s="826"/>
      <c r="K86" s="826"/>
    </row>
    <row r="87" spans="2:11">
      <c r="C87" s="232"/>
      <c r="F87" s="226" t="s">
        <v>692</v>
      </c>
      <c r="G87" s="466"/>
      <c r="H87" s="398"/>
      <c r="J87" s="826"/>
      <c r="K87" s="826"/>
    </row>
    <row r="88" spans="2:11">
      <c r="C88" s="232"/>
      <c r="F88" s="226" t="s">
        <v>693</v>
      </c>
      <c r="G88" s="466"/>
      <c r="H88" s="398"/>
      <c r="J88" s="826"/>
      <c r="K88" s="826"/>
    </row>
    <row r="89" spans="2:11">
      <c r="C89" s="232"/>
      <c r="F89" s="227" t="s">
        <v>694</v>
      </c>
      <c r="G89" s="430"/>
      <c r="H89" s="399"/>
      <c r="J89" s="826"/>
      <c r="K89" s="826"/>
    </row>
    <row r="90" spans="2:11">
      <c r="C90" s="232"/>
    </row>
    <row r="92" spans="2:11">
      <c r="B92" s="15" t="s">
        <v>1144</v>
      </c>
      <c r="C92" s="231"/>
      <c r="D92" s="15" t="s">
        <v>786</v>
      </c>
      <c r="E92" s="167" t="s">
        <v>805</v>
      </c>
    </row>
    <row r="93" spans="2:11">
      <c r="C93" s="232"/>
    </row>
    <row r="94" spans="2:11">
      <c r="C94" s="232"/>
      <c r="E94" s="216" t="s">
        <v>224</v>
      </c>
      <c r="F94" s="217" t="s">
        <v>695</v>
      </c>
      <c r="G94" s="218"/>
      <c r="H94" s="219"/>
    </row>
    <row r="95" spans="2:11">
      <c r="C95" s="232"/>
      <c r="E95" s="216" t="s">
        <v>223</v>
      </c>
      <c r="F95" s="225" t="s">
        <v>1347</v>
      </c>
      <c r="G95" s="218"/>
      <c r="H95" s="219"/>
    </row>
    <row r="96" spans="2:11">
      <c r="C96" s="232"/>
    </row>
    <row r="97" spans="3:27">
      <c r="C97" s="232"/>
      <c r="F97" s="222"/>
      <c r="G97" s="652" t="s">
        <v>1310</v>
      </c>
    </row>
    <row r="98" spans="3:27">
      <c r="C98" s="232"/>
      <c r="F98" s="426" t="s">
        <v>1344</v>
      </c>
      <c r="J98" s="9"/>
    </row>
    <row r="99" spans="3:27" ht="75">
      <c r="C99" s="232"/>
      <c r="F99" s="486"/>
      <c r="G99" s="269" t="s">
        <v>50</v>
      </c>
      <c r="H99" s="269" t="s">
        <v>725</v>
      </c>
      <c r="I99" s="269" t="s">
        <v>726</v>
      </c>
      <c r="J99" s="269" t="s">
        <v>727</v>
      </c>
      <c r="K99" s="269" t="s">
        <v>728</v>
      </c>
      <c r="L99" s="269" t="s">
        <v>729</v>
      </c>
      <c r="M99" s="269" t="s">
        <v>730</v>
      </c>
      <c r="N99" s="269" t="s">
        <v>731</v>
      </c>
      <c r="O99" s="269" t="s">
        <v>732</v>
      </c>
      <c r="P99" s="269" t="s">
        <v>733</v>
      </c>
      <c r="Q99" s="269" t="s">
        <v>734</v>
      </c>
      <c r="R99" s="269" t="s">
        <v>735</v>
      </c>
      <c r="S99" s="269" t="s">
        <v>736</v>
      </c>
      <c r="T99" s="269" t="s">
        <v>737</v>
      </c>
      <c r="U99" s="269" t="s">
        <v>738</v>
      </c>
      <c r="V99" s="269" t="s">
        <v>739</v>
      </c>
      <c r="W99" s="269" t="s">
        <v>740</v>
      </c>
      <c r="X99" s="269" t="s">
        <v>741</v>
      </c>
      <c r="Y99" s="269" t="s">
        <v>742</v>
      </c>
      <c r="Z99" s="269" t="s">
        <v>743</v>
      </c>
      <c r="AA99" s="236" t="s">
        <v>72</v>
      </c>
    </row>
    <row r="100" spans="3:27">
      <c r="C100" s="232"/>
      <c r="F100" s="226" t="s">
        <v>45</v>
      </c>
      <c r="G100" s="490"/>
      <c r="H100" s="490"/>
      <c r="I100" s="490"/>
      <c r="J100" s="490"/>
      <c r="K100" s="490"/>
      <c r="L100" s="490"/>
      <c r="M100" s="490"/>
      <c r="N100" s="490"/>
      <c r="O100" s="490"/>
      <c r="P100" s="490"/>
      <c r="Q100" s="490"/>
      <c r="R100" s="490"/>
      <c r="S100" s="490"/>
      <c r="T100" s="490"/>
      <c r="U100" s="490"/>
      <c r="V100" s="490"/>
      <c r="W100" s="490"/>
      <c r="X100" s="490"/>
      <c r="Y100" s="490"/>
      <c r="Z100" s="490"/>
      <c r="AA100" s="429"/>
    </row>
    <row r="101" spans="3:27">
      <c r="C101" s="232"/>
      <c r="F101" s="226" t="s">
        <v>718</v>
      </c>
      <c r="G101" s="490"/>
      <c r="H101" s="490"/>
      <c r="I101" s="490"/>
      <c r="J101" s="490"/>
      <c r="K101" s="490"/>
      <c r="L101" s="490"/>
      <c r="M101" s="490"/>
      <c r="N101" s="490"/>
      <c r="O101" s="490"/>
      <c r="P101" s="490"/>
      <c r="Q101" s="490"/>
      <c r="R101" s="490"/>
      <c r="S101" s="490"/>
      <c r="T101" s="490"/>
      <c r="U101" s="490"/>
      <c r="V101" s="490"/>
      <c r="W101" s="490"/>
      <c r="X101" s="490"/>
      <c r="Y101" s="490"/>
      <c r="Z101" s="490"/>
      <c r="AA101" s="429"/>
    </row>
    <row r="102" spans="3:27">
      <c r="C102" s="232"/>
      <c r="F102" s="226" t="s">
        <v>719</v>
      </c>
      <c r="G102" s="490"/>
      <c r="H102" s="490"/>
      <c r="I102" s="490"/>
      <c r="J102" s="490"/>
      <c r="K102" s="490"/>
      <c r="L102" s="490"/>
      <c r="M102" s="490"/>
      <c r="N102" s="490"/>
      <c r="O102" s="490"/>
      <c r="P102" s="490"/>
      <c r="Q102" s="490"/>
      <c r="R102" s="490"/>
      <c r="S102" s="490"/>
      <c r="T102" s="490"/>
      <c r="U102" s="490"/>
      <c r="V102" s="490"/>
      <c r="W102" s="490"/>
      <c r="X102" s="490"/>
      <c r="Y102" s="490"/>
      <c r="Z102" s="490"/>
      <c r="AA102" s="429"/>
    </row>
    <row r="103" spans="3:27">
      <c r="C103" s="232"/>
      <c r="F103" s="226" t="s">
        <v>720</v>
      </c>
      <c r="G103" s="490"/>
      <c r="H103" s="490"/>
      <c r="I103" s="490"/>
      <c r="J103" s="490"/>
      <c r="K103" s="490"/>
      <c r="L103" s="490"/>
      <c r="M103" s="490"/>
      <c r="N103" s="490"/>
      <c r="O103" s="490"/>
      <c r="P103" s="490"/>
      <c r="Q103" s="490"/>
      <c r="R103" s="490"/>
      <c r="S103" s="490"/>
      <c r="T103" s="490"/>
      <c r="U103" s="490"/>
      <c r="V103" s="490"/>
      <c r="W103" s="490"/>
      <c r="X103" s="490"/>
      <c r="Y103" s="490"/>
      <c r="Z103" s="490"/>
      <c r="AA103" s="429"/>
    </row>
    <row r="104" spans="3:27">
      <c r="C104" s="232"/>
      <c r="F104" s="226" t="s">
        <v>721</v>
      </c>
      <c r="G104" s="490"/>
      <c r="H104" s="490"/>
      <c r="I104" s="490"/>
      <c r="J104" s="490"/>
      <c r="K104" s="490"/>
      <c r="L104" s="490"/>
      <c r="M104" s="490"/>
      <c r="N104" s="490"/>
      <c r="O104" s="490"/>
      <c r="P104" s="490"/>
      <c r="Q104" s="490"/>
      <c r="R104" s="490"/>
      <c r="S104" s="490"/>
      <c r="T104" s="490"/>
      <c r="U104" s="490"/>
      <c r="V104" s="490"/>
      <c r="W104" s="490"/>
      <c r="X104" s="490"/>
      <c r="Y104" s="490"/>
      <c r="Z104" s="490"/>
      <c r="AA104" s="429"/>
    </row>
    <row r="105" spans="3:27">
      <c r="C105" s="232"/>
      <c r="F105" s="226" t="s">
        <v>722</v>
      </c>
      <c r="G105" s="490"/>
      <c r="H105" s="490"/>
      <c r="I105" s="490"/>
      <c r="J105" s="490"/>
      <c r="K105" s="490"/>
      <c r="L105" s="490"/>
      <c r="M105" s="490"/>
      <c r="N105" s="490"/>
      <c r="O105" s="490"/>
      <c r="P105" s="490"/>
      <c r="Q105" s="490"/>
      <c r="R105" s="490"/>
      <c r="S105" s="490"/>
      <c r="T105" s="490"/>
      <c r="U105" s="490"/>
      <c r="V105" s="490"/>
      <c r="W105" s="490"/>
      <c r="X105" s="490"/>
      <c r="Y105" s="490"/>
      <c r="Z105" s="490"/>
      <c r="AA105" s="429"/>
    </row>
    <row r="106" spans="3:27">
      <c r="C106" s="232"/>
      <c r="F106" s="227" t="s">
        <v>723</v>
      </c>
      <c r="G106" s="491"/>
      <c r="H106" s="491"/>
      <c r="I106" s="491"/>
      <c r="J106" s="491"/>
      <c r="K106" s="491"/>
      <c r="L106" s="491"/>
      <c r="M106" s="491"/>
      <c r="N106" s="491"/>
      <c r="O106" s="491"/>
      <c r="P106" s="491"/>
      <c r="Q106" s="491"/>
      <c r="R106" s="491"/>
      <c r="S106" s="491"/>
      <c r="T106" s="491"/>
      <c r="U106" s="491"/>
      <c r="V106" s="491"/>
      <c r="W106" s="491"/>
      <c r="X106" s="491"/>
      <c r="Y106" s="491"/>
      <c r="Z106" s="491"/>
      <c r="AA106" s="415"/>
    </row>
    <row r="107" spans="3:27">
      <c r="C107" s="232"/>
    </row>
  </sheetData>
  <mergeCells count="23">
    <mergeCell ref="G73:H73"/>
    <mergeCell ref="P26:P27"/>
    <mergeCell ref="Q26:Q27"/>
    <mergeCell ref="R26:S26"/>
    <mergeCell ref="U26:U27"/>
    <mergeCell ref="M26:N26"/>
    <mergeCell ref="DX47:DY47"/>
    <mergeCell ref="CY47:CZ47"/>
    <mergeCell ref="BZ47:CA47"/>
    <mergeCell ref="V26:V27"/>
    <mergeCell ref="W26:X26"/>
    <mergeCell ref="Z26:Z27"/>
    <mergeCell ref="AA26:AA27"/>
    <mergeCell ref="AB26:AC26"/>
    <mergeCell ref="F47:F48"/>
    <mergeCell ref="AE47:AE48"/>
    <mergeCell ref="AF47:AZ47"/>
    <mergeCell ref="BA47:BB47"/>
    <mergeCell ref="F26:F27"/>
    <mergeCell ref="G26:G27"/>
    <mergeCell ref="H26:I26"/>
    <mergeCell ref="K26:K27"/>
    <mergeCell ref="L26:L27"/>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652"/>
    <col min="2" max="2" width="13.83203125" style="652" customWidth="1"/>
    <col min="3" max="3" width="1.5" style="652" customWidth="1"/>
    <col min="4" max="4" width="15.6640625" style="652" bestFit="1" customWidth="1"/>
    <col min="5" max="5" width="13.5" style="652" customWidth="1"/>
    <col min="6" max="6" width="30" style="652" customWidth="1"/>
    <col min="7" max="35" width="12.5" style="652" customWidth="1"/>
    <col min="36" max="55" width="9.33203125" style="652"/>
    <col min="56" max="56" width="10.6640625" style="652" bestFit="1" customWidth="1"/>
    <col min="57" max="67" width="9.5" style="652" bestFit="1" customWidth="1"/>
    <col min="68" max="80" width="9.33203125" style="652"/>
    <col min="81" max="81" width="11.5" style="652" bestFit="1" customWidth="1"/>
    <col min="82" max="84" width="9.5" style="652" bestFit="1" customWidth="1"/>
    <col min="85" max="85" width="9.83203125" style="652" bestFit="1" customWidth="1"/>
    <col min="86" max="86" width="11.5" style="652" bestFit="1" customWidth="1"/>
    <col min="87" max="89" width="9.83203125" style="652" bestFit="1" customWidth="1"/>
    <col min="90" max="91" width="9.5" style="652" bestFit="1" customWidth="1"/>
    <col min="92" max="92" width="9.83203125" style="652" bestFit="1" customWidth="1"/>
    <col min="93" max="94" width="13.1640625" style="652" bestFit="1" customWidth="1"/>
    <col min="95" max="105" width="9.33203125" style="652"/>
    <col min="106" max="106" width="11.5" style="652" bestFit="1" customWidth="1"/>
    <col min="107" max="107" width="9.5" style="652" bestFit="1" customWidth="1"/>
    <col min="108" max="110" width="9.83203125" style="652" bestFit="1" customWidth="1"/>
    <col min="111" max="112" width="11.5" style="652" bestFit="1" customWidth="1"/>
    <col min="113" max="114" width="9.83203125" style="652" bestFit="1" customWidth="1"/>
    <col min="115" max="117" width="9.5" style="652" bestFit="1" customWidth="1"/>
    <col min="118" max="119" width="13.1640625" style="652" bestFit="1" customWidth="1"/>
    <col min="120" max="16384" width="9.33203125" style="652"/>
  </cols>
  <sheetData>
    <row r="2" spans="2:120">
      <c r="B2" s="653" t="s">
        <v>341</v>
      </c>
      <c r="C2" s="654" t="s">
        <v>1346</v>
      </c>
      <c r="D2" s="655"/>
      <c r="E2" s="655"/>
      <c r="F2" s="656"/>
    </row>
    <row r="3" spans="2:120">
      <c r="B3" s="653" t="s">
        <v>342</v>
      </c>
      <c r="C3" s="654" t="s">
        <v>355</v>
      </c>
      <c r="D3" s="655"/>
      <c r="E3" s="655"/>
      <c r="F3" s="656"/>
    </row>
    <row r="4" spans="2:120">
      <c r="C4" s="657"/>
    </row>
    <row r="5" spans="2:120">
      <c r="B5" s="658" t="s">
        <v>346</v>
      </c>
      <c r="C5" s="659"/>
      <c r="D5" s="660"/>
      <c r="E5" s="660"/>
      <c r="F5" s="660"/>
      <c r="G5" s="660"/>
      <c r="H5" s="660"/>
      <c r="I5" s="660"/>
      <c r="J5" s="660"/>
      <c r="K5" s="660"/>
      <c r="L5" s="660"/>
      <c r="M5" s="660"/>
      <c r="N5" s="660"/>
      <c r="O5" s="660"/>
      <c r="P5" s="660"/>
      <c r="Q5" s="660"/>
      <c r="R5" s="660"/>
      <c r="S5" s="660"/>
      <c r="T5" s="660"/>
      <c r="U5" s="660"/>
      <c r="V5" s="660"/>
      <c r="W5" s="660"/>
      <c r="X5" s="660"/>
      <c r="Y5" s="660"/>
      <c r="Z5" s="660"/>
      <c r="AA5" s="660"/>
      <c r="AB5" s="660"/>
      <c r="AC5" s="660"/>
      <c r="AD5" s="660"/>
      <c r="AE5" s="660"/>
      <c r="AF5" s="660"/>
      <c r="AG5" s="660"/>
      <c r="AH5" s="660"/>
      <c r="AI5" s="660"/>
      <c r="AJ5" s="660"/>
      <c r="AK5" s="660"/>
      <c r="AL5" s="660"/>
      <c r="AM5" s="660"/>
      <c r="AN5" s="660"/>
      <c r="AO5" s="660"/>
      <c r="AP5" s="660"/>
      <c r="AQ5" s="660"/>
      <c r="AR5" s="660"/>
      <c r="AS5" s="660"/>
      <c r="AT5" s="660"/>
      <c r="AU5" s="660"/>
      <c r="AV5" s="660"/>
      <c r="AW5" s="660"/>
      <c r="AX5" s="660"/>
      <c r="AY5" s="660"/>
      <c r="AZ5" s="660"/>
      <c r="BA5" s="660"/>
      <c r="BB5" s="660"/>
      <c r="BC5" s="660"/>
      <c r="BD5" s="660"/>
      <c r="BE5" s="660"/>
      <c r="BF5" s="660"/>
      <c r="BG5" s="660"/>
      <c r="BH5" s="660"/>
      <c r="BI5" s="660"/>
      <c r="BJ5" s="660"/>
      <c r="BK5" s="660"/>
      <c r="BL5" s="660"/>
      <c r="BM5" s="660"/>
      <c r="BN5" s="660"/>
      <c r="BO5" s="660"/>
      <c r="BP5" s="660"/>
      <c r="BQ5" s="660"/>
      <c r="BR5" s="660"/>
      <c r="BS5" s="660"/>
      <c r="BT5" s="660"/>
      <c r="BU5" s="660"/>
      <c r="BV5" s="660"/>
      <c r="BW5" s="660"/>
      <c r="BX5" s="660"/>
      <c r="BY5" s="660"/>
      <c r="BZ5" s="660"/>
      <c r="CA5" s="660"/>
      <c r="CB5" s="660"/>
      <c r="CC5" s="660"/>
      <c r="CD5" s="660"/>
      <c r="CE5" s="660"/>
      <c r="CF5" s="660"/>
      <c r="CG5" s="660"/>
      <c r="CH5" s="660"/>
      <c r="CI5" s="660"/>
      <c r="CJ5" s="660"/>
      <c r="CK5" s="660"/>
      <c r="CL5" s="660"/>
      <c r="CM5" s="660"/>
      <c r="CN5" s="660"/>
      <c r="CO5" s="660"/>
      <c r="CP5" s="660"/>
      <c r="CQ5" s="660"/>
      <c r="CR5" s="660"/>
      <c r="CS5" s="660"/>
      <c r="CT5" s="660"/>
      <c r="CU5" s="660"/>
      <c r="CV5" s="660"/>
      <c r="CW5" s="660"/>
      <c r="CX5" s="660"/>
      <c r="CY5" s="660"/>
      <c r="CZ5" s="660"/>
      <c r="DA5" s="660"/>
      <c r="DB5" s="660"/>
      <c r="DC5" s="660"/>
      <c r="DD5" s="660"/>
      <c r="DE5" s="660"/>
      <c r="DF5" s="660"/>
      <c r="DG5" s="660"/>
      <c r="DH5" s="660"/>
      <c r="DI5" s="660"/>
      <c r="DJ5" s="660"/>
      <c r="DK5" s="660"/>
      <c r="DL5" s="660"/>
      <c r="DM5" s="660"/>
      <c r="DN5" s="660"/>
      <c r="DO5" s="660"/>
      <c r="DP5" s="660"/>
    </row>
    <row r="7" spans="2:120">
      <c r="B7" s="661" t="s">
        <v>1018</v>
      </c>
      <c r="C7" s="662"/>
      <c r="D7" s="663" t="s">
        <v>1172</v>
      </c>
      <c r="E7" s="664" t="s">
        <v>246</v>
      </c>
    </row>
    <row r="8" spans="2:120">
      <c r="B8" s="661"/>
      <c r="C8" s="662"/>
      <c r="D8" s="664"/>
      <c r="E8" s="664"/>
    </row>
    <row r="9" spans="2:120">
      <c r="B9" s="664"/>
      <c r="C9" s="662"/>
      <c r="D9" s="663"/>
      <c r="E9" s="664"/>
    </row>
    <row r="10" spans="2:120">
      <c r="B10" s="664"/>
      <c r="C10" s="662"/>
      <c r="D10" s="664"/>
      <c r="E10" s="664"/>
    </row>
    <row r="11" spans="2:120">
      <c r="D11" s="664"/>
      <c r="E11" s="664"/>
    </row>
    <row r="12" spans="2:120">
      <c r="B12" s="658" t="s">
        <v>345</v>
      </c>
      <c r="C12" s="660"/>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0"/>
      <c r="AG12" s="660"/>
      <c r="AH12" s="660"/>
      <c r="AI12" s="660"/>
      <c r="AJ12" s="660"/>
      <c r="AK12" s="660"/>
      <c r="AL12" s="660"/>
      <c r="AM12" s="660"/>
      <c r="AN12" s="660"/>
      <c r="AO12" s="660"/>
      <c r="AP12" s="660"/>
      <c r="AQ12" s="660"/>
      <c r="AR12" s="660"/>
      <c r="AS12" s="660"/>
      <c r="AT12" s="660"/>
      <c r="AU12" s="660"/>
      <c r="AV12" s="660"/>
      <c r="AW12" s="660"/>
      <c r="AX12" s="660"/>
      <c r="AY12" s="660"/>
      <c r="AZ12" s="660"/>
      <c r="BA12" s="660"/>
      <c r="BB12" s="660"/>
      <c r="BC12" s="660"/>
      <c r="BD12" s="660"/>
      <c r="BE12" s="660"/>
      <c r="BF12" s="660"/>
      <c r="BG12" s="660"/>
      <c r="BH12" s="660"/>
      <c r="BI12" s="660"/>
      <c r="BJ12" s="660"/>
      <c r="BK12" s="660"/>
      <c r="BL12" s="660"/>
      <c r="BM12" s="660"/>
      <c r="BN12" s="660"/>
      <c r="BO12" s="660"/>
      <c r="BP12" s="660"/>
      <c r="BQ12" s="660"/>
      <c r="BR12" s="660"/>
      <c r="BS12" s="660"/>
      <c r="BT12" s="660"/>
      <c r="BU12" s="660"/>
      <c r="BV12" s="660"/>
      <c r="BW12" s="660"/>
      <c r="BX12" s="660"/>
      <c r="BY12" s="660"/>
      <c r="BZ12" s="660"/>
      <c r="CA12" s="660"/>
      <c r="CB12" s="660"/>
      <c r="CC12" s="660"/>
      <c r="CD12" s="660"/>
      <c r="CE12" s="660"/>
      <c r="CF12" s="660"/>
      <c r="CG12" s="660"/>
      <c r="CH12" s="660"/>
      <c r="CI12" s="660"/>
      <c r="CJ12" s="660"/>
      <c r="CK12" s="660"/>
      <c r="CL12" s="660"/>
      <c r="CM12" s="660"/>
      <c r="CN12" s="660"/>
      <c r="CO12" s="660"/>
      <c r="CP12" s="660"/>
      <c r="CQ12" s="660"/>
      <c r="CR12" s="660"/>
      <c r="CS12" s="660"/>
      <c r="CT12" s="660"/>
      <c r="CU12" s="660"/>
      <c r="CV12" s="660"/>
      <c r="CW12" s="660"/>
      <c r="CX12" s="660"/>
      <c r="CY12" s="660"/>
      <c r="CZ12" s="660"/>
      <c r="DA12" s="660"/>
      <c r="DB12" s="660"/>
      <c r="DC12" s="660"/>
      <c r="DD12" s="660"/>
      <c r="DE12" s="660"/>
      <c r="DF12" s="660"/>
      <c r="DG12" s="660"/>
      <c r="DH12" s="660"/>
      <c r="DI12" s="660"/>
      <c r="DJ12" s="660"/>
      <c r="DK12" s="660"/>
      <c r="DL12" s="660"/>
      <c r="DM12" s="660"/>
      <c r="DN12" s="660"/>
      <c r="DO12" s="660"/>
      <c r="DP12" s="660"/>
    </row>
    <row r="14" spans="2:120">
      <c r="B14" s="661" t="s">
        <v>1018</v>
      </c>
      <c r="C14" s="662"/>
      <c r="D14" s="663" t="s">
        <v>1172</v>
      </c>
      <c r="E14" s="661" t="s">
        <v>805</v>
      </c>
      <c r="F14" s="665"/>
      <c r="G14" s="665"/>
      <c r="H14" s="665"/>
    </row>
    <row r="15" spans="2:120">
      <c r="C15" s="660"/>
    </row>
    <row r="16" spans="2:120">
      <c r="C16" s="660"/>
      <c r="E16" s="666" t="s">
        <v>224</v>
      </c>
      <c r="F16" s="217" t="s">
        <v>246</v>
      </c>
      <c r="G16" s="667"/>
      <c r="H16" s="667"/>
      <c r="I16" s="655"/>
      <c r="J16" s="655"/>
      <c r="K16" s="655"/>
      <c r="L16" s="655"/>
      <c r="M16" s="656"/>
    </row>
    <row r="17" spans="1:128" hidden="1">
      <c r="C17" s="660"/>
      <c r="E17" s="668" t="s">
        <v>223</v>
      </c>
      <c r="F17" s="774" t="s">
        <v>1084</v>
      </c>
      <c r="G17" s="748" t="s">
        <v>1265</v>
      </c>
      <c r="H17" s="805"/>
      <c r="I17" s="806"/>
      <c r="J17" s="806"/>
      <c r="K17" s="806"/>
      <c r="L17" s="806"/>
      <c r="M17" s="799"/>
    </row>
    <row r="18" spans="1:128">
      <c r="C18" s="660"/>
      <c r="E18" s="668" t="s">
        <v>223</v>
      </c>
      <c r="F18" s="652" t="s">
        <v>1086</v>
      </c>
      <c r="G18" s="827" t="s">
        <v>1347</v>
      </c>
      <c r="H18" s="823"/>
      <c r="I18" s="824"/>
      <c r="J18" s="824"/>
      <c r="K18" s="824"/>
      <c r="L18" s="824"/>
      <c r="M18" s="825"/>
    </row>
    <row r="19" spans="1:128">
      <c r="C19" s="660"/>
      <c r="E19" s="670"/>
      <c r="F19" s="652" t="s">
        <v>242</v>
      </c>
      <c r="G19" s="828" t="s">
        <v>1347</v>
      </c>
      <c r="H19" s="665"/>
      <c r="M19" s="669"/>
    </row>
    <row r="20" spans="1:128">
      <c r="C20" s="660"/>
      <c r="E20" s="670"/>
      <c r="F20" s="652" t="s">
        <v>243</v>
      </c>
      <c r="G20" s="828" t="s">
        <v>1347</v>
      </c>
      <c r="H20" s="665"/>
      <c r="M20" s="669"/>
    </row>
    <row r="21" spans="1:128">
      <c r="C21" s="660"/>
      <c r="E21" s="671"/>
      <c r="F21" s="674" t="s">
        <v>227</v>
      </c>
      <c r="G21" s="829" t="s">
        <v>1347</v>
      </c>
      <c r="H21" s="673"/>
      <c r="I21" s="674"/>
      <c r="J21" s="674"/>
      <c r="K21" s="674"/>
      <c r="L21" s="674"/>
      <c r="M21" s="672"/>
    </row>
    <row r="22" spans="1:128">
      <c r="A22" s="675"/>
      <c r="B22" s="675"/>
      <c r="C22" s="660"/>
      <c r="D22" s="675"/>
      <c r="E22" s="675"/>
      <c r="G22" s="675"/>
      <c r="H22" s="675"/>
      <c r="I22" s="675"/>
      <c r="J22" s="675"/>
      <c r="K22" s="675"/>
      <c r="L22" s="675"/>
      <c r="M22" s="675"/>
      <c r="N22" s="675"/>
      <c r="O22" s="675"/>
      <c r="P22" s="675"/>
      <c r="Q22" s="675"/>
      <c r="R22" s="675"/>
      <c r="S22" s="675"/>
      <c r="T22" s="675"/>
      <c r="U22" s="675"/>
      <c r="Z22" s="675"/>
      <c r="AA22" s="675"/>
      <c r="AB22" s="675"/>
      <c r="AC22" s="675"/>
      <c r="AD22" s="675"/>
      <c r="AE22" s="675"/>
      <c r="AF22" s="675"/>
      <c r="AG22" s="675"/>
      <c r="AH22" s="675"/>
      <c r="AI22" s="675"/>
    </row>
    <row r="23" spans="1:128">
      <c r="C23" s="660"/>
      <c r="F23" s="676"/>
      <c r="G23" s="652" t="s">
        <v>1310</v>
      </c>
    </row>
    <row r="24" spans="1:128">
      <c r="A24" s="675"/>
      <c r="B24" s="675"/>
      <c r="C24" s="660"/>
      <c r="D24" s="675"/>
      <c r="E24" s="675"/>
      <c r="F24" s="675"/>
      <c r="G24" s="675"/>
      <c r="H24" s="675"/>
      <c r="I24" s="675"/>
      <c r="J24" s="675"/>
      <c r="K24" s="675"/>
      <c r="L24" s="675"/>
      <c r="M24" s="675"/>
      <c r="N24" s="675"/>
      <c r="O24" s="675"/>
      <c r="P24" s="675"/>
      <c r="Q24" s="675"/>
      <c r="R24" s="675"/>
      <c r="S24" s="675"/>
      <c r="T24" s="675"/>
      <c r="U24" s="675"/>
      <c r="V24" s="675"/>
      <c r="W24" s="677"/>
      <c r="X24" s="677"/>
      <c r="Y24" s="677"/>
      <c r="Z24" s="675"/>
      <c r="AA24" s="675"/>
      <c r="AB24" s="675"/>
      <c r="AC24" s="675"/>
      <c r="AD24" s="675"/>
      <c r="AH24" s="675"/>
      <c r="AI24" s="675"/>
    </row>
    <row r="25" spans="1:128" s="1" customFormat="1">
      <c r="E25" s="160" t="s">
        <v>1084</v>
      </c>
      <c r="AD25" s="160" t="s">
        <v>1086</v>
      </c>
      <c r="AM25" s="6"/>
      <c r="AO25" s="9"/>
      <c r="AY25" s="6"/>
      <c r="BA25" s="12"/>
      <c r="BC25" s="160" t="s">
        <v>242</v>
      </c>
      <c r="BY25" s="6"/>
      <c r="BZ25" s="6"/>
      <c r="CB25" s="160" t="s">
        <v>243</v>
      </c>
      <c r="CX25" s="6"/>
      <c r="CY25" s="6"/>
      <c r="DA25" s="160" t="s">
        <v>227</v>
      </c>
      <c r="DD25" s="8"/>
      <c r="DE25" s="8"/>
      <c r="DF25" s="8"/>
      <c r="DG25" s="8"/>
      <c r="DH25" s="8"/>
      <c r="DI25" s="8"/>
      <c r="DW25" s="6"/>
      <c r="DX25" s="6"/>
    </row>
    <row r="26" spans="1:128">
      <c r="C26" s="660"/>
      <c r="D26" s="675"/>
      <c r="E26" s="777"/>
      <c r="F26" s="778" t="s">
        <v>32</v>
      </c>
      <c r="G26" s="779"/>
      <c r="H26" s="779"/>
      <c r="I26" s="779"/>
      <c r="J26" s="779"/>
      <c r="K26" s="779"/>
      <c r="L26" s="779"/>
      <c r="M26" s="779"/>
      <c r="N26" s="779"/>
      <c r="O26" s="779"/>
      <c r="P26" s="779"/>
      <c r="Q26" s="779"/>
      <c r="R26" s="930" t="s">
        <v>32</v>
      </c>
      <c r="S26" s="931"/>
      <c r="AD26" s="679"/>
      <c r="AE26" s="678" t="s">
        <v>32</v>
      </c>
      <c r="AF26" s="202"/>
      <c r="AG26" s="202"/>
      <c r="AH26" s="202"/>
      <c r="AI26" s="202"/>
      <c r="AJ26" s="202"/>
      <c r="AK26" s="202"/>
      <c r="AL26" s="202"/>
      <c r="AM26" s="202"/>
      <c r="AN26" s="202"/>
      <c r="AO26" s="202"/>
      <c r="AP26" s="202"/>
      <c r="AQ26" s="922" t="s">
        <v>32</v>
      </c>
      <c r="AR26" s="929"/>
      <c r="BC26" s="679"/>
      <c r="BD26" s="678" t="s">
        <v>32</v>
      </c>
      <c r="BE26" s="202"/>
      <c r="BF26" s="202"/>
      <c r="BG26" s="202"/>
      <c r="BH26" s="202"/>
      <c r="BI26" s="202"/>
      <c r="BJ26" s="202"/>
      <c r="BK26" s="202"/>
      <c r="BL26" s="202"/>
      <c r="BM26" s="202"/>
      <c r="BN26" s="202"/>
      <c r="BO26" s="202"/>
      <c r="BP26" s="922" t="s">
        <v>32</v>
      </c>
      <c r="BQ26" s="929"/>
      <c r="CB26" s="679"/>
      <c r="CC26" s="678" t="s">
        <v>32</v>
      </c>
      <c r="CD26" s="202"/>
      <c r="CE26" s="202"/>
      <c r="CF26" s="202"/>
      <c r="CG26" s="202"/>
      <c r="CH26" s="202"/>
      <c r="CI26" s="202"/>
      <c r="CJ26" s="202"/>
      <c r="CK26" s="202"/>
      <c r="CL26" s="202"/>
      <c r="CM26" s="202"/>
      <c r="CN26" s="202"/>
      <c r="CO26" s="922" t="s">
        <v>32</v>
      </c>
      <c r="CP26" s="929"/>
      <c r="DA26" s="679"/>
      <c r="DB26" s="678" t="s">
        <v>32</v>
      </c>
      <c r="DC26" s="202"/>
      <c r="DD26" s="202"/>
      <c r="DE26" s="202"/>
      <c r="DF26" s="202"/>
      <c r="DG26" s="202"/>
      <c r="DH26" s="202"/>
      <c r="DI26" s="202"/>
      <c r="DJ26" s="202"/>
      <c r="DK26" s="202"/>
      <c r="DL26" s="202"/>
      <c r="DM26" s="202"/>
      <c r="DN26" s="922" t="s">
        <v>32</v>
      </c>
      <c r="DO26" s="929"/>
    </row>
    <row r="27" spans="1:128" ht="75">
      <c r="C27" s="660"/>
      <c r="D27" s="675"/>
      <c r="E27" s="780"/>
      <c r="F27" s="781" t="s">
        <v>6</v>
      </c>
      <c r="G27" s="781" t="s">
        <v>1159</v>
      </c>
      <c r="H27" s="782" t="s">
        <v>1175</v>
      </c>
      <c r="I27" s="782" t="s">
        <v>1176</v>
      </c>
      <c r="J27" s="782" t="s">
        <v>1177</v>
      </c>
      <c r="K27" s="782" t="s">
        <v>1178</v>
      </c>
      <c r="L27" s="782" t="s">
        <v>1179</v>
      </c>
      <c r="M27" s="782" t="s">
        <v>1180</v>
      </c>
      <c r="N27" s="782" t="s">
        <v>1181</v>
      </c>
      <c r="O27" s="782" t="s">
        <v>1182</v>
      </c>
      <c r="P27" s="782" t="s">
        <v>1183</v>
      </c>
      <c r="Q27" s="783" t="s">
        <v>258</v>
      </c>
      <c r="R27" s="784" t="s">
        <v>1316</v>
      </c>
      <c r="S27" s="784" t="s">
        <v>1317</v>
      </c>
      <c r="AD27" s="680"/>
      <c r="AE27" s="196" t="s">
        <v>6</v>
      </c>
      <c r="AF27" s="196" t="s">
        <v>1267</v>
      </c>
      <c r="AG27" s="201" t="s">
        <v>1318</v>
      </c>
      <c r="AH27" s="201" t="s">
        <v>1176</v>
      </c>
      <c r="AI27" s="201" t="s">
        <v>1177</v>
      </c>
      <c r="AJ27" s="201" t="s">
        <v>1178</v>
      </c>
      <c r="AK27" s="201" t="s">
        <v>1179</v>
      </c>
      <c r="AL27" s="201" t="s">
        <v>1180</v>
      </c>
      <c r="AM27" s="201" t="s">
        <v>1181</v>
      </c>
      <c r="AN27" s="201" t="s">
        <v>1182</v>
      </c>
      <c r="AO27" s="201" t="s">
        <v>1183</v>
      </c>
      <c r="AP27" s="604" t="s">
        <v>258</v>
      </c>
      <c r="AQ27" s="683" t="s">
        <v>1316</v>
      </c>
      <c r="AR27" s="683" t="s">
        <v>1317</v>
      </c>
      <c r="BC27" s="680"/>
      <c r="BD27" s="196" t="s">
        <v>6</v>
      </c>
      <c r="BE27" s="196" t="s">
        <v>31</v>
      </c>
      <c r="BF27" s="201" t="s">
        <v>1175</v>
      </c>
      <c r="BG27" s="201" t="s">
        <v>1176</v>
      </c>
      <c r="BH27" s="201" t="s">
        <v>1177</v>
      </c>
      <c r="BI27" s="201" t="s">
        <v>1178</v>
      </c>
      <c r="BJ27" s="201" t="s">
        <v>1179</v>
      </c>
      <c r="BK27" s="201" t="s">
        <v>1180</v>
      </c>
      <c r="BL27" s="201" t="s">
        <v>1181</v>
      </c>
      <c r="BM27" s="201" t="s">
        <v>1182</v>
      </c>
      <c r="BN27" s="201" t="s">
        <v>1183</v>
      </c>
      <c r="BO27" s="604" t="s">
        <v>258</v>
      </c>
      <c r="BP27" s="683" t="s">
        <v>12</v>
      </c>
      <c r="BQ27" s="683" t="s">
        <v>11</v>
      </c>
      <c r="CB27" s="680"/>
      <c r="CC27" s="196" t="s">
        <v>6</v>
      </c>
      <c r="CD27" s="196" t="s">
        <v>31</v>
      </c>
      <c r="CE27" s="201" t="s">
        <v>1175</v>
      </c>
      <c r="CF27" s="201" t="s">
        <v>1176</v>
      </c>
      <c r="CG27" s="201" t="s">
        <v>1177</v>
      </c>
      <c r="CH27" s="201" t="s">
        <v>1178</v>
      </c>
      <c r="CI27" s="201" t="s">
        <v>1179</v>
      </c>
      <c r="CJ27" s="201" t="s">
        <v>1180</v>
      </c>
      <c r="CK27" s="201" t="s">
        <v>1181</v>
      </c>
      <c r="CL27" s="201" t="s">
        <v>1182</v>
      </c>
      <c r="CM27" s="201" t="s">
        <v>1183</v>
      </c>
      <c r="CN27" s="604" t="s">
        <v>258</v>
      </c>
      <c r="CO27" s="683" t="s">
        <v>12</v>
      </c>
      <c r="CP27" s="683" t="s">
        <v>11</v>
      </c>
      <c r="DA27" s="680"/>
      <c r="DB27" s="196" t="s">
        <v>6</v>
      </c>
      <c r="DC27" s="196" t="s">
        <v>31</v>
      </c>
      <c r="DD27" s="201" t="s">
        <v>1175</v>
      </c>
      <c r="DE27" s="201" t="s">
        <v>1176</v>
      </c>
      <c r="DF27" s="201" t="s">
        <v>1177</v>
      </c>
      <c r="DG27" s="201" t="s">
        <v>1178</v>
      </c>
      <c r="DH27" s="201" t="s">
        <v>1179</v>
      </c>
      <c r="DI27" s="201" t="s">
        <v>1180</v>
      </c>
      <c r="DJ27" s="201" t="s">
        <v>1181</v>
      </c>
      <c r="DK27" s="201" t="s">
        <v>1182</v>
      </c>
      <c r="DL27" s="201" t="s">
        <v>1183</v>
      </c>
      <c r="DM27" s="604" t="s">
        <v>258</v>
      </c>
      <c r="DN27" s="683" t="s">
        <v>12</v>
      </c>
      <c r="DO27" s="683" t="s">
        <v>11</v>
      </c>
    </row>
    <row r="28" spans="1:128">
      <c r="C28" s="660"/>
      <c r="D28" s="675"/>
      <c r="E28" s="796" t="s">
        <v>1184</v>
      </c>
      <c r="F28" s="785"/>
      <c r="G28" s="786"/>
      <c r="H28" s="786"/>
      <c r="I28" s="786"/>
      <c r="J28" s="786"/>
      <c r="K28" s="786"/>
      <c r="L28" s="786"/>
      <c r="M28" s="786"/>
      <c r="N28" s="786"/>
      <c r="O28" s="786"/>
      <c r="P28" s="786"/>
      <c r="Q28" s="786"/>
      <c r="R28" s="797"/>
      <c r="S28" s="798"/>
      <c r="AD28" s="537" t="s">
        <v>1184</v>
      </c>
      <c r="AE28" s="703"/>
      <c r="AF28" s="704"/>
      <c r="AG28" s="704"/>
      <c r="AH28" s="704"/>
      <c r="AI28" s="704"/>
      <c r="AJ28" s="704"/>
      <c r="AK28" s="704"/>
      <c r="AL28" s="704"/>
      <c r="AM28" s="704"/>
      <c r="AN28" s="704"/>
      <c r="AO28" s="704"/>
      <c r="AP28" s="704"/>
      <c r="AQ28" s="820"/>
      <c r="AR28" s="815"/>
      <c r="BC28" s="536" t="s">
        <v>1184</v>
      </c>
      <c r="BD28" s="800"/>
      <c r="BE28" s="801"/>
      <c r="BF28" s="801"/>
      <c r="BG28" s="801"/>
      <c r="BH28" s="801"/>
      <c r="BI28" s="801"/>
      <c r="BJ28" s="801"/>
      <c r="BK28" s="801"/>
      <c r="BL28" s="801"/>
      <c r="BM28" s="801"/>
      <c r="BN28" s="801"/>
      <c r="BO28" s="802"/>
      <c r="BP28" s="814"/>
      <c r="BQ28" s="815"/>
      <c r="CB28" s="803" t="s">
        <v>1184</v>
      </c>
      <c r="CC28" s="690"/>
      <c r="CD28" s="691"/>
      <c r="CE28" s="691"/>
      <c r="CF28" s="691"/>
      <c r="CG28" s="691"/>
      <c r="CH28" s="691"/>
      <c r="CI28" s="691"/>
      <c r="CJ28" s="691"/>
      <c r="CK28" s="691"/>
      <c r="CL28" s="691"/>
      <c r="CM28" s="691"/>
      <c r="CN28" s="691"/>
      <c r="CO28" s="820"/>
      <c r="CP28" s="815"/>
      <c r="DA28" s="537" t="s">
        <v>1184</v>
      </c>
      <c r="DB28" s="703"/>
      <c r="DC28" s="704"/>
      <c r="DD28" s="704"/>
      <c r="DE28" s="704"/>
      <c r="DF28" s="704"/>
      <c r="DG28" s="704"/>
      <c r="DH28" s="704"/>
      <c r="DI28" s="704"/>
      <c r="DJ28" s="704"/>
      <c r="DK28" s="704"/>
      <c r="DL28" s="704"/>
      <c r="DM28" s="705"/>
      <c r="DN28" s="814"/>
      <c r="DO28" s="815"/>
    </row>
    <row r="29" spans="1:128">
      <c r="C29" s="660"/>
      <c r="D29" s="675"/>
      <c r="E29" s="787" t="s">
        <v>1164</v>
      </c>
      <c r="F29" s="788"/>
      <c r="G29" s="789"/>
      <c r="H29" s="789"/>
      <c r="I29" s="789"/>
      <c r="J29" s="790"/>
      <c r="K29" s="790"/>
      <c r="L29" s="789"/>
      <c r="M29" s="789"/>
      <c r="N29" s="789"/>
      <c r="O29" s="789"/>
      <c r="P29" s="789"/>
      <c r="Q29" s="789"/>
      <c r="R29" s="788"/>
      <c r="S29" s="791"/>
      <c r="AD29" s="681" t="s">
        <v>259</v>
      </c>
      <c r="AE29" s="688"/>
      <c r="AF29" s="685"/>
      <c r="AG29" s="685"/>
      <c r="AH29" s="685"/>
      <c r="AI29" s="689"/>
      <c r="AJ29" s="689"/>
      <c r="AK29" s="685"/>
      <c r="AL29" s="685"/>
      <c r="AM29" s="685"/>
      <c r="AN29" s="685"/>
      <c r="AO29" s="685"/>
      <c r="AP29" s="685"/>
      <c r="AQ29" s="821"/>
      <c r="AR29" s="817"/>
      <c r="BC29" s="773" t="s">
        <v>259</v>
      </c>
      <c r="BD29" s="684"/>
      <c r="BE29" s="685"/>
      <c r="BF29" s="685"/>
      <c r="BG29" s="685"/>
      <c r="BH29" s="685"/>
      <c r="BI29" s="685"/>
      <c r="BJ29" s="685"/>
      <c r="BK29" s="685"/>
      <c r="BL29" s="685"/>
      <c r="BM29" s="685"/>
      <c r="BN29" s="685"/>
      <c r="BO29" s="706"/>
      <c r="BP29" s="816"/>
      <c r="BQ29" s="817"/>
      <c r="CB29" s="681" t="s">
        <v>259</v>
      </c>
      <c r="CC29" s="688"/>
      <c r="CD29" s="685"/>
      <c r="CE29" s="685"/>
      <c r="CF29" s="685"/>
      <c r="CG29" s="689"/>
      <c r="CH29" s="689"/>
      <c r="CI29" s="685"/>
      <c r="CJ29" s="685"/>
      <c r="CK29" s="685"/>
      <c r="CL29" s="685"/>
      <c r="CM29" s="685"/>
      <c r="CN29" s="685"/>
      <c r="CO29" s="821"/>
      <c r="CP29" s="817"/>
      <c r="DA29" s="681" t="s">
        <v>259</v>
      </c>
      <c r="DB29" s="688"/>
      <c r="DC29" s="685"/>
      <c r="DD29" s="685"/>
      <c r="DE29" s="685"/>
      <c r="DF29" s="689"/>
      <c r="DG29" s="689"/>
      <c r="DH29" s="685"/>
      <c r="DI29" s="685"/>
      <c r="DJ29" s="685"/>
      <c r="DK29" s="685"/>
      <c r="DL29" s="685"/>
      <c r="DM29" s="706"/>
      <c r="DN29" s="816"/>
      <c r="DO29" s="817"/>
    </row>
    <row r="30" spans="1:128">
      <c r="C30" s="660"/>
      <c r="D30" s="675"/>
      <c r="E30" s="787" t="s">
        <v>261</v>
      </c>
      <c r="F30" s="788"/>
      <c r="G30" s="789"/>
      <c r="H30" s="789"/>
      <c r="I30" s="789"/>
      <c r="J30" s="790"/>
      <c r="K30" s="790"/>
      <c r="L30" s="790"/>
      <c r="M30" s="789"/>
      <c r="N30" s="789"/>
      <c r="O30" s="789"/>
      <c r="P30" s="789"/>
      <c r="Q30" s="789"/>
      <c r="R30" s="788"/>
      <c r="S30" s="791"/>
      <c r="AD30" s="681" t="s">
        <v>262</v>
      </c>
      <c r="AE30" s="688"/>
      <c r="AF30" s="685"/>
      <c r="AG30" s="685"/>
      <c r="AH30" s="685"/>
      <c r="AI30" s="689"/>
      <c r="AJ30" s="689"/>
      <c r="AK30" s="685"/>
      <c r="AL30" s="685"/>
      <c r="AM30" s="685"/>
      <c r="AN30" s="685"/>
      <c r="AO30" s="685"/>
      <c r="AP30" s="685"/>
      <c r="AQ30" s="821"/>
      <c r="AR30" s="817"/>
      <c r="BC30" s="773" t="s">
        <v>262</v>
      </c>
      <c r="BD30" s="684"/>
      <c r="BE30" s="685"/>
      <c r="BF30" s="685"/>
      <c r="BG30" s="685"/>
      <c r="BH30" s="685"/>
      <c r="BI30" s="685"/>
      <c r="BJ30" s="685"/>
      <c r="BK30" s="685"/>
      <c r="BL30" s="685"/>
      <c r="BM30" s="685"/>
      <c r="BN30" s="685"/>
      <c r="BO30" s="706"/>
      <c r="BP30" s="816"/>
      <c r="BQ30" s="817"/>
      <c r="CB30" s="681" t="s">
        <v>262</v>
      </c>
      <c r="CC30" s="688"/>
      <c r="CD30" s="685"/>
      <c r="CE30" s="685"/>
      <c r="CF30" s="685"/>
      <c r="CG30" s="689"/>
      <c r="CH30" s="689"/>
      <c r="CI30" s="685"/>
      <c r="CJ30" s="685"/>
      <c r="CK30" s="685"/>
      <c r="CL30" s="685"/>
      <c r="CM30" s="685"/>
      <c r="CN30" s="685"/>
      <c r="CO30" s="821"/>
      <c r="CP30" s="817"/>
      <c r="DA30" s="681" t="s">
        <v>1268</v>
      </c>
      <c r="DB30" s="684"/>
      <c r="DC30" s="685"/>
      <c r="DD30" s="685"/>
      <c r="DE30" s="685"/>
      <c r="DF30" s="685"/>
      <c r="DG30" s="685"/>
      <c r="DH30" s="685"/>
      <c r="DI30" s="685"/>
      <c r="DJ30" s="685"/>
      <c r="DK30" s="685"/>
      <c r="DL30" s="685"/>
      <c r="DM30" s="706"/>
      <c r="DN30" s="816"/>
      <c r="DO30" s="817"/>
    </row>
    <row r="31" spans="1:128" ht="18.75" customHeight="1">
      <c r="C31" s="660"/>
      <c r="D31" s="675"/>
      <c r="E31" s="787" t="s">
        <v>263</v>
      </c>
      <c r="F31" s="788"/>
      <c r="G31" s="789"/>
      <c r="H31" s="789"/>
      <c r="I31" s="789"/>
      <c r="J31" s="790"/>
      <c r="K31" s="790"/>
      <c r="L31" s="790"/>
      <c r="M31" s="789"/>
      <c r="N31" s="789"/>
      <c r="O31" s="789"/>
      <c r="P31" s="789"/>
      <c r="Q31" s="789"/>
      <c r="R31" s="788"/>
      <c r="S31" s="791"/>
      <c r="AD31" s="681" t="s">
        <v>261</v>
      </c>
      <c r="AE31" s="688"/>
      <c r="AF31" s="685"/>
      <c r="AG31" s="685"/>
      <c r="AH31" s="685"/>
      <c r="AI31" s="689"/>
      <c r="AJ31" s="689"/>
      <c r="AK31" s="689"/>
      <c r="AL31" s="685"/>
      <c r="AM31" s="685"/>
      <c r="AN31" s="685"/>
      <c r="AO31" s="685"/>
      <c r="AP31" s="685"/>
      <c r="AQ31" s="821"/>
      <c r="AR31" s="817"/>
      <c r="BC31" s="773" t="s">
        <v>261</v>
      </c>
      <c r="BD31" s="684"/>
      <c r="BE31" s="685"/>
      <c r="BF31" s="685"/>
      <c r="BG31" s="685"/>
      <c r="BH31" s="685"/>
      <c r="BI31" s="685"/>
      <c r="BJ31" s="685"/>
      <c r="BK31" s="685"/>
      <c r="BL31" s="685"/>
      <c r="BM31" s="685"/>
      <c r="BN31" s="685"/>
      <c r="BO31" s="706"/>
      <c r="BP31" s="816"/>
      <c r="BQ31" s="817"/>
      <c r="CB31" s="681" t="s">
        <v>261</v>
      </c>
      <c r="CC31" s="688"/>
      <c r="CD31" s="685"/>
      <c r="CE31" s="685"/>
      <c r="CF31" s="685"/>
      <c r="CG31" s="689"/>
      <c r="CH31" s="689"/>
      <c r="CI31" s="689"/>
      <c r="CJ31" s="685"/>
      <c r="CK31" s="685"/>
      <c r="CL31" s="685"/>
      <c r="CM31" s="685"/>
      <c r="CN31" s="685"/>
      <c r="CO31" s="821"/>
      <c r="CP31" s="817"/>
      <c r="DA31" s="681" t="s">
        <v>1269</v>
      </c>
      <c r="DB31" s="688"/>
      <c r="DC31" s="685"/>
      <c r="DD31" s="685"/>
      <c r="DE31" s="685"/>
      <c r="DF31" s="689"/>
      <c r="DG31" s="689"/>
      <c r="DH31" s="685"/>
      <c r="DI31" s="685"/>
      <c r="DJ31" s="685"/>
      <c r="DK31" s="685"/>
      <c r="DL31" s="685"/>
      <c r="DM31" s="706"/>
      <c r="DN31" s="816"/>
      <c r="DO31" s="817"/>
    </row>
    <row r="32" spans="1:128">
      <c r="C32" s="660"/>
      <c r="D32" s="675"/>
      <c r="E32" s="787" t="s">
        <v>264</v>
      </c>
      <c r="F32" s="788"/>
      <c r="G32" s="789"/>
      <c r="H32" s="789"/>
      <c r="I32" s="789"/>
      <c r="J32" s="789"/>
      <c r="K32" s="790"/>
      <c r="L32" s="790"/>
      <c r="M32" s="789"/>
      <c r="N32" s="789"/>
      <c r="O32" s="789"/>
      <c r="P32" s="789"/>
      <c r="Q32" s="789"/>
      <c r="R32" s="788"/>
      <c r="S32" s="791"/>
      <c r="AD32" s="681" t="s">
        <v>263</v>
      </c>
      <c r="AE32" s="688"/>
      <c r="AF32" s="685"/>
      <c r="AG32" s="685"/>
      <c r="AH32" s="685"/>
      <c r="AI32" s="689"/>
      <c r="AJ32" s="689"/>
      <c r="AK32" s="689"/>
      <c r="AL32" s="685"/>
      <c r="AM32" s="685"/>
      <c r="AN32" s="685"/>
      <c r="AO32" s="685"/>
      <c r="AP32" s="685"/>
      <c r="AQ32" s="821"/>
      <c r="AR32" s="817"/>
      <c r="BC32" s="773" t="s">
        <v>263</v>
      </c>
      <c r="BD32" s="684"/>
      <c r="BE32" s="685"/>
      <c r="BF32" s="685"/>
      <c r="BG32" s="685"/>
      <c r="BH32" s="685"/>
      <c r="BI32" s="685"/>
      <c r="BJ32" s="685"/>
      <c r="BK32" s="685"/>
      <c r="BL32" s="685"/>
      <c r="BM32" s="685"/>
      <c r="BN32" s="685"/>
      <c r="BO32" s="706"/>
      <c r="BP32" s="816"/>
      <c r="BQ32" s="817"/>
      <c r="CB32" s="681" t="s">
        <v>263</v>
      </c>
      <c r="CC32" s="688"/>
      <c r="CD32" s="685"/>
      <c r="CE32" s="685"/>
      <c r="CF32" s="685"/>
      <c r="CG32" s="689"/>
      <c r="CH32" s="689"/>
      <c r="CI32" s="689"/>
      <c r="CJ32" s="685"/>
      <c r="CK32" s="685"/>
      <c r="CL32" s="685"/>
      <c r="CM32" s="685"/>
      <c r="CN32" s="685"/>
      <c r="CO32" s="821"/>
      <c r="CP32" s="817"/>
      <c r="DA32" s="681" t="s">
        <v>261</v>
      </c>
      <c r="DB32" s="688"/>
      <c r="DC32" s="685"/>
      <c r="DD32" s="685"/>
      <c r="DE32" s="685"/>
      <c r="DF32" s="689"/>
      <c r="DG32" s="689"/>
      <c r="DH32" s="689"/>
      <c r="DI32" s="685"/>
      <c r="DJ32" s="685"/>
      <c r="DK32" s="685"/>
      <c r="DL32" s="685"/>
      <c r="DM32" s="706"/>
      <c r="DN32" s="816"/>
      <c r="DO32" s="817"/>
    </row>
    <row r="33" spans="3:119">
      <c r="C33" s="660"/>
      <c r="D33" s="675"/>
      <c r="E33" s="787" t="s">
        <v>265</v>
      </c>
      <c r="F33" s="788"/>
      <c r="G33" s="789"/>
      <c r="H33" s="789"/>
      <c r="I33" s="789"/>
      <c r="J33" s="789"/>
      <c r="K33" s="790"/>
      <c r="L33" s="790"/>
      <c r="M33" s="789"/>
      <c r="N33" s="789"/>
      <c r="O33" s="789"/>
      <c r="P33" s="789"/>
      <c r="Q33" s="789"/>
      <c r="R33" s="788"/>
      <c r="S33" s="791"/>
      <c r="AD33" s="681" t="s">
        <v>264</v>
      </c>
      <c r="AE33" s="688"/>
      <c r="AF33" s="685"/>
      <c r="AG33" s="685"/>
      <c r="AH33" s="685"/>
      <c r="AI33" s="685"/>
      <c r="AJ33" s="689"/>
      <c r="AK33" s="689"/>
      <c r="AL33" s="685"/>
      <c r="AM33" s="685"/>
      <c r="AN33" s="685"/>
      <c r="AO33" s="685"/>
      <c r="AP33" s="685"/>
      <c r="AQ33" s="821"/>
      <c r="AR33" s="817"/>
      <c r="BC33" s="773" t="s">
        <v>264</v>
      </c>
      <c r="BD33" s="684"/>
      <c r="BE33" s="685"/>
      <c r="BF33" s="685"/>
      <c r="BG33" s="685"/>
      <c r="BH33" s="685"/>
      <c r="BI33" s="685"/>
      <c r="BJ33" s="685"/>
      <c r="BK33" s="685"/>
      <c r="BL33" s="685"/>
      <c r="BM33" s="685"/>
      <c r="BN33" s="685"/>
      <c r="BO33" s="706"/>
      <c r="BP33" s="816"/>
      <c r="BQ33" s="817"/>
      <c r="CB33" s="681" t="s">
        <v>264</v>
      </c>
      <c r="CC33" s="688"/>
      <c r="CD33" s="685"/>
      <c r="CE33" s="685"/>
      <c r="CF33" s="685"/>
      <c r="CG33" s="685"/>
      <c r="CH33" s="689"/>
      <c r="CI33" s="689"/>
      <c r="CJ33" s="685"/>
      <c r="CK33" s="685"/>
      <c r="CL33" s="685"/>
      <c r="CM33" s="685"/>
      <c r="CN33" s="685"/>
      <c r="CO33" s="821"/>
      <c r="CP33" s="817"/>
      <c r="DA33" s="681" t="s">
        <v>263</v>
      </c>
      <c r="DB33" s="688"/>
      <c r="DC33" s="685"/>
      <c r="DD33" s="685"/>
      <c r="DE33" s="685"/>
      <c r="DF33" s="689"/>
      <c r="DG33" s="689"/>
      <c r="DH33" s="689"/>
      <c r="DI33" s="685"/>
      <c r="DJ33" s="685"/>
      <c r="DK33" s="685"/>
      <c r="DL33" s="685"/>
      <c r="DM33" s="706"/>
      <c r="DN33" s="816"/>
      <c r="DO33" s="817"/>
    </row>
    <row r="34" spans="3:119">
      <c r="C34" s="660"/>
      <c r="D34" s="675"/>
      <c r="E34" s="787" t="s">
        <v>266</v>
      </c>
      <c r="F34" s="788"/>
      <c r="G34" s="789"/>
      <c r="H34" s="789"/>
      <c r="I34" s="789"/>
      <c r="J34" s="789"/>
      <c r="K34" s="789"/>
      <c r="L34" s="789"/>
      <c r="M34" s="789"/>
      <c r="N34" s="789"/>
      <c r="O34" s="789"/>
      <c r="P34" s="789"/>
      <c r="Q34" s="789"/>
      <c r="R34" s="788"/>
      <c r="S34" s="791"/>
      <c r="AD34" s="681" t="s">
        <v>1222</v>
      </c>
      <c r="AE34" s="684"/>
      <c r="AF34" s="685"/>
      <c r="AG34" s="685"/>
      <c r="AH34" s="685"/>
      <c r="AI34" s="685"/>
      <c r="AJ34" s="685"/>
      <c r="AK34" s="685"/>
      <c r="AL34" s="685"/>
      <c r="AM34" s="685"/>
      <c r="AN34" s="685"/>
      <c r="AO34" s="685"/>
      <c r="AP34" s="685"/>
      <c r="AQ34" s="821"/>
      <c r="AR34" s="817"/>
      <c r="BC34" s="773" t="s">
        <v>265</v>
      </c>
      <c r="BD34" s="684"/>
      <c r="BE34" s="685"/>
      <c r="BF34" s="685"/>
      <c r="BG34" s="685"/>
      <c r="BH34" s="685"/>
      <c r="BI34" s="685"/>
      <c r="BJ34" s="685"/>
      <c r="BK34" s="685"/>
      <c r="BL34" s="685"/>
      <c r="BM34" s="685"/>
      <c r="BN34" s="685"/>
      <c r="BO34" s="706"/>
      <c r="BP34" s="816"/>
      <c r="BQ34" s="817"/>
      <c r="CB34" s="681" t="s">
        <v>265</v>
      </c>
      <c r="CC34" s="688"/>
      <c r="CD34" s="685"/>
      <c r="CE34" s="685"/>
      <c r="CF34" s="685"/>
      <c r="CG34" s="685"/>
      <c r="CH34" s="689"/>
      <c r="CI34" s="689"/>
      <c r="CJ34" s="685"/>
      <c r="CK34" s="685"/>
      <c r="CL34" s="685"/>
      <c r="CM34" s="685"/>
      <c r="CN34" s="685"/>
      <c r="CO34" s="821"/>
      <c r="CP34" s="817"/>
      <c r="DA34" s="681" t="s">
        <v>264</v>
      </c>
      <c r="DB34" s="688"/>
      <c r="DC34" s="685"/>
      <c r="DD34" s="685"/>
      <c r="DE34" s="685"/>
      <c r="DF34" s="685"/>
      <c r="DG34" s="689"/>
      <c r="DH34" s="689"/>
      <c r="DI34" s="685"/>
      <c r="DJ34" s="685"/>
      <c r="DK34" s="685"/>
      <c r="DL34" s="685"/>
      <c r="DM34" s="706"/>
      <c r="DN34" s="816"/>
      <c r="DO34" s="817"/>
    </row>
    <row r="35" spans="3:119">
      <c r="C35" s="660"/>
      <c r="D35" s="675"/>
      <c r="E35" s="787" t="s">
        <v>267</v>
      </c>
      <c r="F35" s="775"/>
      <c r="G35" s="789"/>
      <c r="H35" s="789"/>
      <c r="I35" s="789"/>
      <c r="J35" s="789"/>
      <c r="K35" s="789"/>
      <c r="L35" s="789"/>
      <c r="M35" s="789"/>
      <c r="N35" s="789"/>
      <c r="O35" s="789"/>
      <c r="P35" s="789"/>
      <c r="Q35" s="789"/>
      <c r="R35" s="788"/>
      <c r="S35" s="791"/>
      <c r="AD35" s="681" t="s">
        <v>1223</v>
      </c>
      <c r="AE35" s="684"/>
      <c r="AF35" s="685"/>
      <c r="AG35" s="685"/>
      <c r="AH35" s="685"/>
      <c r="AI35" s="685"/>
      <c r="AJ35" s="685"/>
      <c r="AK35" s="685"/>
      <c r="AL35" s="685"/>
      <c r="AM35" s="685"/>
      <c r="AN35" s="685"/>
      <c r="AO35" s="685"/>
      <c r="AP35" s="685"/>
      <c r="AQ35" s="821"/>
      <c r="AR35" s="817"/>
      <c r="BC35" s="773" t="s">
        <v>266</v>
      </c>
      <c r="BD35" s="684"/>
      <c r="BE35" s="685"/>
      <c r="BF35" s="685"/>
      <c r="BG35" s="685"/>
      <c r="BH35" s="685"/>
      <c r="BI35" s="685"/>
      <c r="BJ35" s="685"/>
      <c r="BK35" s="685"/>
      <c r="BL35" s="685"/>
      <c r="BM35" s="685"/>
      <c r="BN35" s="685"/>
      <c r="BO35" s="706"/>
      <c r="BP35" s="816"/>
      <c r="BQ35" s="817"/>
      <c r="CB35" s="681" t="s">
        <v>266</v>
      </c>
      <c r="CC35" s="688"/>
      <c r="CD35" s="685"/>
      <c r="CE35" s="685"/>
      <c r="CF35" s="685"/>
      <c r="CG35" s="685"/>
      <c r="CH35" s="685"/>
      <c r="CI35" s="685"/>
      <c r="CJ35" s="685"/>
      <c r="CK35" s="685"/>
      <c r="CL35" s="685"/>
      <c r="CM35" s="685"/>
      <c r="CN35" s="685"/>
      <c r="CO35" s="821"/>
      <c r="CP35" s="817"/>
      <c r="DA35" s="681" t="s">
        <v>265</v>
      </c>
      <c r="DB35" s="688"/>
      <c r="DC35" s="685"/>
      <c r="DD35" s="685"/>
      <c r="DE35" s="685"/>
      <c r="DF35" s="685"/>
      <c r="DG35" s="689"/>
      <c r="DH35" s="689"/>
      <c r="DI35" s="685"/>
      <c r="DJ35" s="685"/>
      <c r="DK35" s="685"/>
      <c r="DL35" s="685"/>
      <c r="DM35" s="706"/>
      <c r="DN35" s="816"/>
      <c r="DO35" s="817"/>
    </row>
    <row r="36" spans="3:119">
      <c r="C36" s="660"/>
      <c r="D36" s="675"/>
      <c r="E36" s="792" t="s">
        <v>1266</v>
      </c>
      <c r="F36" s="776"/>
      <c r="G36" s="793"/>
      <c r="H36" s="793"/>
      <c r="I36" s="793"/>
      <c r="J36" s="793"/>
      <c r="K36" s="793"/>
      <c r="L36" s="793"/>
      <c r="M36" s="793"/>
      <c r="N36" s="793"/>
      <c r="O36" s="793"/>
      <c r="P36" s="793"/>
      <c r="Q36" s="793"/>
      <c r="R36" s="794"/>
      <c r="S36" s="795"/>
      <c r="AD36" s="681" t="s">
        <v>1224</v>
      </c>
      <c r="AE36" s="684"/>
      <c r="AF36" s="685"/>
      <c r="AG36" s="685"/>
      <c r="AH36" s="685"/>
      <c r="AI36" s="685"/>
      <c r="AJ36" s="685"/>
      <c r="AK36" s="685"/>
      <c r="AL36" s="685"/>
      <c r="AM36" s="685"/>
      <c r="AN36" s="685"/>
      <c r="AO36" s="685"/>
      <c r="AP36" s="685"/>
      <c r="AQ36" s="821"/>
      <c r="AR36" s="817"/>
      <c r="BC36" s="773" t="s">
        <v>267</v>
      </c>
      <c r="BD36" s="684"/>
      <c r="BE36" s="685"/>
      <c r="BF36" s="685"/>
      <c r="BG36" s="685"/>
      <c r="BH36" s="685"/>
      <c r="BI36" s="685"/>
      <c r="BJ36" s="685"/>
      <c r="BK36" s="685"/>
      <c r="BL36" s="685"/>
      <c r="BM36" s="685"/>
      <c r="BN36" s="685"/>
      <c r="BO36" s="706"/>
      <c r="BP36" s="816"/>
      <c r="BQ36" s="817"/>
      <c r="CB36" s="681" t="s">
        <v>267</v>
      </c>
      <c r="CC36" s="684"/>
      <c r="CD36" s="685"/>
      <c r="CE36" s="685"/>
      <c r="CF36" s="685"/>
      <c r="CG36" s="685"/>
      <c r="CH36" s="685"/>
      <c r="CI36" s="685"/>
      <c r="CJ36" s="685"/>
      <c r="CK36" s="685"/>
      <c r="CL36" s="685"/>
      <c r="CM36" s="685"/>
      <c r="CN36" s="685"/>
      <c r="CO36" s="821"/>
      <c r="CP36" s="817"/>
      <c r="DA36" s="681" t="s">
        <v>266</v>
      </c>
      <c r="DB36" s="688"/>
      <c r="DC36" s="685"/>
      <c r="DD36" s="685"/>
      <c r="DE36" s="685"/>
      <c r="DF36" s="685"/>
      <c r="DG36" s="685"/>
      <c r="DH36" s="685"/>
      <c r="DI36" s="685"/>
      <c r="DJ36" s="685"/>
      <c r="DK36" s="685"/>
      <c r="DL36" s="685"/>
      <c r="DM36" s="706"/>
      <c r="DN36" s="816"/>
      <c r="DO36" s="817"/>
    </row>
    <row r="37" spans="3:119">
      <c r="C37" s="660"/>
      <c r="D37" s="675"/>
      <c r="AD37" s="681" t="s">
        <v>1225</v>
      </c>
      <c r="AE37" s="688"/>
      <c r="AF37" s="685"/>
      <c r="AG37" s="685"/>
      <c r="AH37" s="685"/>
      <c r="AI37" s="685"/>
      <c r="AJ37" s="689"/>
      <c r="AK37" s="689"/>
      <c r="AL37" s="685"/>
      <c r="AM37" s="685"/>
      <c r="AN37" s="685"/>
      <c r="AO37" s="685"/>
      <c r="AP37" s="685"/>
      <c r="AQ37" s="821"/>
      <c r="AR37" s="817"/>
      <c r="BC37" s="773" t="s">
        <v>268</v>
      </c>
      <c r="BD37" s="684"/>
      <c r="BE37" s="685"/>
      <c r="BF37" s="685"/>
      <c r="BG37" s="685"/>
      <c r="BH37" s="685"/>
      <c r="BI37" s="685"/>
      <c r="BJ37" s="685"/>
      <c r="BK37" s="685"/>
      <c r="BL37" s="685"/>
      <c r="BM37" s="685"/>
      <c r="BN37" s="685"/>
      <c r="BO37" s="706"/>
      <c r="BP37" s="816"/>
      <c r="BQ37" s="817"/>
      <c r="CB37" s="681" t="s">
        <v>268</v>
      </c>
      <c r="CC37" s="684"/>
      <c r="CD37" s="685"/>
      <c r="CE37" s="685"/>
      <c r="CF37" s="685"/>
      <c r="CG37" s="685"/>
      <c r="CH37" s="685"/>
      <c r="CI37" s="685"/>
      <c r="CJ37" s="685"/>
      <c r="CK37" s="685"/>
      <c r="CL37" s="685"/>
      <c r="CM37" s="685"/>
      <c r="CN37" s="685"/>
      <c r="CO37" s="821"/>
      <c r="CP37" s="817"/>
      <c r="DA37" s="681" t="s">
        <v>267</v>
      </c>
      <c r="DB37" s="684"/>
      <c r="DC37" s="685"/>
      <c r="DD37" s="685"/>
      <c r="DE37" s="685"/>
      <c r="DF37" s="685"/>
      <c r="DG37" s="685"/>
      <c r="DH37" s="685"/>
      <c r="DI37" s="685"/>
      <c r="DJ37" s="685"/>
      <c r="DK37" s="685"/>
      <c r="DL37" s="685"/>
      <c r="DM37" s="706"/>
      <c r="DN37" s="816"/>
      <c r="DO37" s="817"/>
    </row>
    <row r="38" spans="3:119">
      <c r="C38" s="660"/>
      <c r="D38" s="675"/>
      <c r="AD38" s="681" t="s">
        <v>1226</v>
      </c>
      <c r="AE38" s="688"/>
      <c r="AF38" s="685"/>
      <c r="AG38" s="685"/>
      <c r="AH38" s="685"/>
      <c r="AI38" s="685"/>
      <c r="AJ38" s="685"/>
      <c r="AK38" s="685"/>
      <c r="AL38" s="685"/>
      <c r="AM38" s="685"/>
      <c r="AN38" s="685"/>
      <c r="AO38" s="685"/>
      <c r="AP38" s="685"/>
      <c r="AQ38" s="821"/>
      <c r="AR38" s="817"/>
      <c r="BC38" s="807" t="s">
        <v>1174</v>
      </c>
      <c r="BD38" s="686"/>
      <c r="BE38" s="687"/>
      <c r="BF38" s="687"/>
      <c r="BG38" s="687"/>
      <c r="BH38" s="687"/>
      <c r="BI38" s="687"/>
      <c r="BJ38" s="687"/>
      <c r="BK38" s="687"/>
      <c r="BL38" s="687"/>
      <c r="BM38" s="687"/>
      <c r="BN38" s="687"/>
      <c r="BO38" s="707"/>
      <c r="BP38" s="818"/>
      <c r="BQ38" s="819"/>
      <c r="CB38" s="682" t="s">
        <v>1174</v>
      </c>
      <c r="CC38" s="686"/>
      <c r="CD38" s="687"/>
      <c r="CE38" s="687"/>
      <c r="CF38" s="687"/>
      <c r="CG38" s="687"/>
      <c r="CH38" s="687"/>
      <c r="CI38" s="687"/>
      <c r="CJ38" s="687"/>
      <c r="CK38" s="687"/>
      <c r="CL38" s="687"/>
      <c r="CM38" s="687"/>
      <c r="CN38" s="687"/>
      <c r="CO38" s="822"/>
      <c r="CP38" s="819"/>
      <c r="DA38" s="681" t="s">
        <v>268</v>
      </c>
      <c r="DB38" s="684"/>
      <c r="DC38" s="685"/>
      <c r="DD38" s="685"/>
      <c r="DE38" s="685"/>
      <c r="DF38" s="685"/>
      <c r="DG38" s="685"/>
      <c r="DH38" s="685"/>
      <c r="DI38" s="685"/>
      <c r="DJ38" s="685"/>
      <c r="DK38" s="685"/>
      <c r="DL38" s="685"/>
      <c r="DM38" s="706"/>
      <c r="DN38" s="816"/>
      <c r="DO38" s="817"/>
    </row>
    <row r="39" spans="3:119">
      <c r="AD39" s="681" t="s">
        <v>267</v>
      </c>
      <c r="AE39" s="684"/>
      <c r="AF39" s="685"/>
      <c r="AG39" s="685"/>
      <c r="AH39" s="685"/>
      <c r="AI39" s="685"/>
      <c r="AJ39" s="685"/>
      <c r="AK39" s="685"/>
      <c r="AL39" s="685"/>
      <c r="AM39" s="685"/>
      <c r="AN39" s="685"/>
      <c r="AO39" s="685"/>
      <c r="AP39" s="685"/>
      <c r="AQ39" s="821"/>
      <c r="AR39" s="817"/>
      <c r="DA39" s="682" t="s">
        <v>1174</v>
      </c>
      <c r="DB39" s="686"/>
      <c r="DC39" s="687"/>
      <c r="DD39" s="687"/>
      <c r="DE39" s="687"/>
      <c r="DF39" s="687"/>
      <c r="DG39" s="687"/>
      <c r="DH39" s="687"/>
      <c r="DI39" s="687"/>
      <c r="DJ39" s="687"/>
      <c r="DK39" s="687"/>
      <c r="DL39" s="687"/>
      <c r="DM39" s="707"/>
      <c r="DN39" s="818"/>
      <c r="DO39" s="819"/>
    </row>
    <row r="40" spans="3:119">
      <c r="AD40" s="681" t="s">
        <v>268</v>
      </c>
      <c r="AE40" s="684"/>
      <c r="AF40" s="685"/>
      <c r="AG40" s="685"/>
      <c r="AH40" s="685"/>
      <c r="AI40" s="685"/>
      <c r="AJ40" s="685"/>
      <c r="AK40" s="685"/>
      <c r="AL40" s="685"/>
      <c r="AM40" s="685"/>
      <c r="AN40" s="685"/>
      <c r="AO40" s="685"/>
      <c r="AP40" s="685"/>
      <c r="AQ40" s="821"/>
      <c r="AR40" s="817"/>
    </row>
    <row r="41" spans="3:119">
      <c r="AD41" s="682" t="s">
        <v>1174</v>
      </c>
      <c r="AE41" s="686"/>
      <c r="AF41" s="687"/>
      <c r="AG41" s="687"/>
      <c r="AH41" s="687"/>
      <c r="AI41" s="687"/>
      <c r="AJ41" s="687"/>
      <c r="AK41" s="687"/>
      <c r="AL41" s="687"/>
      <c r="AM41" s="687"/>
      <c r="AN41" s="687"/>
      <c r="AO41" s="687"/>
      <c r="AP41" s="687"/>
      <c r="AQ41" s="822"/>
      <c r="AR41" s="819"/>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4" t="s">
        <v>341</v>
      </c>
      <c r="C2" s="238" t="s">
        <v>467</v>
      </c>
      <c r="D2" s="41"/>
      <c r="E2" s="41"/>
      <c r="F2" s="228"/>
    </row>
    <row r="3" spans="2:53">
      <c r="B3" s="354" t="s">
        <v>342</v>
      </c>
      <c r="C3" s="238" t="s">
        <v>469</v>
      </c>
      <c r="D3" s="41"/>
      <c r="E3" s="41"/>
      <c r="F3" s="228"/>
    </row>
    <row r="4" spans="2:53">
      <c r="C4" s="355"/>
    </row>
    <row r="5" spans="2:53">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1019</v>
      </c>
      <c r="C7" s="231"/>
      <c r="D7" s="233"/>
      <c r="E7" s="238" t="s">
        <v>468</v>
      </c>
      <c r="F7" s="41"/>
      <c r="G7" s="41"/>
      <c r="H7" s="41"/>
      <c r="I7" s="41"/>
      <c r="J7" s="228"/>
    </row>
    <row r="8" spans="2:53">
      <c r="C8" s="231"/>
      <c r="D8" s="15"/>
      <c r="E8" s="225" t="s">
        <v>678</v>
      </c>
      <c r="F8" s="13"/>
      <c r="G8" s="13"/>
      <c r="H8" s="13"/>
      <c r="I8" s="13"/>
      <c r="J8" s="365"/>
    </row>
    <row r="9" spans="2:53">
      <c r="D9" s="15"/>
      <c r="E9" s="15"/>
    </row>
    <row r="10" spans="2:53">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6" t="s">
        <v>1344</v>
      </c>
    </row>
    <row r="12" spans="2:53">
      <c r="B12" s="10"/>
      <c r="C12" s="231"/>
      <c r="D12" s="233"/>
      <c r="E12" s="10"/>
      <c r="F12" s="10"/>
      <c r="G12" s="10"/>
      <c r="H12" s="10"/>
    </row>
    <row r="13" spans="2:53">
      <c r="C13" s="231"/>
      <c r="E13" s="376" t="s">
        <v>224</v>
      </c>
      <c r="F13" s="41" t="s">
        <v>468</v>
      </c>
      <c r="G13" s="223"/>
      <c r="H13" s="223"/>
      <c r="I13" s="223"/>
      <c r="J13" s="223"/>
      <c r="K13" s="224"/>
      <c r="L13" s="23"/>
      <c r="V13" s="23"/>
      <c r="W13" s="23"/>
      <c r="X13" s="23"/>
      <c r="Y13" s="23"/>
    </row>
    <row r="14" spans="2:53">
      <c r="C14" s="231"/>
      <c r="E14" s="376" t="s">
        <v>449</v>
      </c>
      <c r="F14" s="377" t="s">
        <v>450</v>
      </c>
      <c r="G14" s="223"/>
      <c r="H14" s="223"/>
      <c r="I14" s="223"/>
      <c r="J14" s="223"/>
      <c r="K14" s="224"/>
      <c r="L14" s="23"/>
      <c r="V14" s="23"/>
      <c r="W14" s="23"/>
      <c r="X14" s="23"/>
      <c r="Y14" s="23"/>
    </row>
    <row r="15" spans="2:53">
      <c r="C15" s="231"/>
      <c r="E15" s="376" t="s">
        <v>223</v>
      </c>
      <c r="F15" s="378"/>
      <c r="G15" s="223"/>
      <c r="H15" s="223"/>
      <c r="I15" s="223"/>
      <c r="J15" s="223"/>
      <c r="K15" s="224"/>
      <c r="L15" s="23"/>
      <c r="M15" s="23"/>
      <c r="N15" s="23"/>
      <c r="O15" s="23"/>
      <c r="P15" s="23"/>
      <c r="Q15" s="23"/>
      <c r="V15" s="23"/>
      <c r="W15" s="23"/>
      <c r="X15" s="23"/>
      <c r="Y15" s="23"/>
    </row>
    <row r="16" spans="2:53">
      <c r="C16" s="231"/>
      <c r="E16" s="23"/>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964" t="s">
        <v>431</v>
      </c>
      <c r="I19" s="965"/>
      <c r="J19" s="966"/>
      <c r="K19" s="379" t="s">
        <v>432</v>
      </c>
      <c r="L19" s="967" t="s">
        <v>433</v>
      </c>
      <c r="M19" s="967"/>
      <c r="N19" s="967"/>
      <c r="O19" s="967"/>
      <c r="P19" s="967"/>
    </row>
    <row r="20" spans="3:19" ht="19.5" thickTop="1">
      <c r="C20" s="231"/>
      <c r="E20" s="15" t="s">
        <v>1321</v>
      </c>
      <c r="H20" s="947" t="s">
        <v>426</v>
      </c>
      <c r="I20" s="948"/>
      <c r="J20" s="949"/>
      <c r="K20" s="380"/>
      <c r="L20" s="968" t="s">
        <v>440</v>
      </c>
      <c r="M20" s="968"/>
      <c r="N20" s="968"/>
      <c r="O20" s="968"/>
      <c r="P20" s="968"/>
    </row>
    <row r="21" spans="3:19">
      <c r="C21" s="231"/>
      <c r="E21" s="15" t="s">
        <v>1322</v>
      </c>
      <c r="H21" s="857" t="s">
        <v>425</v>
      </c>
      <c r="I21" s="961"/>
      <c r="J21" s="962"/>
      <c r="K21" s="381"/>
      <c r="L21" s="969" t="s">
        <v>441</v>
      </c>
      <c r="M21" s="970"/>
      <c r="N21" s="970"/>
      <c r="O21" s="970"/>
      <c r="P21" s="971"/>
    </row>
    <row r="22" spans="3:19" ht="37.5" customHeight="1">
      <c r="C22" s="231"/>
      <c r="E22" s="15" t="s">
        <v>1323</v>
      </c>
      <c r="H22" s="950" t="s">
        <v>438</v>
      </c>
      <c r="I22" s="951"/>
      <c r="J22" s="952"/>
      <c r="K22" s="382"/>
      <c r="L22" s="947" t="s">
        <v>436</v>
      </c>
      <c r="M22" s="948"/>
      <c r="N22" s="948"/>
      <c r="O22" s="948"/>
      <c r="P22" s="949"/>
    </row>
    <row r="23" spans="3:19" ht="37.5" customHeight="1">
      <c r="C23" s="231"/>
      <c r="E23" s="15" t="s">
        <v>1324</v>
      </c>
      <c r="H23" s="857" t="s">
        <v>439</v>
      </c>
      <c r="I23" s="961"/>
      <c r="J23" s="962"/>
      <c r="K23" s="383"/>
      <c r="L23" s="963" t="s">
        <v>173</v>
      </c>
      <c r="M23" s="963"/>
      <c r="N23" s="963"/>
      <c r="O23" s="963"/>
      <c r="P23" s="963"/>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938" t="s">
        <v>431</v>
      </c>
      <c r="I27" s="959"/>
      <c r="J27" s="939"/>
      <c r="K27" s="884" t="s">
        <v>444</v>
      </c>
      <c r="L27" s="886"/>
      <c r="M27" s="938" t="s">
        <v>433</v>
      </c>
      <c r="N27" s="959"/>
      <c r="O27" s="959"/>
      <c r="P27" s="959"/>
      <c r="Q27" s="959"/>
      <c r="R27" s="959"/>
      <c r="S27" s="939"/>
    </row>
    <row r="28" spans="3:19" ht="38.25" thickBot="1">
      <c r="C28" s="231"/>
      <c r="H28" s="940"/>
      <c r="I28" s="960"/>
      <c r="J28" s="941"/>
      <c r="K28" s="384" t="s">
        <v>445</v>
      </c>
      <c r="L28" s="385" t="s">
        <v>446</v>
      </c>
      <c r="M28" s="940"/>
      <c r="N28" s="960"/>
      <c r="O28" s="960"/>
      <c r="P28" s="960"/>
      <c r="Q28" s="960"/>
      <c r="R28" s="960"/>
      <c r="S28" s="941"/>
    </row>
    <row r="29" spans="3:19" ht="45.75" customHeight="1" thickTop="1">
      <c r="C29" s="231"/>
      <c r="E29" s="15" t="s">
        <v>1325</v>
      </c>
      <c r="H29" s="944" t="s">
        <v>448</v>
      </c>
      <c r="I29" s="945"/>
      <c r="J29" s="946"/>
      <c r="K29" s="386"/>
      <c r="L29" s="387"/>
      <c r="M29" s="947" t="s">
        <v>442</v>
      </c>
      <c r="N29" s="948"/>
      <c r="O29" s="948"/>
      <c r="P29" s="948"/>
      <c r="Q29" s="948"/>
      <c r="R29" s="948"/>
      <c r="S29" s="949"/>
    </row>
    <row r="30" spans="3:19" ht="70.5" customHeight="1">
      <c r="C30" s="231"/>
      <c r="E30" s="15" t="s">
        <v>1326</v>
      </c>
      <c r="H30" s="950" t="s">
        <v>447</v>
      </c>
      <c r="I30" s="951"/>
      <c r="J30" s="952"/>
      <c r="K30" s="388"/>
      <c r="L30" s="387"/>
      <c r="M30" s="947" t="s">
        <v>443</v>
      </c>
      <c r="N30" s="948"/>
      <c r="O30" s="948"/>
      <c r="P30" s="948"/>
      <c r="Q30" s="948"/>
      <c r="R30" s="948"/>
      <c r="S30" s="949"/>
    </row>
    <row r="31" spans="3:19" ht="88.5" customHeight="1">
      <c r="C31" s="231"/>
      <c r="E31" s="15" t="s">
        <v>1327</v>
      </c>
      <c r="H31" s="953" t="s">
        <v>454</v>
      </c>
      <c r="I31" s="954"/>
      <c r="J31" s="955"/>
      <c r="K31" s="389"/>
      <c r="L31" s="389"/>
      <c r="M31" s="956" t="s">
        <v>455</v>
      </c>
      <c r="N31" s="957"/>
      <c r="O31" s="957"/>
      <c r="P31" s="957"/>
      <c r="Q31" s="957"/>
      <c r="R31" s="957"/>
      <c r="S31" s="958"/>
    </row>
    <row r="32" spans="3:19">
      <c r="C32" s="231"/>
      <c r="I32" s="10"/>
      <c r="J32" s="10"/>
      <c r="L32" s="10"/>
    </row>
    <row r="33" spans="3:12">
      <c r="C33" s="231"/>
      <c r="E33" s="15" t="s">
        <v>1328</v>
      </c>
      <c r="F33" s="10" t="s">
        <v>470</v>
      </c>
      <c r="I33" s="10"/>
      <c r="J33" s="10"/>
      <c r="K33" s="10"/>
      <c r="L33" s="10"/>
    </row>
    <row r="34" spans="3:12">
      <c r="C34" s="231"/>
      <c r="F34" s="10"/>
      <c r="H34" s="15" t="s">
        <v>471</v>
      </c>
      <c r="I34" s="10"/>
      <c r="J34" s="10"/>
      <c r="K34" s="10"/>
      <c r="L34" s="10"/>
    </row>
    <row r="35" spans="3:12">
      <c r="C35" s="231"/>
      <c r="H35" s="938" t="s">
        <v>434</v>
      </c>
      <c r="I35" s="939"/>
      <c r="J35" s="942" t="s">
        <v>435</v>
      </c>
      <c r="K35" s="884" t="s">
        <v>444</v>
      </c>
      <c r="L35" s="886"/>
    </row>
    <row r="36" spans="3:12" ht="38.25" thickBot="1">
      <c r="C36" s="231"/>
      <c r="H36" s="940"/>
      <c r="I36" s="941"/>
      <c r="J36" s="943"/>
      <c r="K36" s="384" t="s">
        <v>445</v>
      </c>
      <c r="L36" s="390" t="s">
        <v>446</v>
      </c>
    </row>
    <row r="37" spans="3:12" ht="19.5" thickTop="1">
      <c r="C37" s="231"/>
      <c r="H37" s="234" t="s">
        <v>456</v>
      </c>
      <c r="I37" s="227" t="s">
        <v>427</v>
      </c>
      <c r="J37" s="227"/>
      <c r="K37" s="391">
        <f>SUM(K38,K41,K44)</f>
        <v>0</v>
      </c>
      <c r="L37" s="391">
        <f>SUM(L38,L41,L44)</f>
        <v>0</v>
      </c>
    </row>
    <row r="38" spans="3:12">
      <c r="C38" s="231"/>
      <c r="H38" s="226"/>
      <c r="I38" s="353" t="s">
        <v>457</v>
      </c>
      <c r="J38" s="216" t="s">
        <v>427</v>
      </c>
      <c r="K38" s="416">
        <f>SUM(K39:K40)</f>
        <v>0</v>
      </c>
      <c r="L38" s="416">
        <f>SUM(L39:L40)</f>
        <v>0</v>
      </c>
    </row>
    <row r="39" spans="3:12">
      <c r="C39" s="231"/>
      <c r="H39" s="226"/>
      <c r="I39" s="273"/>
      <c r="J39" s="226" t="s">
        <v>428</v>
      </c>
      <c r="K39" s="393"/>
      <c r="L39" s="393"/>
    </row>
    <row r="40" spans="3:12">
      <c r="C40" s="231"/>
      <c r="H40" s="226"/>
      <c r="I40" s="225"/>
      <c r="J40" s="227" t="s">
        <v>429</v>
      </c>
      <c r="K40" s="415"/>
      <c r="L40" s="415"/>
    </row>
    <row r="41" spans="3:12">
      <c r="C41" s="231"/>
      <c r="H41" s="226"/>
      <c r="I41" s="353" t="s">
        <v>458</v>
      </c>
      <c r="J41" s="371" t="s">
        <v>427</v>
      </c>
      <c r="K41" s="416">
        <f>SUM(K42:K43)</f>
        <v>0</v>
      </c>
      <c r="L41" s="416">
        <f>SUM(L42:L43)</f>
        <v>0</v>
      </c>
    </row>
    <row r="42" spans="3:12">
      <c r="C42" s="231"/>
      <c r="H42" s="226"/>
      <c r="I42" s="273"/>
      <c r="J42" s="360" t="s">
        <v>428</v>
      </c>
      <c r="K42" s="393"/>
      <c r="L42" s="393"/>
    </row>
    <row r="43" spans="3:12">
      <c r="C43" s="231"/>
      <c r="H43" s="226"/>
      <c r="I43" s="225"/>
      <c r="J43" s="227" t="s">
        <v>429</v>
      </c>
      <c r="K43" s="415"/>
      <c r="L43" s="415"/>
    </row>
    <row r="44" spans="3:12">
      <c r="C44" s="231"/>
      <c r="H44" s="226"/>
      <c r="I44" s="217" t="s">
        <v>459</v>
      </c>
      <c r="J44" s="216" t="s">
        <v>427</v>
      </c>
      <c r="K44" s="416">
        <f>SUM(K45:K46)</f>
        <v>0</v>
      </c>
      <c r="L44" s="416">
        <f>SUM(L45:L46)</f>
        <v>0</v>
      </c>
    </row>
    <row r="45" spans="3:12">
      <c r="C45" s="231"/>
      <c r="H45" s="226"/>
      <c r="I45" s="273"/>
      <c r="J45" s="226" t="s">
        <v>428</v>
      </c>
      <c r="K45" s="393"/>
      <c r="L45" s="393"/>
    </row>
    <row r="46" spans="3:12">
      <c r="C46" s="231"/>
      <c r="H46" s="227"/>
      <c r="I46" s="225"/>
      <c r="J46" s="227" t="s">
        <v>429</v>
      </c>
      <c r="K46" s="415"/>
      <c r="L46" s="415"/>
    </row>
    <row r="47" spans="3:12">
      <c r="C47" s="231"/>
      <c r="H47" s="353" t="s">
        <v>643</v>
      </c>
      <c r="I47" s="360" t="s">
        <v>644</v>
      </c>
      <c r="J47" s="216" t="s">
        <v>427</v>
      </c>
      <c r="K47" s="416">
        <f>SUM(K48:K49)</f>
        <v>0</v>
      </c>
      <c r="L47" s="416">
        <f>SUM(L48:L49)</f>
        <v>0</v>
      </c>
    </row>
    <row r="48" spans="3:12">
      <c r="C48" s="231"/>
      <c r="H48" s="273"/>
      <c r="I48" s="168"/>
      <c r="J48" s="360" t="s">
        <v>428</v>
      </c>
      <c r="K48" s="393"/>
      <c r="L48" s="393"/>
    </row>
    <row r="49" spans="3:24">
      <c r="C49" s="231"/>
      <c r="H49" s="273"/>
      <c r="I49" s="227"/>
      <c r="J49" s="227" t="s">
        <v>429</v>
      </c>
      <c r="K49" s="415"/>
      <c r="L49" s="415"/>
    </row>
    <row r="50" spans="3:24">
      <c r="C50" s="231"/>
      <c r="H50" s="273"/>
      <c r="I50" s="360" t="s">
        <v>642</v>
      </c>
      <c r="J50" s="216" t="s">
        <v>427</v>
      </c>
      <c r="K50" s="416">
        <f>SUM(K51:K52)</f>
        <v>0</v>
      </c>
      <c r="L50" s="416">
        <f>SUM(L51:L52)</f>
        <v>0</v>
      </c>
    </row>
    <row r="51" spans="3:24">
      <c r="C51" s="231"/>
      <c r="H51" s="273"/>
      <c r="I51" s="226"/>
      <c r="J51" s="360" t="s">
        <v>428</v>
      </c>
      <c r="K51" s="393"/>
      <c r="L51" s="393"/>
    </row>
    <row r="52" spans="3:24">
      <c r="C52" s="231"/>
      <c r="H52" s="225"/>
      <c r="I52" s="227"/>
      <c r="J52" s="227" t="s">
        <v>429</v>
      </c>
      <c r="K52" s="415"/>
      <c r="L52" s="415"/>
    </row>
    <row r="53" spans="3:24">
      <c r="L53" s="10"/>
    </row>
    <row r="54" spans="3:24">
      <c r="C54" s="231"/>
      <c r="L54" s="10"/>
    </row>
    <row r="55" spans="3:24">
      <c r="C55" s="231"/>
      <c r="E55" s="376" t="s">
        <v>224</v>
      </c>
      <c r="F55" s="238" t="s">
        <v>678</v>
      </c>
      <c r="G55" s="41"/>
      <c r="H55" s="41"/>
      <c r="I55" s="41"/>
      <c r="J55" s="41"/>
      <c r="K55" s="41"/>
      <c r="L55" s="218"/>
      <c r="M55" s="41"/>
      <c r="N55" s="228"/>
    </row>
    <row r="56" spans="3:24">
      <c r="C56" s="231"/>
      <c r="E56" s="376" t="s">
        <v>449</v>
      </c>
      <c r="F56" s="377" t="s">
        <v>450</v>
      </c>
      <c r="G56" s="223"/>
      <c r="H56" s="223"/>
      <c r="I56" s="223"/>
      <c r="J56" s="223"/>
      <c r="K56" s="223"/>
      <c r="L56" s="223"/>
      <c r="M56" s="223"/>
      <c r="N56" s="224"/>
      <c r="O56" s="23"/>
    </row>
    <row r="57" spans="3:24">
      <c r="C57" s="231"/>
      <c r="E57" s="376" t="s">
        <v>223</v>
      </c>
      <c r="F57" s="378"/>
      <c r="G57" s="223"/>
      <c r="H57" s="223"/>
      <c r="I57" s="223"/>
      <c r="J57" s="223"/>
      <c r="K57" s="223"/>
      <c r="L57" s="223"/>
      <c r="M57" s="223"/>
      <c r="N57" s="224"/>
      <c r="O57" s="23"/>
    </row>
    <row r="58" spans="3:24">
      <c r="C58" s="231"/>
      <c r="E58" s="396"/>
      <c r="F58" s="396"/>
      <c r="G58" s="23"/>
      <c r="H58" s="23"/>
      <c r="I58" s="23"/>
      <c r="J58" s="23"/>
      <c r="K58" s="23"/>
      <c r="L58" s="23"/>
      <c r="M58" s="23"/>
      <c r="N58" s="23"/>
      <c r="O58" s="23"/>
    </row>
    <row r="59" spans="3:24">
      <c r="C59" s="231"/>
      <c r="F59" s="1" t="s">
        <v>451</v>
      </c>
    </row>
    <row r="60" spans="3:24">
      <c r="C60" s="231"/>
      <c r="G60" s="1" t="s">
        <v>452</v>
      </c>
    </row>
    <row r="61" spans="3:24">
      <c r="C61" s="231"/>
      <c r="H61" s="938" t="s">
        <v>431</v>
      </c>
      <c r="I61" s="959"/>
      <c r="J61" s="939"/>
      <c r="K61" s="992" t="s">
        <v>432</v>
      </c>
      <c r="L61" s="993"/>
      <c r="M61" s="993"/>
      <c r="N61" s="993"/>
      <c r="O61" s="993"/>
      <c r="P61" s="993"/>
      <c r="Q61" s="993"/>
      <c r="R61" s="993"/>
      <c r="S61" s="994"/>
      <c r="T61" s="938" t="s">
        <v>433</v>
      </c>
      <c r="U61" s="959"/>
      <c r="V61" s="959"/>
      <c r="W61" s="959"/>
      <c r="X61" s="939"/>
    </row>
    <row r="62" spans="3:24" ht="57" thickBot="1">
      <c r="C62" s="231"/>
      <c r="H62" s="940"/>
      <c r="I62" s="960"/>
      <c r="J62" s="941"/>
      <c r="K62" s="390" t="s">
        <v>461</v>
      </c>
      <c r="L62" s="390" t="s">
        <v>645</v>
      </c>
      <c r="M62" s="390" t="s">
        <v>657</v>
      </c>
      <c r="N62" s="390" t="s">
        <v>658</v>
      </c>
      <c r="O62" s="390" t="s">
        <v>646</v>
      </c>
      <c r="P62" s="390" t="s">
        <v>648</v>
      </c>
      <c r="Q62" s="474" t="s">
        <v>650</v>
      </c>
      <c r="R62" s="475" t="s">
        <v>652</v>
      </c>
      <c r="S62" s="476" t="s">
        <v>255</v>
      </c>
      <c r="T62" s="940"/>
      <c r="U62" s="960"/>
      <c r="V62" s="960"/>
      <c r="W62" s="960"/>
      <c r="X62" s="941"/>
    </row>
    <row r="63" spans="3:24" ht="19.5" thickTop="1">
      <c r="C63" s="231"/>
      <c r="E63" s="15" t="s">
        <v>1329</v>
      </c>
      <c r="H63" s="947" t="s">
        <v>426</v>
      </c>
      <c r="I63" s="948"/>
      <c r="J63" s="949"/>
      <c r="K63" s="397"/>
      <c r="L63" s="397"/>
      <c r="M63" s="397"/>
      <c r="N63" s="397"/>
      <c r="O63" s="397"/>
      <c r="P63" s="397"/>
      <c r="Q63" s="302"/>
      <c r="R63" s="478" t="s">
        <v>659</v>
      </c>
      <c r="S63" s="477" t="s">
        <v>659</v>
      </c>
      <c r="T63" s="968" t="s">
        <v>440</v>
      </c>
      <c r="U63" s="968"/>
      <c r="V63" s="968"/>
      <c r="W63" s="968"/>
      <c r="X63" s="968"/>
    </row>
    <row r="64" spans="3:24">
      <c r="C64" s="231"/>
      <c r="E64" s="15" t="s">
        <v>1330</v>
      </c>
      <c r="H64" s="950" t="s">
        <v>425</v>
      </c>
      <c r="I64" s="951"/>
      <c r="J64" s="952"/>
      <c r="K64" s="386"/>
      <c r="L64" s="386"/>
      <c r="M64" s="386"/>
      <c r="N64" s="386"/>
      <c r="O64" s="386"/>
      <c r="P64" s="386"/>
      <c r="Q64" s="302"/>
      <c r="R64" s="478" t="s">
        <v>659</v>
      </c>
      <c r="S64" s="477" t="s">
        <v>659</v>
      </c>
      <c r="T64" s="935" t="s">
        <v>441</v>
      </c>
      <c r="U64" s="936"/>
      <c r="V64" s="936"/>
      <c r="W64" s="936"/>
      <c r="X64" s="937"/>
    </row>
    <row r="65" spans="3:52" ht="39" customHeight="1">
      <c r="C65" s="231"/>
      <c r="E65" s="15" t="s">
        <v>1331</v>
      </c>
      <c r="H65" s="950" t="s">
        <v>474</v>
      </c>
      <c r="I65" s="951"/>
      <c r="J65" s="952"/>
      <c r="K65" s="398"/>
      <c r="L65" s="398"/>
      <c r="M65" s="398"/>
      <c r="N65" s="398"/>
      <c r="O65" s="398"/>
      <c r="P65" s="398"/>
      <c r="Q65" s="302"/>
      <c r="R65" s="478" t="s">
        <v>659</v>
      </c>
      <c r="S65" s="477" t="s">
        <v>659</v>
      </c>
      <c r="T65" s="947" t="s">
        <v>436</v>
      </c>
      <c r="U65" s="948"/>
      <c r="V65" s="948"/>
      <c r="W65" s="948"/>
      <c r="X65" s="949"/>
    </row>
    <row r="66" spans="3:52" ht="39" customHeight="1">
      <c r="C66" s="231"/>
      <c r="E66" s="15" t="s">
        <v>1332</v>
      </c>
      <c r="H66" s="857" t="s">
        <v>439</v>
      </c>
      <c r="I66" s="961"/>
      <c r="J66" s="962"/>
      <c r="K66" s="399"/>
      <c r="L66" s="399"/>
      <c r="M66" s="399"/>
      <c r="N66" s="399"/>
      <c r="O66" s="399"/>
      <c r="P66" s="399"/>
      <c r="Q66" s="304"/>
      <c r="R66" s="479" t="s">
        <v>659</v>
      </c>
      <c r="S66" s="480" t="s">
        <v>659</v>
      </c>
      <c r="T66" s="963" t="s">
        <v>173</v>
      </c>
      <c r="U66" s="963"/>
      <c r="V66" s="963"/>
      <c r="W66" s="963"/>
      <c r="X66" s="963"/>
    </row>
    <row r="67" spans="3:52">
      <c r="C67" s="231"/>
      <c r="H67" s="370"/>
      <c r="I67" s="370"/>
      <c r="J67" s="370"/>
      <c r="K67" s="370"/>
      <c r="L67" s="370"/>
      <c r="M67" s="370"/>
      <c r="N67" s="370"/>
      <c r="O67" s="370"/>
      <c r="P67" s="370"/>
      <c r="W67" s="370"/>
      <c r="X67" s="370"/>
      <c r="Y67" s="370"/>
      <c r="Z67" s="370"/>
      <c r="AA67" s="370"/>
    </row>
    <row r="68" spans="3:52">
      <c r="C68" s="231"/>
      <c r="E68" s="15" t="s">
        <v>1333</v>
      </c>
      <c r="G68" s="1" t="s">
        <v>453</v>
      </c>
    </row>
    <row r="69" spans="3:52" ht="18.75" customHeight="1">
      <c r="C69" s="231"/>
      <c r="H69" s="15" t="s">
        <v>460</v>
      </c>
      <c r="I69" s="10"/>
      <c r="J69" s="10"/>
      <c r="K69" s="10"/>
      <c r="N69" s="15" t="s">
        <v>645</v>
      </c>
      <c r="O69" s="10"/>
      <c r="P69" s="10"/>
      <c r="S69" s="15" t="s">
        <v>462</v>
      </c>
      <c r="X69" s="15" t="s">
        <v>464</v>
      </c>
      <c r="Y69" s="10"/>
      <c r="Z69" s="10"/>
      <c r="AC69" s="15" t="s">
        <v>646</v>
      </c>
      <c r="AH69" s="15" t="s">
        <v>649</v>
      </c>
      <c r="AM69" s="15" t="s">
        <v>651</v>
      </c>
      <c r="AN69" s="10"/>
      <c r="AR69" s="15" t="s">
        <v>653</v>
      </c>
      <c r="AW69" s="167" t="s">
        <v>255</v>
      </c>
      <c r="AX69" s="10"/>
      <c r="AZ69" s="10"/>
    </row>
    <row r="70" spans="3:52" ht="19.5" thickBot="1">
      <c r="C70" s="231"/>
      <c r="H70" s="988" t="s">
        <v>431</v>
      </c>
      <c r="I70" s="989"/>
      <c r="J70" s="990"/>
      <c r="K70" s="401" t="s">
        <v>444</v>
      </c>
      <c r="N70" s="991" t="s">
        <v>430</v>
      </c>
      <c r="O70" s="991"/>
      <c r="P70" s="403" t="s">
        <v>444</v>
      </c>
      <c r="S70" s="991" t="s">
        <v>430</v>
      </c>
      <c r="T70" s="991"/>
      <c r="U70" s="403" t="s">
        <v>444</v>
      </c>
      <c r="X70" s="991" t="s">
        <v>430</v>
      </c>
      <c r="Y70" s="991"/>
      <c r="Z70" s="403" t="s">
        <v>444</v>
      </c>
      <c r="AC70" s="991" t="s">
        <v>430</v>
      </c>
      <c r="AD70" s="991"/>
      <c r="AE70" s="403" t="s">
        <v>444</v>
      </c>
      <c r="AH70" s="991" t="s">
        <v>430</v>
      </c>
      <c r="AI70" s="991"/>
      <c r="AJ70" s="403" t="s">
        <v>444</v>
      </c>
      <c r="AM70" s="991" t="s">
        <v>430</v>
      </c>
      <c r="AN70" s="991"/>
      <c r="AO70" s="403" t="s">
        <v>444</v>
      </c>
      <c r="AR70" s="991" t="s">
        <v>430</v>
      </c>
      <c r="AS70" s="991"/>
      <c r="AT70" s="403" t="s">
        <v>444</v>
      </c>
      <c r="AW70" s="991" t="s">
        <v>430</v>
      </c>
      <c r="AX70" s="991"/>
      <c r="AY70" s="403" t="s">
        <v>444</v>
      </c>
    </row>
    <row r="71" spans="3:52" ht="68.25" customHeight="1" thickTop="1">
      <c r="C71" s="231"/>
      <c r="H71" s="857" t="s">
        <v>473</v>
      </c>
      <c r="I71" s="961"/>
      <c r="J71" s="962"/>
      <c r="K71" s="388"/>
      <c r="N71" s="864" t="s">
        <v>472</v>
      </c>
      <c r="O71" s="864"/>
      <c r="P71" s="388"/>
      <c r="S71" s="864" t="s">
        <v>472</v>
      </c>
      <c r="T71" s="864"/>
      <c r="U71" s="388"/>
      <c r="X71" s="864" t="s">
        <v>472</v>
      </c>
      <c r="Y71" s="864"/>
      <c r="Z71" s="388"/>
      <c r="AC71" s="864" t="s">
        <v>472</v>
      </c>
      <c r="AD71" s="864"/>
      <c r="AE71" s="388"/>
      <c r="AH71" s="864" t="s">
        <v>472</v>
      </c>
      <c r="AI71" s="864"/>
      <c r="AJ71" s="388"/>
      <c r="AM71" s="864" t="s">
        <v>472</v>
      </c>
      <c r="AN71" s="864"/>
      <c r="AO71" s="388"/>
      <c r="AR71" s="864" t="s">
        <v>472</v>
      </c>
      <c r="AS71" s="864"/>
      <c r="AT71" s="481" t="s">
        <v>659</v>
      </c>
      <c r="AW71" s="864" t="s">
        <v>472</v>
      </c>
      <c r="AX71" s="864"/>
      <c r="AY71" s="481" t="s">
        <v>659</v>
      </c>
    </row>
    <row r="72" spans="3:52" ht="76.5" customHeight="1">
      <c r="C72" s="231"/>
      <c r="H72" s="995" t="s">
        <v>654</v>
      </c>
      <c r="I72" s="995"/>
      <c r="J72" s="995"/>
      <c r="K72" s="995"/>
    </row>
    <row r="73" spans="3:52">
      <c r="C73" s="231"/>
    </row>
    <row r="74" spans="3:52">
      <c r="C74" s="231"/>
      <c r="E74" s="15" t="s">
        <v>1334</v>
      </c>
      <c r="F74" s="10" t="s">
        <v>470</v>
      </c>
    </row>
    <row r="75" spans="3:52">
      <c r="C75" s="231"/>
      <c r="H75" s="15" t="s">
        <v>460</v>
      </c>
      <c r="I75" s="10"/>
      <c r="J75" s="10"/>
      <c r="K75" s="10"/>
      <c r="L75" s="10"/>
      <c r="N75" s="15" t="s">
        <v>645</v>
      </c>
      <c r="O75" s="10"/>
      <c r="P75" s="10"/>
      <c r="Q75" s="10"/>
      <c r="S75" s="15" t="s">
        <v>462</v>
      </c>
      <c r="T75" s="10"/>
      <c r="U75" s="10"/>
      <c r="V75" s="10"/>
      <c r="X75" s="15" t="s">
        <v>464</v>
      </c>
      <c r="AC75" s="15" t="s">
        <v>646</v>
      </c>
      <c r="AH75" s="15" t="s">
        <v>649</v>
      </c>
      <c r="AM75" s="15" t="s">
        <v>651</v>
      </c>
      <c r="AN75" s="10"/>
      <c r="AR75" s="15" t="s">
        <v>653</v>
      </c>
      <c r="AW75" s="167" t="s">
        <v>255</v>
      </c>
    </row>
    <row r="76" spans="3:52" ht="18.75" customHeight="1">
      <c r="C76" s="231"/>
      <c r="H76" s="977" t="s">
        <v>434</v>
      </c>
      <c r="I76" s="978"/>
      <c r="J76" s="978" t="s">
        <v>435</v>
      </c>
      <c r="K76" s="884" t="s">
        <v>444</v>
      </c>
      <c r="L76" s="886"/>
      <c r="N76" s="972" t="s">
        <v>434</v>
      </c>
      <c r="O76" s="972" t="s">
        <v>435</v>
      </c>
      <c r="P76" s="884" t="s">
        <v>444</v>
      </c>
      <c r="Q76" s="886"/>
      <c r="S76" s="972" t="s">
        <v>434</v>
      </c>
      <c r="T76" s="972" t="s">
        <v>435</v>
      </c>
      <c r="U76" s="884" t="s">
        <v>444</v>
      </c>
      <c r="V76" s="886"/>
      <c r="X76" s="972" t="s">
        <v>434</v>
      </c>
      <c r="Y76" s="972" t="s">
        <v>435</v>
      </c>
      <c r="Z76" s="884" t="s">
        <v>444</v>
      </c>
      <c r="AA76" s="886"/>
      <c r="AC76" s="972" t="s">
        <v>434</v>
      </c>
      <c r="AD76" s="972" t="s">
        <v>435</v>
      </c>
      <c r="AE76" s="884" t="s">
        <v>444</v>
      </c>
      <c r="AF76" s="886"/>
      <c r="AH76" s="972" t="s">
        <v>434</v>
      </c>
      <c r="AI76" s="972" t="s">
        <v>435</v>
      </c>
      <c r="AJ76" s="884" t="s">
        <v>444</v>
      </c>
      <c r="AK76" s="886"/>
      <c r="AM76" s="972" t="s">
        <v>434</v>
      </c>
      <c r="AN76" s="972" t="s">
        <v>435</v>
      </c>
      <c r="AO76" s="884" t="s">
        <v>444</v>
      </c>
      <c r="AP76" s="886"/>
      <c r="AR76" s="972" t="s">
        <v>434</v>
      </c>
      <c r="AS76" s="972" t="s">
        <v>435</v>
      </c>
      <c r="AT76" s="884" t="s">
        <v>444</v>
      </c>
      <c r="AU76" s="886"/>
      <c r="AW76" s="972" t="s">
        <v>434</v>
      </c>
      <c r="AX76" s="972" t="s">
        <v>435</v>
      </c>
      <c r="AY76" s="884" t="s">
        <v>444</v>
      </c>
      <c r="AZ76" s="886"/>
    </row>
    <row r="77" spans="3:52" ht="38.25" thickBot="1">
      <c r="C77" s="231"/>
      <c r="H77" s="979"/>
      <c r="I77" s="980"/>
      <c r="J77" s="980"/>
      <c r="K77" s="384" t="s">
        <v>445</v>
      </c>
      <c r="L77" s="390" t="s">
        <v>446</v>
      </c>
      <c r="N77" s="973"/>
      <c r="O77" s="973"/>
      <c r="P77" s="384" t="s">
        <v>445</v>
      </c>
      <c r="Q77" s="390" t="s">
        <v>446</v>
      </c>
      <c r="S77" s="973"/>
      <c r="T77" s="973"/>
      <c r="U77" s="384" t="s">
        <v>445</v>
      </c>
      <c r="V77" s="390" t="s">
        <v>446</v>
      </c>
      <c r="X77" s="973"/>
      <c r="Y77" s="973"/>
      <c r="Z77" s="384" t="s">
        <v>445</v>
      </c>
      <c r="AA77" s="390" t="s">
        <v>446</v>
      </c>
      <c r="AC77" s="973"/>
      <c r="AD77" s="973"/>
      <c r="AE77" s="384" t="s">
        <v>445</v>
      </c>
      <c r="AF77" s="390" t="s">
        <v>446</v>
      </c>
      <c r="AH77" s="973"/>
      <c r="AI77" s="973"/>
      <c r="AJ77" s="384" t="s">
        <v>445</v>
      </c>
      <c r="AK77" s="390" t="s">
        <v>446</v>
      </c>
      <c r="AM77" s="973"/>
      <c r="AN77" s="973"/>
      <c r="AO77" s="384" t="s">
        <v>445</v>
      </c>
      <c r="AP77" s="390" t="s">
        <v>446</v>
      </c>
      <c r="AR77" s="973"/>
      <c r="AS77" s="973"/>
      <c r="AT77" s="384" t="s">
        <v>445</v>
      </c>
      <c r="AU77" s="390" t="s">
        <v>446</v>
      </c>
      <c r="AW77" s="973"/>
      <c r="AX77" s="973"/>
      <c r="AY77" s="384" t="s">
        <v>445</v>
      </c>
      <c r="AZ77" s="390" t="s">
        <v>446</v>
      </c>
    </row>
    <row r="78" spans="3:52" ht="19.5" thickTop="1">
      <c r="C78" s="231"/>
      <c r="H78" s="234" t="s">
        <v>456</v>
      </c>
      <c r="I78" s="230"/>
      <c r="J78" s="365" t="s">
        <v>427</v>
      </c>
      <c r="K78" s="405"/>
      <c r="L78" s="405"/>
      <c r="N78" s="473" t="s">
        <v>456</v>
      </c>
      <c r="O78" s="365" t="s">
        <v>427</v>
      </c>
      <c r="P78" s="405"/>
      <c r="Q78" s="405"/>
      <c r="S78" s="473" t="s">
        <v>456</v>
      </c>
      <c r="T78" s="365" t="s">
        <v>427</v>
      </c>
      <c r="U78" s="405"/>
      <c r="V78" s="405"/>
      <c r="X78" s="473" t="s">
        <v>456</v>
      </c>
      <c r="Y78" s="365" t="s">
        <v>427</v>
      </c>
      <c r="Z78" s="405"/>
      <c r="AA78" s="405"/>
      <c r="AC78" s="473" t="s">
        <v>456</v>
      </c>
      <c r="AD78" s="365" t="s">
        <v>427</v>
      </c>
      <c r="AE78" s="405"/>
      <c r="AF78" s="405"/>
      <c r="AH78" s="473" t="s">
        <v>456</v>
      </c>
      <c r="AI78" s="365" t="s">
        <v>427</v>
      </c>
      <c r="AJ78" s="405"/>
      <c r="AK78" s="405"/>
      <c r="AM78" s="473" t="s">
        <v>456</v>
      </c>
      <c r="AN78" s="365" t="s">
        <v>427</v>
      </c>
      <c r="AO78" s="405"/>
      <c r="AP78" s="405"/>
      <c r="AR78" s="473" t="s">
        <v>456</v>
      </c>
      <c r="AS78" s="365" t="s">
        <v>427</v>
      </c>
      <c r="AT78" s="482" t="s">
        <v>659</v>
      </c>
      <c r="AU78" s="482" t="s">
        <v>659</v>
      </c>
      <c r="AW78" s="473" t="s">
        <v>456</v>
      </c>
      <c r="AX78" s="365" t="s">
        <v>427</v>
      </c>
      <c r="AY78" s="482" t="s">
        <v>659</v>
      </c>
      <c r="AZ78" s="482" t="s">
        <v>659</v>
      </c>
    </row>
    <row r="79" spans="3:52">
      <c r="C79" s="231"/>
      <c r="H79" s="273"/>
      <c r="I79" s="230"/>
      <c r="J79" s="230" t="s">
        <v>428</v>
      </c>
      <c r="K79" s="406"/>
      <c r="L79" s="406"/>
      <c r="N79" s="226"/>
      <c r="O79" s="230" t="s">
        <v>428</v>
      </c>
      <c r="P79" s="406"/>
      <c r="Q79" s="406"/>
      <c r="S79" s="226"/>
      <c r="T79" s="230" t="s">
        <v>428</v>
      </c>
      <c r="U79" s="406"/>
      <c r="V79" s="406"/>
      <c r="X79" s="226"/>
      <c r="Y79" s="230" t="s">
        <v>428</v>
      </c>
      <c r="Z79" s="406"/>
      <c r="AA79" s="406"/>
      <c r="AC79" s="226"/>
      <c r="AD79" s="230" t="s">
        <v>428</v>
      </c>
      <c r="AE79" s="406"/>
      <c r="AF79" s="406"/>
      <c r="AH79" s="226"/>
      <c r="AI79" s="230" t="s">
        <v>428</v>
      </c>
      <c r="AJ79" s="406"/>
      <c r="AK79" s="406"/>
      <c r="AM79" s="226"/>
      <c r="AN79" s="230" t="s">
        <v>428</v>
      </c>
      <c r="AO79" s="406"/>
      <c r="AP79" s="406"/>
      <c r="AR79" s="226"/>
      <c r="AS79" s="1" t="s">
        <v>428</v>
      </c>
      <c r="AT79" s="483" t="s">
        <v>659</v>
      </c>
      <c r="AU79" s="483" t="s">
        <v>659</v>
      </c>
      <c r="AW79" s="226"/>
      <c r="AX79" s="230" t="s">
        <v>428</v>
      </c>
      <c r="AY79" s="483" t="s">
        <v>659</v>
      </c>
      <c r="AZ79" s="483" t="s">
        <v>659</v>
      </c>
    </row>
    <row r="80" spans="3:52">
      <c r="C80" s="231"/>
      <c r="H80" s="225"/>
      <c r="I80" s="365"/>
      <c r="J80" s="365" t="s">
        <v>429</v>
      </c>
      <c r="K80" s="407">
        <f>K78-K79</f>
        <v>0</v>
      </c>
      <c r="L80" s="407">
        <f>L78-L79</f>
        <v>0</v>
      </c>
      <c r="N80" s="227"/>
      <c r="O80" s="365" t="s">
        <v>429</v>
      </c>
      <c r="P80" s="407">
        <f>P78-P79</f>
        <v>0</v>
      </c>
      <c r="Q80" s="407">
        <f>Q78-Q79</f>
        <v>0</v>
      </c>
      <c r="S80" s="227"/>
      <c r="T80" s="365" t="s">
        <v>429</v>
      </c>
      <c r="U80" s="407">
        <f>U78-U79</f>
        <v>0</v>
      </c>
      <c r="V80" s="407">
        <f>V78-V79</f>
        <v>0</v>
      </c>
      <c r="X80" s="227"/>
      <c r="Y80" s="365" t="s">
        <v>429</v>
      </c>
      <c r="Z80" s="407">
        <f>Z78-Z79</f>
        <v>0</v>
      </c>
      <c r="AA80" s="407">
        <f>AA78-AA79</f>
        <v>0</v>
      </c>
      <c r="AC80" s="227"/>
      <c r="AD80" s="365" t="s">
        <v>429</v>
      </c>
      <c r="AE80" s="407">
        <f>AE78-AE79</f>
        <v>0</v>
      </c>
      <c r="AF80" s="407">
        <f>AF78-AF79</f>
        <v>0</v>
      </c>
      <c r="AH80" s="227"/>
      <c r="AI80" s="365" t="s">
        <v>429</v>
      </c>
      <c r="AJ80" s="407">
        <f>AJ78-AJ79</f>
        <v>0</v>
      </c>
      <c r="AK80" s="407">
        <f>AK78-AK79</f>
        <v>0</v>
      </c>
      <c r="AM80" s="227"/>
      <c r="AN80" s="365" t="s">
        <v>429</v>
      </c>
      <c r="AO80" s="407">
        <f>AO78-AO79</f>
        <v>0</v>
      </c>
      <c r="AP80" s="407">
        <f>AP78-AP79</f>
        <v>0</v>
      </c>
      <c r="AR80" s="227"/>
      <c r="AS80" s="13" t="s">
        <v>429</v>
      </c>
      <c r="AT80" s="478" t="s">
        <v>659</v>
      </c>
      <c r="AU80" s="478" t="s">
        <v>659</v>
      </c>
      <c r="AW80" s="227"/>
      <c r="AX80" s="365" t="s">
        <v>429</v>
      </c>
      <c r="AY80" s="478" t="s">
        <v>659</v>
      </c>
      <c r="AZ80" s="478" t="s">
        <v>659</v>
      </c>
    </row>
    <row r="81" spans="3:52">
      <c r="C81" s="231"/>
      <c r="H81" s="353" t="s">
        <v>643</v>
      </c>
      <c r="I81" s="360" t="s">
        <v>644</v>
      </c>
      <c r="J81" s="216" t="s">
        <v>427</v>
      </c>
      <c r="K81" s="408"/>
      <c r="L81" s="408"/>
      <c r="N81" s="360" t="s">
        <v>644</v>
      </c>
      <c r="O81" s="216" t="s">
        <v>427</v>
      </c>
      <c r="P81" s="408"/>
      <c r="Q81" s="408"/>
      <c r="S81" s="360" t="s">
        <v>644</v>
      </c>
      <c r="T81" s="216" t="s">
        <v>427</v>
      </c>
      <c r="U81" s="408"/>
      <c r="V81" s="408"/>
      <c r="X81" s="360" t="s">
        <v>644</v>
      </c>
      <c r="Y81" s="216" t="s">
        <v>427</v>
      </c>
      <c r="Z81" s="408"/>
      <c r="AA81" s="408"/>
      <c r="AC81" s="360" t="s">
        <v>644</v>
      </c>
      <c r="AD81" s="216" t="s">
        <v>427</v>
      </c>
      <c r="AE81" s="408"/>
      <c r="AF81" s="408"/>
      <c r="AH81" s="360" t="s">
        <v>644</v>
      </c>
      <c r="AI81" s="216" t="s">
        <v>427</v>
      </c>
      <c r="AJ81" s="408"/>
      <c r="AK81" s="408"/>
      <c r="AM81" s="360" t="s">
        <v>644</v>
      </c>
      <c r="AN81" s="216" t="s">
        <v>427</v>
      </c>
      <c r="AO81" s="408"/>
      <c r="AP81" s="408"/>
      <c r="AR81" s="360" t="s">
        <v>644</v>
      </c>
      <c r="AS81" s="217" t="s">
        <v>427</v>
      </c>
      <c r="AT81" s="484" t="s">
        <v>659</v>
      </c>
      <c r="AU81" s="484" t="s">
        <v>659</v>
      </c>
      <c r="AW81" s="360" t="s">
        <v>644</v>
      </c>
      <c r="AX81" s="216" t="s">
        <v>427</v>
      </c>
      <c r="AY81" s="484" t="s">
        <v>659</v>
      </c>
      <c r="AZ81" s="484" t="s">
        <v>659</v>
      </c>
    </row>
    <row r="82" spans="3:52">
      <c r="C82" s="231"/>
      <c r="H82" s="273"/>
      <c r="I82" s="168"/>
      <c r="J82" s="360" t="s">
        <v>428</v>
      </c>
      <c r="K82" s="409"/>
      <c r="L82" s="409"/>
      <c r="N82" s="168"/>
      <c r="O82" s="360" t="s">
        <v>428</v>
      </c>
      <c r="P82" s="409"/>
      <c r="Q82" s="409"/>
      <c r="S82" s="168"/>
      <c r="T82" s="360" t="s">
        <v>428</v>
      </c>
      <c r="U82" s="409"/>
      <c r="V82" s="409"/>
      <c r="X82" s="168"/>
      <c r="Y82" s="360" t="s">
        <v>428</v>
      </c>
      <c r="Z82" s="409"/>
      <c r="AA82" s="409"/>
      <c r="AC82" s="168"/>
      <c r="AD82" s="360" t="s">
        <v>428</v>
      </c>
      <c r="AE82" s="409"/>
      <c r="AF82" s="409"/>
      <c r="AH82" s="168"/>
      <c r="AI82" s="360" t="s">
        <v>428</v>
      </c>
      <c r="AJ82" s="409"/>
      <c r="AK82" s="409"/>
      <c r="AM82" s="168"/>
      <c r="AN82" s="360" t="s">
        <v>428</v>
      </c>
      <c r="AO82" s="409"/>
      <c r="AP82" s="409"/>
      <c r="AR82" s="168"/>
      <c r="AS82" s="305" t="s">
        <v>428</v>
      </c>
      <c r="AT82" s="478" t="s">
        <v>659</v>
      </c>
      <c r="AU82" s="478" t="s">
        <v>659</v>
      </c>
      <c r="AW82" s="168"/>
      <c r="AX82" s="360" t="s">
        <v>428</v>
      </c>
      <c r="AY82" s="478" t="s">
        <v>659</v>
      </c>
      <c r="AZ82" s="478" t="s">
        <v>659</v>
      </c>
    </row>
    <row r="83" spans="3:52">
      <c r="C83" s="231"/>
      <c r="H83" s="273"/>
      <c r="I83" s="227"/>
      <c r="J83" s="227" t="s">
        <v>429</v>
      </c>
      <c r="K83" s="407">
        <f>K81-K82</f>
        <v>0</v>
      </c>
      <c r="L83" s="407">
        <f>L81-L82</f>
        <v>0</v>
      </c>
      <c r="N83" s="227"/>
      <c r="O83" s="227" t="s">
        <v>429</v>
      </c>
      <c r="P83" s="407">
        <f>P81-P82</f>
        <v>0</v>
      </c>
      <c r="Q83" s="407">
        <f>Q81-Q82</f>
        <v>0</v>
      </c>
      <c r="S83" s="227"/>
      <c r="T83" s="227" t="s">
        <v>429</v>
      </c>
      <c r="U83" s="407">
        <f>U81-U82</f>
        <v>0</v>
      </c>
      <c r="V83" s="407">
        <f>V81-V82</f>
        <v>0</v>
      </c>
      <c r="X83" s="227"/>
      <c r="Y83" s="227" t="s">
        <v>429</v>
      </c>
      <c r="Z83" s="407">
        <f>Z81-Z82</f>
        <v>0</v>
      </c>
      <c r="AA83" s="407">
        <f>AA81-AA82</f>
        <v>0</v>
      </c>
      <c r="AC83" s="227"/>
      <c r="AD83" s="227" t="s">
        <v>429</v>
      </c>
      <c r="AE83" s="407">
        <f>AE81-AE82</f>
        <v>0</v>
      </c>
      <c r="AF83" s="407">
        <f>AF81-AF82</f>
        <v>0</v>
      </c>
      <c r="AH83" s="227"/>
      <c r="AI83" s="227" t="s">
        <v>429</v>
      </c>
      <c r="AJ83" s="407">
        <f>AJ81-AJ82</f>
        <v>0</v>
      </c>
      <c r="AK83" s="407">
        <f>AK81-AK82</f>
        <v>0</v>
      </c>
      <c r="AM83" s="227"/>
      <c r="AN83" s="227" t="s">
        <v>429</v>
      </c>
      <c r="AO83" s="407">
        <f>AO81-AO82</f>
        <v>0</v>
      </c>
      <c r="AP83" s="407">
        <f>AP81-AP82</f>
        <v>0</v>
      </c>
      <c r="AR83" s="227"/>
      <c r="AS83" s="225" t="s">
        <v>429</v>
      </c>
      <c r="AT83" s="478" t="s">
        <v>659</v>
      </c>
      <c r="AU83" s="478" t="s">
        <v>659</v>
      </c>
      <c r="AW83" s="227"/>
      <c r="AX83" s="227" t="s">
        <v>429</v>
      </c>
      <c r="AY83" s="478" t="s">
        <v>659</v>
      </c>
      <c r="AZ83" s="478" t="s">
        <v>659</v>
      </c>
    </row>
    <row r="84" spans="3:52">
      <c r="C84" s="231"/>
      <c r="H84" s="273"/>
      <c r="I84" s="360" t="s">
        <v>642</v>
      </c>
      <c r="J84" s="216" t="s">
        <v>427</v>
      </c>
      <c r="K84" s="392"/>
      <c r="L84" s="392"/>
      <c r="N84" s="360" t="s">
        <v>642</v>
      </c>
      <c r="O84" s="216" t="s">
        <v>427</v>
      </c>
      <c r="P84" s="392"/>
      <c r="Q84" s="392"/>
      <c r="S84" s="360" t="s">
        <v>642</v>
      </c>
      <c r="T84" s="216" t="s">
        <v>427</v>
      </c>
      <c r="U84" s="392"/>
      <c r="V84" s="392"/>
      <c r="X84" s="360" t="s">
        <v>642</v>
      </c>
      <c r="Y84" s="216" t="s">
        <v>427</v>
      </c>
      <c r="Z84" s="392"/>
      <c r="AA84" s="392"/>
      <c r="AC84" s="360" t="s">
        <v>642</v>
      </c>
      <c r="AD84" s="216" t="s">
        <v>427</v>
      </c>
      <c r="AE84" s="392"/>
      <c r="AF84" s="392"/>
      <c r="AH84" s="360" t="s">
        <v>642</v>
      </c>
      <c r="AI84" s="216" t="s">
        <v>427</v>
      </c>
      <c r="AJ84" s="392"/>
      <c r="AK84" s="392"/>
      <c r="AM84" s="360" t="s">
        <v>642</v>
      </c>
      <c r="AN84" s="216" t="s">
        <v>427</v>
      </c>
      <c r="AO84" s="392"/>
      <c r="AP84" s="392"/>
      <c r="AR84" s="360" t="s">
        <v>642</v>
      </c>
      <c r="AS84" s="217" t="s">
        <v>427</v>
      </c>
      <c r="AT84" s="484" t="s">
        <v>659</v>
      </c>
      <c r="AU84" s="484" t="s">
        <v>659</v>
      </c>
      <c r="AW84" s="360" t="s">
        <v>642</v>
      </c>
      <c r="AX84" s="216" t="s">
        <v>427</v>
      </c>
      <c r="AY84" s="484" t="s">
        <v>659</v>
      </c>
      <c r="AZ84" s="484" t="s">
        <v>659</v>
      </c>
    </row>
    <row r="85" spans="3:52">
      <c r="C85" s="231"/>
      <c r="H85" s="273"/>
      <c r="I85" s="226"/>
      <c r="J85" s="360" t="s">
        <v>428</v>
      </c>
      <c r="K85" s="395"/>
      <c r="L85" s="395"/>
      <c r="N85" s="273"/>
      <c r="O85" s="360" t="s">
        <v>428</v>
      </c>
      <c r="P85" s="395"/>
      <c r="Q85" s="395"/>
      <c r="S85" s="273"/>
      <c r="T85" s="360" t="s">
        <v>428</v>
      </c>
      <c r="U85" s="395"/>
      <c r="V85" s="395"/>
      <c r="X85" s="273"/>
      <c r="Y85" s="360" t="s">
        <v>428</v>
      </c>
      <c r="Z85" s="395"/>
      <c r="AA85" s="395"/>
      <c r="AC85" s="273"/>
      <c r="AD85" s="360" t="s">
        <v>428</v>
      </c>
      <c r="AE85" s="395"/>
      <c r="AF85" s="395"/>
      <c r="AH85" s="273"/>
      <c r="AI85" s="360" t="s">
        <v>428</v>
      </c>
      <c r="AJ85" s="395"/>
      <c r="AK85" s="395"/>
      <c r="AM85" s="273"/>
      <c r="AN85" s="360" t="s">
        <v>428</v>
      </c>
      <c r="AO85" s="395"/>
      <c r="AP85" s="395"/>
      <c r="AR85" s="273"/>
      <c r="AS85" s="305" t="s">
        <v>428</v>
      </c>
      <c r="AT85" s="478" t="s">
        <v>659</v>
      </c>
      <c r="AU85" s="478" t="s">
        <v>659</v>
      </c>
      <c r="AW85" s="273"/>
      <c r="AX85" s="360" t="s">
        <v>428</v>
      </c>
      <c r="AY85" s="478" t="s">
        <v>659</v>
      </c>
      <c r="AZ85" s="478" t="s">
        <v>659</v>
      </c>
    </row>
    <row r="86" spans="3:52">
      <c r="C86" s="231"/>
      <c r="H86" s="225"/>
      <c r="I86" s="227"/>
      <c r="J86" s="227" t="s">
        <v>429</v>
      </c>
      <c r="K86" s="394">
        <f>K84-K85</f>
        <v>0</v>
      </c>
      <c r="L86" s="394">
        <f>L84-L85</f>
        <v>0</v>
      </c>
      <c r="N86" s="225"/>
      <c r="O86" s="227" t="s">
        <v>429</v>
      </c>
      <c r="P86" s="394">
        <f>P84-P85</f>
        <v>0</v>
      </c>
      <c r="Q86" s="394">
        <f>Q84-Q85</f>
        <v>0</v>
      </c>
      <c r="S86" s="225"/>
      <c r="T86" s="227" t="s">
        <v>429</v>
      </c>
      <c r="U86" s="394">
        <f>U84-U85</f>
        <v>0</v>
      </c>
      <c r="V86" s="394">
        <f>V84-V85</f>
        <v>0</v>
      </c>
      <c r="X86" s="225"/>
      <c r="Y86" s="227" t="s">
        <v>429</v>
      </c>
      <c r="Z86" s="394">
        <f>Z84-Z85</f>
        <v>0</v>
      </c>
      <c r="AA86" s="394">
        <f>AA84-AA85</f>
        <v>0</v>
      </c>
      <c r="AC86" s="225"/>
      <c r="AD86" s="227" t="s">
        <v>429</v>
      </c>
      <c r="AE86" s="394">
        <f>AE84-AE85</f>
        <v>0</v>
      </c>
      <c r="AF86" s="394">
        <f>AF84-AF85</f>
        <v>0</v>
      </c>
      <c r="AH86" s="225"/>
      <c r="AI86" s="227" t="s">
        <v>429</v>
      </c>
      <c r="AJ86" s="394">
        <f>AJ84-AJ85</f>
        <v>0</v>
      </c>
      <c r="AK86" s="394">
        <f>AK84-AK85</f>
        <v>0</v>
      </c>
      <c r="AM86" s="225"/>
      <c r="AN86" s="227" t="s">
        <v>429</v>
      </c>
      <c r="AO86" s="394">
        <f>AO84-AO85</f>
        <v>0</v>
      </c>
      <c r="AP86" s="394">
        <f>AP84-AP85</f>
        <v>0</v>
      </c>
      <c r="AR86" s="225"/>
      <c r="AS86" s="225" t="s">
        <v>429</v>
      </c>
      <c r="AT86" s="479" t="s">
        <v>659</v>
      </c>
      <c r="AU86" s="479" t="s">
        <v>659</v>
      </c>
      <c r="AW86" s="225"/>
      <c r="AX86" s="227" t="s">
        <v>429</v>
      </c>
      <c r="AY86" s="479" t="s">
        <v>659</v>
      </c>
      <c r="AZ86" s="479" t="s">
        <v>659</v>
      </c>
    </row>
    <row r="87" spans="3:52">
      <c r="C87" s="231"/>
      <c r="K87" s="404"/>
      <c r="L87" s="404"/>
      <c r="P87" s="404"/>
      <c r="Q87" s="404"/>
      <c r="U87" s="404"/>
      <c r="V87" s="404"/>
      <c r="Z87" s="404"/>
      <c r="AA87" s="404"/>
      <c r="AE87" s="404"/>
      <c r="AF87" s="404"/>
      <c r="AJ87" s="404"/>
      <c r="AK87" s="404"/>
    </row>
    <row r="88" spans="3:52">
      <c r="C88" s="231"/>
      <c r="E88" s="15" t="s">
        <v>1335</v>
      </c>
      <c r="F88" s="1" t="s">
        <v>660</v>
      </c>
    </row>
    <row r="89" spans="3:52">
      <c r="C89" s="231"/>
      <c r="G89" s="1" t="s">
        <v>661</v>
      </c>
    </row>
    <row r="90" spans="3:52" ht="75.75" thickBot="1">
      <c r="C90" s="231"/>
      <c r="H90" s="988" t="s">
        <v>437</v>
      </c>
      <c r="I90" s="989"/>
      <c r="J90" s="990"/>
      <c r="K90" s="400" t="s">
        <v>666</v>
      </c>
      <c r="L90" s="400" t="s">
        <v>667</v>
      </c>
      <c r="M90" s="988" t="s">
        <v>433</v>
      </c>
      <c r="N90" s="989"/>
      <c r="O90" s="989"/>
      <c r="P90" s="990"/>
    </row>
    <row r="91" spans="3:52" ht="19.5" thickTop="1">
      <c r="C91" s="231"/>
      <c r="H91" s="981" t="s">
        <v>461</v>
      </c>
      <c r="I91" s="982"/>
      <c r="J91" s="983"/>
      <c r="K91" s="398"/>
      <c r="L91" s="398"/>
      <c r="M91" s="935" t="s">
        <v>655</v>
      </c>
      <c r="N91" s="936"/>
      <c r="O91" s="936"/>
      <c r="P91" s="937"/>
    </row>
    <row r="92" spans="3:52">
      <c r="C92" s="231"/>
      <c r="H92" s="981" t="s">
        <v>645</v>
      </c>
      <c r="I92" s="982"/>
      <c r="J92" s="983"/>
      <c r="K92" s="398"/>
      <c r="L92" s="398"/>
      <c r="M92" s="935"/>
      <c r="N92" s="936"/>
      <c r="O92" s="936"/>
      <c r="P92" s="937"/>
    </row>
    <row r="93" spans="3:52" ht="18.75" customHeight="1">
      <c r="C93" s="231"/>
      <c r="H93" s="981" t="s">
        <v>463</v>
      </c>
      <c r="I93" s="982"/>
      <c r="J93" s="983"/>
      <c r="K93" s="398"/>
      <c r="L93" s="398"/>
      <c r="M93" s="935"/>
      <c r="N93" s="936"/>
      <c r="O93" s="936"/>
      <c r="P93" s="937"/>
    </row>
    <row r="94" spans="3:52">
      <c r="C94" s="231"/>
      <c r="H94" s="981" t="s">
        <v>465</v>
      </c>
      <c r="I94" s="982"/>
      <c r="J94" s="983"/>
      <c r="K94" s="398"/>
      <c r="L94" s="398"/>
      <c r="M94" s="935"/>
      <c r="N94" s="936"/>
      <c r="O94" s="936"/>
      <c r="P94" s="937"/>
    </row>
    <row r="95" spans="3:52" ht="18.75" customHeight="1">
      <c r="C95" s="231"/>
      <c r="H95" s="981" t="s">
        <v>647</v>
      </c>
      <c r="I95" s="982"/>
      <c r="J95" s="983"/>
      <c r="K95" s="398"/>
      <c r="L95" s="398"/>
      <c r="M95" s="935"/>
      <c r="N95" s="936"/>
      <c r="O95" s="936"/>
      <c r="P95" s="937"/>
    </row>
    <row r="96" spans="3:52" ht="18.75" customHeight="1">
      <c r="C96" s="231"/>
      <c r="H96" s="981" t="s">
        <v>649</v>
      </c>
      <c r="I96" s="982"/>
      <c r="J96" s="983"/>
      <c r="K96" s="398"/>
      <c r="L96" s="398"/>
      <c r="M96" s="935"/>
      <c r="N96" s="936"/>
      <c r="O96" s="936"/>
      <c r="P96" s="937"/>
    </row>
    <row r="97" spans="3:25">
      <c r="C97" s="231"/>
      <c r="H97" s="981" t="s">
        <v>651</v>
      </c>
      <c r="I97" s="982"/>
      <c r="J97" s="983"/>
      <c r="K97" s="398"/>
      <c r="L97" s="398"/>
      <c r="M97" s="969" t="s">
        <v>656</v>
      </c>
      <c r="N97" s="970"/>
      <c r="O97" s="970"/>
      <c r="P97" s="971"/>
    </row>
    <row r="98" spans="3:25">
      <c r="C98" s="231"/>
      <c r="H98" s="977" t="s">
        <v>653</v>
      </c>
      <c r="I98" s="984"/>
      <c r="J98" s="978"/>
      <c r="K98" s="410"/>
      <c r="L98" s="410"/>
      <c r="M98" s="985" t="s">
        <v>656</v>
      </c>
      <c r="N98" s="986"/>
      <c r="O98" s="986"/>
      <c r="P98" s="987"/>
    </row>
    <row r="99" spans="3:25">
      <c r="C99" s="231"/>
      <c r="H99" s="974" t="s">
        <v>466</v>
      </c>
      <c r="I99" s="975"/>
      <c r="J99" s="976"/>
      <c r="K99" s="399"/>
      <c r="L99" s="399"/>
      <c r="M99" s="969" t="s">
        <v>656</v>
      </c>
      <c r="N99" s="970"/>
      <c r="O99" s="970"/>
      <c r="P99" s="971"/>
    </row>
    <row r="101" spans="3:25">
      <c r="G101" s="1" t="s">
        <v>663</v>
      </c>
      <c r="U101" s="23"/>
      <c r="V101" s="23"/>
      <c r="W101" s="23"/>
      <c r="X101" s="23"/>
      <c r="Y101" s="23"/>
    </row>
    <row r="102" spans="3:25" ht="57" thickBot="1">
      <c r="H102" s="988" t="s">
        <v>662</v>
      </c>
      <c r="I102" s="989"/>
      <c r="J102" s="990"/>
      <c r="K102" s="400" t="s">
        <v>665</v>
      </c>
      <c r="L102" s="390" t="s">
        <v>664</v>
      </c>
      <c r="Q102" s="23"/>
      <c r="R102" s="23"/>
      <c r="S102" s="23"/>
      <c r="T102" s="23"/>
      <c r="U102" s="23"/>
    </row>
    <row r="103" spans="3:25" ht="19.5" thickTop="1">
      <c r="H103" s="981" t="s">
        <v>461</v>
      </c>
      <c r="I103" s="982"/>
      <c r="J103" s="983"/>
      <c r="K103" s="398"/>
      <c r="L103" s="398"/>
    </row>
    <row r="104" spans="3:25">
      <c r="H104" s="981" t="s">
        <v>645</v>
      </c>
      <c r="I104" s="982"/>
      <c r="J104" s="983"/>
      <c r="K104" s="398"/>
      <c r="L104" s="398"/>
    </row>
    <row r="105" spans="3:25">
      <c r="H105" s="981" t="s">
        <v>463</v>
      </c>
      <c r="I105" s="982"/>
      <c r="J105" s="983"/>
      <c r="K105" s="398"/>
      <c r="L105" s="398"/>
    </row>
    <row r="106" spans="3:25">
      <c r="H106" s="981" t="s">
        <v>465</v>
      </c>
      <c r="I106" s="982"/>
      <c r="J106" s="983"/>
      <c r="K106" s="398"/>
      <c r="L106" s="398"/>
    </row>
    <row r="107" spans="3:25">
      <c r="H107" s="981" t="s">
        <v>647</v>
      </c>
      <c r="I107" s="982"/>
      <c r="J107" s="983"/>
      <c r="K107" s="398"/>
      <c r="L107" s="398"/>
    </row>
    <row r="108" spans="3:25">
      <c r="H108" s="981" t="s">
        <v>649</v>
      </c>
      <c r="I108" s="982"/>
      <c r="J108" s="983"/>
      <c r="K108" s="398"/>
      <c r="L108" s="398"/>
    </row>
    <row r="109" spans="3:25">
      <c r="H109" s="981" t="s">
        <v>651</v>
      </c>
      <c r="I109" s="982"/>
      <c r="J109" s="983"/>
      <c r="K109" s="398"/>
      <c r="L109" s="398"/>
    </row>
    <row r="110" spans="3:25">
      <c r="H110" s="977" t="s">
        <v>653</v>
      </c>
      <c r="I110" s="984"/>
      <c r="J110" s="978"/>
      <c r="K110" s="410"/>
      <c r="L110" s="410"/>
    </row>
    <row r="111" spans="3:25" ht="40.5" customHeight="1">
      <c r="H111" s="932" t="s">
        <v>717</v>
      </c>
      <c r="I111" s="933"/>
      <c r="J111" s="934"/>
      <c r="K111" s="514" t="e">
        <f>'[1]051_11_民賃_活用可能性高'!$H$204</f>
        <v>#DIV/0!</v>
      </c>
      <c r="L111" s="399"/>
    </row>
    <row r="112" spans="3:25">
      <c r="H112" s="996" t="s">
        <v>716</v>
      </c>
      <c r="I112" s="997"/>
      <c r="J112" s="998"/>
      <c r="K112" s="494" t="e">
        <f>'[1]051_11_民賃_活用可能性高'!$H$57</f>
        <v>#DIV/0!</v>
      </c>
      <c r="L112" s="431"/>
    </row>
    <row r="113" spans="8:8">
      <c r="H113" s="1" t="s">
        <v>800</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ignoredErrors>
    <ignoredError sqref="K44:L4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4" t="s">
        <v>341</v>
      </c>
      <c r="C2" s="238" t="s">
        <v>340</v>
      </c>
      <c r="D2" s="41"/>
      <c r="E2" s="228"/>
    </row>
    <row r="3" spans="2:8">
      <c r="B3" s="354" t="s">
        <v>342</v>
      </c>
      <c r="C3" s="238" t="s">
        <v>357</v>
      </c>
      <c r="D3" s="41"/>
      <c r="E3" s="228"/>
    </row>
    <row r="5" spans="2:8">
      <c r="B5" s="357" t="s">
        <v>356</v>
      </c>
      <c r="C5" s="356"/>
      <c r="D5" s="356"/>
      <c r="E5" s="232"/>
      <c r="F5" s="232"/>
      <c r="G5" s="232"/>
      <c r="H5" s="1"/>
    </row>
    <row r="6" spans="2:8">
      <c r="G6" s="1"/>
      <c r="H6" s="1"/>
    </row>
    <row r="7" spans="2:8" ht="19.5" thickBot="1">
      <c r="D7" s="402" t="s">
        <v>558</v>
      </c>
      <c r="E7" s="402" t="s">
        <v>559</v>
      </c>
      <c r="F7" s="402" t="s">
        <v>560</v>
      </c>
      <c r="G7" s="402" t="s">
        <v>433</v>
      </c>
      <c r="H7" s="1"/>
    </row>
    <row r="8" spans="2:8" ht="38.25" thickTop="1">
      <c r="D8" s="445" t="s">
        <v>552</v>
      </c>
      <c r="E8" s="446" t="s">
        <v>553</v>
      </c>
      <c r="F8" s="446" t="s">
        <v>552</v>
      </c>
      <c r="G8" s="227"/>
      <c r="H8" s="1"/>
    </row>
    <row r="9" spans="2:8">
      <c r="D9" s="999" t="s">
        <v>393</v>
      </c>
      <c r="E9" s="371" t="s">
        <v>386</v>
      </c>
      <c r="F9" s="371" t="s">
        <v>586</v>
      </c>
      <c r="G9" s="360"/>
      <c r="H9" s="1"/>
    </row>
    <row r="10" spans="2:8">
      <c r="D10" s="1000"/>
      <c r="E10" s="168" t="s">
        <v>361</v>
      </c>
      <c r="F10" s="168" t="s">
        <v>362</v>
      </c>
      <c r="G10" s="169" t="s">
        <v>712</v>
      </c>
      <c r="H10" s="1"/>
    </row>
    <row r="11" spans="2:8">
      <c r="D11" s="1001"/>
      <c r="E11" s="372" t="s">
        <v>640</v>
      </c>
      <c r="F11" s="372" t="s">
        <v>641</v>
      </c>
      <c r="G11" s="169" t="s">
        <v>713</v>
      </c>
      <c r="H11" s="1"/>
    </row>
    <row r="12" spans="2:8">
      <c r="D12" s="999" t="s">
        <v>394</v>
      </c>
      <c r="E12" s="371" t="s">
        <v>387</v>
      </c>
      <c r="F12" s="353" t="s">
        <v>363</v>
      </c>
      <c r="G12" s="360"/>
      <c r="H12" s="1"/>
    </row>
    <row r="13" spans="2:8">
      <c r="D13" s="1000"/>
      <c r="E13" s="168" t="s">
        <v>364</v>
      </c>
      <c r="F13" s="234" t="s">
        <v>554</v>
      </c>
      <c r="G13" s="226"/>
      <c r="H13" s="1"/>
    </row>
    <row r="14" spans="2:8">
      <c r="D14" s="1000"/>
      <c r="E14" s="168" t="s">
        <v>365</v>
      </c>
      <c r="F14" s="234" t="s">
        <v>555</v>
      </c>
      <c r="G14" s="226"/>
      <c r="H14" s="1"/>
    </row>
    <row r="15" spans="2:8">
      <c r="D15" s="1000"/>
      <c r="E15" s="168" t="s">
        <v>700</v>
      </c>
      <c r="F15" s="234" t="s">
        <v>708</v>
      </c>
      <c r="G15" s="226" t="s">
        <v>714</v>
      </c>
      <c r="H15" s="1"/>
    </row>
    <row r="16" spans="2:8">
      <c r="D16" s="1000"/>
      <c r="E16" s="168" t="s">
        <v>366</v>
      </c>
      <c r="F16" s="234" t="s">
        <v>704</v>
      </c>
      <c r="G16" s="226"/>
      <c r="H16" s="1"/>
    </row>
    <row r="17" spans="2:8">
      <c r="D17" s="1000"/>
      <c r="E17" s="168" t="s">
        <v>706</v>
      </c>
      <c r="F17" s="234" t="s">
        <v>702</v>
      </c>
      <c r="G17" s="226"/>
      <c r="H17" s="1"/>
    </row>
    <row r="18" spans="2:8">
      <c r="D18" s="1000"/>
      <c r="E18" s="168" t="s">
        <v>367</v>
      </c>
      <c r="F18" s="234" t="s">
        <v>368</v>
      </c>
      <c r="G18" s="226" t="s">
        <v>715</v>
      </c>
      <c r="H18" s="1"/>
    </row>
    <row r="19" spans="2:8">
      <c r="D19" s="1000"/>
      <c r="E19" s="168" t="s">
        <v>369</v>
      </c>
      <c r="F19" s="234" t="s">
        <v>370</v>
      </c>
      <c r="G19" s="226"/>
      <c r="H19" s="1"/>
    </row>
    <row r="20" spans="2:8">
      <c r="D20" s="1001"/>
      <c r="E20" s="372" t="s">
        <v>371</v>
      </c>
      <c r="F20" s="235" t="s">
        <v>372</v>
      </c>
      <c r="G20" s="446" t="s">
        <v>713</v>
      </c>
      <c r="H20" s="1"/>
    </row>
    <row r="21" spans="2:8">
      <c r="D21" s="1002" t="s">
        <v>395</v>
      </c>
      <c r="E21" s="168" t="s">
        <v>374</v>
      </c>
      <c r="F21" s="168" t="s">
        <v>375</v>
      </c>
      <c r="G21" s="360"/>
      <c r="H21" s="1"/>
    </row>
    <row r="22" spans="2:8" ht="18.75" customHeight="1">
      <c r="D22" s="1003"/>
      <c r="E22" s="168" t="s">
        <v>388</v>
      </c>
      <c r="F22" s="168" t="s">
        <v>373</v>
      </c>
      <c r="G22" s="226"/>
      <c r="H22" s="1"/>
    </row>
    <row r="23" spans="2:8">
      <c r="D23" s="1004"/>
      <c r="E23" s="372" t="s">
        <v>376</v>
      </c>
      <c r="F23" s="372" t="s">
        <v>377</v>
      </c>
      <c r="G23" s="446" t="s">
        <v>713</v>
      </c>
      <c r="H23" s="1"/>
    </row>
    <row r="24" spans="2:8">
      <c r="D24" s="999" t="s">
        <v>396</v>
      </c>
      <c r="E24" s="371" t="s">
        <v>389</v>
      </c>
      <c r="F24" s="371" t="s">
        <v>378</v>
      </c>
      <c r="G24" s="360" t="s">
        <v>711</v>
      </c>
      <c r="H24" s="1"/>
    </row>
    <row r="25" spans="2:8">
      <c r="D25" s="1000"/>
      <c r="E25" s="168" t="s">
        <v>379</v>
      </c>
      <c r="F25" s="168" t="s">
        <v>390</v>
      </c>
      <c r="G25" s="226"/>
      <c r="H25" s="1"/>
    </row>
    <row r="26" spans="2:8">
      <c r="D26" s="1001"/>
      <c r="E26" s="372" t="s">
        <v>380</v>
      </c>
      <c r="F26" s="372" t="s">
        <v>381</v>
      </c>
      <c r="G26" s="446" t="s">
        <v>713</v>
      </c>
      <c r="H26" s="1"/>
    </row>
    <row r="27" spans="2:8">
      <c r="D27" s="999" t="s">
        <v>397</v>
      </c>
      <c r="E27" s="371" t="s">
        <v>391</v>
      </c>
      <c r="F27" s="371" t="s">
        <v>382</v>
      </c>
      <c r="G27" s="447" t="s">
        <v>713</v>
      </c>
      <c r="H27" s="1"/>
    </row>
    <row r="28" spans="2:8">
      <c r="D28" s="1001"/>
      <c r="E28" s="372" t="s">
        <v>383</v>
      </c>
      <c r="F28" s="372" t="s">
        <v>384</v>
      </c>
      <c r="G28" s="227"/>
      <c r="H28" s="1"/>
    </row>
    <row r="29" spans="2:8">
      <c r="G29" s="1"/>
      <c r="H29" s="1"/>
    </row>
    <row r="30" spans="2:8">
      <c r="G30" s="1"/>
      <c r="H30" s="1"/>
    </row>
    <row r="31" spans="2:8">
      <c r="B31" s="357" t="s">
        <v>358</v>
      </c>
      <c r="C31" s="356"/>
      <c r="D31" s="356"/>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189</v>
      </c>
      <c r="G36" s="1"/>
      <c r="H36" s="1"/>
    </row>
    <row r="37" spans="2:8">
      <c r="C37" s="232"/>
      <c r="E37" s="358" t="s">
        <v>191</v>
      </c>
      <c r="F37" s="359" t="s">
        <v>174</v>
      </c>
      <c r="G37" s="1"/>
      <c r="H37" s="1"/>
    </row>
    <row r="38" spans="2:8">
      <c r="C38" s="232"/>
      <c r="E38" s="225" t="s">
        <v>192</v>
      </c>
      <c r="F38" s="227" t="s">
        <v>565</v>
      </c>
      <c r="G38" s="1"/>
      <c r="H38" s="1"/>
    </row>
    <row r="39" spans="2:8">
      <c r="C39" s="232"/>
      <c r="E39" s="208" t="s">
        <v>190</v>
      </c>
      <c r="G39" s="1"/>
      <c r="H39" s="1"/>
    </row>
    <row r="40" spans="2:8">
      <c r="C40" s="232"/>
      <c r="E40" s="361" t="s">
        <v>193</v>
      </c>
      <c r="F40" s="362">
        <v>2</v>
      </c>
      <c r="G40" s="1"/>
      <c r="H40" s="1"/>
    </row>
    <row r="41" spans="2:8">
      <c r="C41" s="232"/>
      <c r="E41" s="225"/>
      <c r="F41" s="363"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189</v>
      </c>
      <c r="G46" s="1"/>
      <c r="H46" s="1"/>
    </row>
    <row r="47" spans="2:8">
      <c r="C47" s="232"/>
      <c r="E47" s="360" t="s">
        <v>191</v>
      </c>
      <c r="F47" s="360" t="s">
        <v>595</v>
      </c>
      <c r="G47" s="1"/>
      <c r="H47" s="1"/>
    </row>
    <row r="48" spans="2:8">
      <c r="C48" s="232"/>
      <c r="E48" s="226" t="s">
        <v>192</v>
      </c>
      <c r="F48" s="226" t="s">
        <v>587</v>
      </c>
      <c r="G48" s="1"/>
      <c r="H48" s="1"/>
    </row>
    <row r="49" spans="3:8">
      <c r="C49" s="232"/>
      <c r="E49" s="227" t="s">
        <v>194</v>
      </c>
      <c r="F49" s="227" t="s">
        <v>638</v>
      </c>
      <c r="G49" s="1"/>
      <c r="H49" s="1"/>
    </row>
    <row r="50" spans="3:8">
      <c r="C50" s="232"/>
      <c r="E50" s="208" t="s">
        <v>190</v>
      </c>
      <c r="G50" s="1"/>
      <c r="H50" s="1"/>
    </row>
    <row r="51" spans="3:8" ht="18.75" customHeight="1">
      <c r="C51" s="232"/>
      <c r="E51" s="361" t="s">
        <v>193</v>
      </c>
      <c r="F51" s="362">
        <v>1</v>
      </c>
      <c r="G51" s="9"/>
      <c r="H51" s="1"/>
    </row>
    <row r="52" spans="3:8">
      <c r="C52" s="232"/>
      <c r="E52" s="225"/>
      <c r="F52" s="363"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189</v>
      </c>
      <c r="G56" s="1"/>
      <c r="H56" s="1"/>
    </row>
    <row r="57" spans="3:8">
      <c r="C57" s="232"/>
      <c r="E57" s="439" t="s">
        <v>191</v>
      </c>
      <c r="F57" s="440" t="s">
        <v>174</v>
      </c>
      <c r="G57" s="1"/>
      <c r="H57" s="1"/>
    </row>
    <row r="58" spans="3:8">
      <c r="C58" s="232"/>
      <c r="E58" s="441" t="s">
        <v>192</v>
      </c>
      <c r="F58" s="442" t="s">
        <v>564</v>
      </c>
      <c r="G58" s="1"/>
      <c r="H58" s="1"/>
    </row>
    <row r="59" spans="3:8">
      <c r="C59" s="232"/>
      <c r="E59" s="208" t="s">
        <v>190</v>
      </c>
      <c r="G59" s="1"/>
      <c r="H59" s="1"/>
    </row>
    <row r="60" spans="3:8">
      <c r="C60" s="232"/>
      <c r="E60" s="361" t="s">
        <v>193</v>
      </c>
      <c r="F60" s="436">
        <f>$F$40</f>
        <v>2</v>
      </c>
      <c r="G60" s="1"/>
      <c r="H60" s="1"/>
    </row>
    <row r="61" spans="3:8">
      <c r="C61" s="232"/>
      <c r="E61" s="225"/>
      <c r="F61" s="363"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1" t="s">
        <v>639</v>
      </c>
      <c r="E64" s="1" t="s">
        <v>641</v>
      </c>
      <c r="G64" s="1"/>
      <c r="H64" s="1"/>
    </row>
    <row r="65" spans="2:8">
      <c r="C65" s="232"/>
      <c r="G65" s="1"/>
      <c r="H65" s="1"/>
    </row>
    <row r="66" spans="2:8">
      <c r="C66" s="232"/>
      <c r="E66" s="1" t="s">
        <v>189</v>
      </c>
      <c r="G66" s="1"/>
      <c r="H66" s="1"/>
    </row>
    <row r="67" spans="2:8">
      <c r="C67" s="232"/>
      <c r="E67" s="439" t="s">
        <v>191</v>
      </c>
      <c r="F67" s="440" t="s">
        <v>174</v>
      </c>
      <c r="G67" s="1"/>
      <c r="H67" s="1"/>
    </row>
    <row r="68" spans="2:8">
      <c r="C68" s="232"/>
      <c r="E68" s="441" t="s">
        <v>192</v>
      </c>
      <c r="F68" s="442" t="s">
        <v>564</v>
      </c>
      <c r="G68" s="1"/>
      <c r="H68" s="1"/>
    </row>
    <row r="69" spans="2:8">
      <c r="C69" s="232"/>
      <c r="E69" s="208" t="s">
        <v>190</v>
      </c>
      <c r="G69" s="1"/>
      <c r="H69" s="1"/>
    </row>
    <row r="70" spans="2:8">
      <c r="C70" s="232"/>
      <c r="E70" s="361" t="s">
        <v>193</v>
      </c>
      <c r="F70" s="436">
        <f>$F$40</f>
        <v>2</v>
      </c>
      <c r="G70" s="1"/>
      <c r="H70" s="1"/>
    </row>
    <row r="71" spans="2:8">
      <c r="C71" s="232"/>
      <c r="E71" s="225"/>
      <c r="F71" s="363"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189</v>
      </c>
      <c r="G77" s="1"/>
      <c r="H77" s="1"/>
    </row>
    <row r="78" spans="2:8">
      <c r="C78" s="232"/>
      <c r="E78" s="359" t="s">
        <v>191</v>
      </c>
      <c r="F78" s="364" t="s">
        <v>176</v>
      </c>
      <c r="G78" s="1"/>
      <c r="H78" s="1"/>
    </row>
    <row r="79" spans="2:8">
      <c r="C79" s="232"/>
      <c r="E79" s="227" t="s">
        <v>192</v>
      </c>
      <c r="F79" s="365" t="s">
        <v>175</v>
      </c>
      <c r="G79" s="1"/>
      <c r="H79" s="1"/>
    </row>
    <row r="80" spans="2:8">
      <c r="C80" s="232"/>
      <c r="E80" s="208" t="s">
        <v>190</v>
      </c>
      <c r="G80" s="1"/>
      <c r="H80" s="1"/>
    </row>
    <row r="81" spans="3:8">
      <c r="C81" s="232"/>
      <c r="E81" s="361" t="s">
        <v>193</v>
      </c>
      <c r="F81" s="362">
        <v>1</v>
      </c>
      <c r="G81" s="1"/>
      <c r="H81" s="1"/>
    </row>
    <row r="82" spans="3:8">
      <c r="C82" s="232"/>
      <c r="E82" s="225"/>
      <c r="F82" s="363"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189</v>
      </c>
      <c r="G86" s="1"/>
      <c r="H86" s="1"/>
    </row>
    <row r="87" spans="3:8">
      <c r="C87" s="232"/>
      <c r="E87" s="359" t="s">
        <v>191</v>
      </c>
      <c r="F87" s="359" t="s">
        <v>184</v>
      </c>
      <c r="G87" s="1"/>
      <c r="H87" s="1"/>
    </row>
    <row r="88" spans="3:8">
      <c r="C88" s="232"/>
      <c r="E88" s="226" t="s">
        <v>192</v>
      </c>
      <c r="F88" s="226" t="s">
        <v>183</v>
      </c>
      <c r="G88" s="1"/>
      <c r="H88" s="1"/>
    </row>
    <row r="89" spans="3:8">
      <c r="C89" s="232"/>
      <c r="E89" s="226" t="s">
        <v>194</v>
      </c>
      <c r="F89" s="226" t="s">
        <v>182</v>
      </c>
      <c r="G89" s="1"/>
      <c r="H89" s="1"/>
    </row>
    <row r="90" spans="3:8">
      <c r="C90" s="232"/>
      <c r="E90" s="227" t="s">
        <v>195</v>
      </c>
      <c r="F90" s="227" t="s">
        <v>181</v>
      </c>
      <c r="G90" s="1"/>
      <c r="H90" s="1"/>
    </row>
    <row r="91" spans="3:8">
      <c r="C91" s="232"/>
      <c r="E91" s="208" t="s">
        <v>190</v>
      </c>
      <c r="G91" s="1"/>
      <c r="H91" s="1"/>
    </row>
    <row r="92" spans="3:8">
      <c r="C92" s="232"/>
      <c r="E92" s="361" t="s">
        <v>193</v>
      </c>
      <c r="F92" s="362">
        <v>1</v>
      </c>
      <c r="G92" s="1"/>
      <c r="H92" s="1"/>
    </row>
    <row r="93" spans="3:8">
      <c r="C93" s="232"/>
      <c r="E93" s="225"/>
      <c r="F93" s="363"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189</v>
      </c>
      <c r="G97" s="1"/>
      <c r="H97" s="1"/>
    </row>
    <row r="98" spans="3:8">
      <c r="C98" s="232"/>
      <c r="E98" s="359" t="s">
        <v>191</v>
      </c>
      <c r="F98" s="359" t="s">
        <v>180</v>
      </c>
      <c r="G98" s="1"/>
      <c r="H98" s="1"/>
    </row>
    <row r="99" spans="3:8">
      <c r="C99" s="232"/>
      <c r="E99" s="226" t="s">
        <v>192</v>
      </c>
      <c r="F99" s="226" t="s">
        <v>179</v>
      </c>
      <c r="G99" s="1"/>
      <c r="H99" s="1"/>
    </row>
    <row r="100" spans="3:8">
      <c r="C100" s="232"/>
      <c r="E100" s="226" t="s">
        <v>194</v>
      </c>
      <c r="F100" s="226" t="s">
        <v>178</v>
      </c>
      <c r="G100" s="1"/>
      <c r="H100" s="1"/>
    </row>
    <row r="101" spans="3:8">
      <c r="C101" s="232"/>
      <c r="E101" s="227" t="s">
        <v>195</v>
      </c>
      <c r="F101" s="227" t="s">
        <v>177</v>
      </c>
      <c r="G101" s="1"/>
      <c r="H101" s="1"/>
    </row>
    <row r="102" spans="3:8">
      <c r="C102" s="232"/>
      <c r="E102" s="208" t="s">
        <v>190</v>
      </c>
      <c r="G102" s="1"/>
      <c r="H102" s="1"/>
    </row>
    <row r="103" spans="3:8">
      <c r="C103" s="232"/>
      <c r="E103" s="361" t="s">
        <v>193</v>
      </c>
      <c r="F103" s="362">
        <v>2</v>
      </c>
      <c r="G103" s="1"/>
      <c r="H103" s="1"/>
    </row>
    <row r="104" spans="3:8">
      <c r="C104" s="232"/>
      <c r="E104" s="225"/>
      <c r="F104" s="363" t="str" cm="1">
        <f t="array" ref="F104">_xlfn.IFS(F103=1,F98,
    F103=2,F99,
    F103=3,F100,
    F103=4,F101,
     F103="","設定を選択してください")</f>
        <v>政令月収21.4万円以下（収入分位40％相当）</v>
      </c>
      <c r="G104" s="1"/>
      <c r="H104" s="1"/>
    </row>
    <row r="105" spans="3:8">
      <c r="G105" s="1"/>
      <c r="H105" s="1"/>
    </row>
    <row r="106" spans="3:8">
      <c r="C106" s="232"/>
      <c r="D106" s="1" t="s">
        <v>701</v>
      </c>
      <c r="E106" s="1" t="s">
        <v>708</v>
      </c>
      <c r="G106" s="1"/>
      <c r="H106" s="1"/>
    </row>
    <row r="107" spans="3:8">
      <c r="C107" s="232"/>
      <c r="G107" s="1"/>
      <c r="H107" s="1"/>
    </row>
    <row r="108" spans="3:8">
      <c r="C108" s="232"/>
      <c r="E108" s="1" t="s">
        <v>189</v>
      </c>
      <c r="G108" s="1"/>
      <c r="H108" s="1"/>
    </row>
    <row r="109" spans="3:8">
      <c r="C109" s="232"/>
      <c r="E109" s="359" t="s">
        <v>191</v>
      </c>
      <c r="F109" s="364" t="s">
        <v>709</v>
      </c>
      <c r="G109" s="1"/>
      <c r="H109" s="1"/>
    </row>
    <row r="110" spans="3:8">
      <c r="C110" s="232"/>
      <c r="E110" s="227" t="s">
        <v>192</v>
      </c>
      <c r="F110" s="365" t="s">
        <v>710</v>
      </c>
      <c r="G110" s="1"/>
      <c r="H110" s="1"/>
    </row>
    <row r="111" spans="3:8">
      <c r="C111" s="232"/>
      <c r="E111" s="208" t="s">
        <v>190</v>
      </c>
      <c r="G111" s="1"/>
      <c r="H111" s="1"/>
    </row>
    <row r="112" spans="3:8">
      <c r="C112" s="232"/>
      <c r="E112" s="361" t="s">
        <v>193</v>
      </c>
      <c r="F112" s="362">
        <v>1</v>
      </c>
      <c r="G112" s="1"/>
      <c r="H112" s="1"/>
    </row>
    <row r="113" spans="3:8">
      <c r="C113" s="232"/>
      <c r="E113" s="225"/>
      <c r="F113" s="363" t="str" cm="1">
        <f t="array" ref="F113">_xlfn.IFS(F112=1,F109,
    F112=2,F110,
     F112="","設定を選択してください")</f>
        <v>同居親族要件あり</v>
      </c>
      <c r="G113" s="1"/>
      <c r="H113" s="1"/>
    </row>
    <row r="114" spans="3:8">
      <c r="G114" s="1"/>
      <c r="H114" s="1"/>
    </row>
    <row r="115" spans="3:8">
      <c r="C115" s="232"/>
      <c r="D115" s="1" t="s">
        <v>366</v>
      </c>
      <c r="E115" s="1" t="s">
        <v>705</v>
      </c>
      <c r="G115" s="1"/>
      <c r="H115" s="1"/>
    </row>
    <row r="116" spans="3:8">
      <c r="C116" s="232"/>
    </row>
    <row r="117" spans="3:8">
      <c r="C117" s="232"/>
      <c r="E117" s="1" t="s">
        <v>189</v>
      </c>
      <c r="G117" s="1"/>
      <c r="H117" s="1"/>
    </row>
    <row r="118" spans="3:8">
      <c r="C118" s="232"/>
      <c r="E118" s="440" t="s">
        <v>191</v>
      </c>
      <c r="F118" s="440" t="s">
        <v>199</v>
      </c>
      <c r="G118" s="1"/>
      <c r="H118" s="1"/>
    </row>
    <row r="119" spans="3:8">
      <c r="C119" s="232"/>
      <c r="E119" s="444" t="s">
        <v>192</v>
      </c>
      <c r="F119" s="444" t="s">
        <v>200</v>
      </c>
      <c r="G119" s="1"/>
      <c r="H119" s="1"/>
    </row>
    <row r="120" spans="3:8">
      <c r="C120" s="232"/>
      <c r="E120" s="444" t="s">
        <v>194</v>
      </c>
      <c r="F120" s="444" t="s">
        <v>201</v>
      </c>
      <c r="G120" s="1"/>
      <c r="H120" s="1"/>
    </row>
    <row r="121" spans="3:8">
      <c r="C121" s="232"/>
      <c r="E121" s="444" t="s">
        <v>195</v>
      </c>
      <c r="F121" s="444" t="s">
        <v>202</v>
      </c>
      <c r="G121" s="1"/>
      <c r="H121" s="1"/>
    </row>
    <row r="122" spans="3:8">
      <c r="C122" s="232"/>
      <c r="E122" s="444" t="s">
        <v>196</v>
      </c>
      <c r="F122" s="444" t="s">
        <v>203</v>
      </c>
      <c r="G122" s="1"/>
      <c r="H122" s="1"/>
    </row>
    <row r="123" spans="3:8">
      <c r="C123" s="232"/>
      <c r="E123" s="444" t="s">
        <v>197</v>
      </c>
      <c r="F123" s="444" t="s">
        <v>204</v>
      </c>
      <c r="G123" s="1"/>
      <c r="H123" s="1"/>
    </row>
    <row r="124" spans="3:8">
      <c r="C124" s="232"/>
      <c r="E124" s="442" t="s">
        <v>198</v>
      </c>
      <c r="F124" s="442" t="s">
        <v>205</v>
      </c>
      <c r="G124" s="1"/>
      <c r="H124" s="1"/>
    </row>
    <row r="125" spans="3:8">
      <c r="C125" s="232"/>
      <c r="E125" s="208" t="s">
        <v>190</v>
      </c>
      <c r="G125" s="1"/>
      <c r="H125" s="1"/>
    </row>
    <row r="126" spans="3:8">
      <c r="C126" s="232"/>
      <c r="E126" s="361" t="s">
        <v>193</v>
      </c>
      <c r="F126" s="436" cm="1">
        <f t="array" ref="F126">_xlfn.IFS($F$112=1,F141,
     $F$112=2,7)</f>
        <v>5</v>
      </c>
      <c r="G126" s="1"/>
      <c r="H126" s="1"/>
    </row>
    <row r="127" spans="3:8">
      <c r="C127" s="232"/>
      <c r="E127" s="225"/>
      <c r="F127" s="363" t="str" cm="1">
        <f t="array" ref="F127">_xlfn.IFS(F126=1,F118,
    F126=2,F119,
    F126=3,F120,
    F126=4,F121,
    F126=5,F122,
    F126=6,F123,
    F126=7,F124,
     F126="","設定を選択してください")</f>
        <v>60歳以上を対象とする</v>
      </c>
      <c r="G127" s="1"/>
      <c r="H127" s="1"/>
    </row>
    <row r="128" spans="3:8" ht="75">
      <c r="C128" s="232"/>
      <c r="F128" s="262" t="s">
        <v>1126</v>
      </c>
      <c r="G128" s="1"/>
      <c r="H128" s="1"/>
    </row>
    <row r="129" spans="3:8">
      <c r="G129" s="1"/>
      <c r="H129" s="1"/>
    </row>
    <row r="130" spans="3:8">
      <c r="C130" s="232"/>
      <c r="D130" s="1" t="s">
        <v>707</v>
      </c>
      <c r="E130" s="1" t="s">
        <v>703</v>
      </c>
      <c r="G130" s="1"/>
      <c r="H130" s="1"/>
    </row>
    <row r="131" spans="3:8">
      <c r="C131" s="232"/>
    </row>
    <row r="132" spans="3:8">
      <c r="C132" s="232"/>
      <c r="E132" s="1" t="s">
        <v>189</v>
      </c>
      <c r="G132" s="1"/>
      <c r="H132" s="1"/>
    </row>
    <row r="133" spans="3:8">
      <c r="C133" s="232"/>
      <c r="E133" s="359" t="s">
        <v>191</v>
      </c>
      <c r="F133" s="359" t="s">
        <v>199</v>
      </c>
      <c r="G133" s="1"/>
      <c r="H133" s="1"/>
    </row>
    <row r="134" spans="3:8">
      <c r="C134" s="232"/>
      <c r="E134" s="226" t="s">
        <v>192</v>
      </c>
      <c r="F134" s="226" t="s">
        <v>200</v>
      </c>
      <c r="G134" s="1"/>
      <c r="H134" s="1"/>
    </row>
    <row r="135" spans="3:8">
      <c r="C135" s="232"/>
      <c r="E135" s="226" t="s">
        <v>194</v>
      </c>
      <c r="F135" s="226" t="s">
        <v>201</v>
      </c>
      <c r="G135" s="1"/>
      <c r="H135" s="1"/>
    </row>
    <row r="136" spans="3:8">
      <c r="C136" s="232"/>
      <c r="E136" s="226" t="s">
        <v>195</v>
      </c>
      <c r="F136" s="226" t="s">
        <v>202</v>
      </c>
      <c r="G136" s="1"/>
      <c r="H136" s="1"/>
    </row>
    <row r="137" spans="3:8">
      <c r="C137" s="232"/>
      <c r="E137" s="226" t="s">
        <v>196</v>
      </c>
      <c r="F137" s="226" t="s">
        <v>203</v>
      </c>
      <c r="G137" s="1"/>
      <c r="H137" s="1"/>
    </row>
    <row r="138" spans="3:8">
      <c r="C138" s="232"/>
      <c r="E138" s="226" t="s">
        <v>197</v>
      </c>
      <c r="F138" s="226" t="s">
        <v>204</v>
      </c>
      <c r="G138" s="1"/>
      <c r="H138" s="1"/>
    </row>
    <row r="139" spans="3:8">
      <c r="C139" s="232"/>
      <c r="E139" s="227" t="s">
        <v>198</v>
      </c>
      <c r="F139" s="227" t="s">
        <v>205</v>
      </c>
      <c r="G139" s="1"/>
      <c r="H139" s="1"/>
    </row>
    <row r="140" spans="3:8">
      <c r="C140" s="232"/>
      <c r="E140" s="208" t="s">
        <v>190</v>
      </c>
      <c r="G140" s="1"/>
      <c r="H140" s="1"/>
    </row>
    <row r="141" spans="3:8">
      <c r="C141" s="232"/>
      <c r="E141" s="361" t="s">
        <v>193</v>
      </c>
      <c r="F141" s="362">
        <v>5</v>
      </c>
      <c r="G141" s="1"/>
      <c r="H141" s="1"/>
    </row>
    <row r="142" spans="3:8">
      <c r="C142" s="232"/>
      <c r="E142" s="225"/>
      <c r="F142" s="363"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189</v>
      </c>
      <c r="G146" s="1"/>
      <c r="H146" s="1"/>
    </row>
    <row r="147" spans="3:8">
      <c r="C147" s="232"/>
      <c r="E147" s="443" t="s">
        <v>191</v>
      </c>
      <c r="F147" s="443" t="s">
        <v>206</v>
      </c>
      <c r="G147" s="1"/>
      <c r="H147" s="1"/>
    </row>
    <row r="148" spans="3:8">
      <c r="C148" s="232"/>
      <c r="E148" s="444" t="s">
        <v>192</v>
      </c>
      <c r="F148" s="444" t="s">
        <v>200</v>
      </c>
      <c r="G148" s="1"/>
      <c r="H148" s="1"/>
    </row>
    <row r="149" spans="3:8">
      <c r="C149" s="232"/>
      <c r="E149" s="444" t="s">
        <v>194</v>
      </c>
      <c r="F149" s="444" t="s">
        <v>201</v>
      </c>
      <c r="G149" s="1"/>
      <c r="H149" s="1"/>
    </row>
    <row r="150" spans="3:8">
      <c r="C150" s="232"/>
      <c r="E150" s="444" t="s">
        <v>195</v>
      </c>
      <c r="F150" s="444" t="s">
        <v>202</v>
      </c>
      <c r="G150" s="1"/>
      <c r="H150" s="1"/>
    </row>
    <row r="151" spans="3:8">
      <c r="C151" s="232"/>
      <c r="E151" s="444" t="s">
        <v>196</v>
      </c>
      <c r="F151" s="444" t="s">
        <v>203</v>
      </c>
      <c r="G151" s="1"/>
      <c r="H151" s="1"/>
    </row>
    <row r="152" spans="3:8">
      <c r="C152" s="232"/>
      <c r="E152" s="444" t="s">
        <v>197</v>
      </c>
      <c r="F152" s="444" t="s">
        <v>204</v>
      </c>
      <c r="G152" s="1"/>
      <c r="H152" s="1"/>
    </row>
    <row r="153" spans="3:8">
      <c r="C153" s="232"/>
      <c r="E153" s="442" t="s">
        <v>198</v>
      </c>
      <c r="F153" s="597" t="s">
        <v>205</v>
      </c>
      <c r="G153" s="1"/>
      <c r="H153" s="1"/>
    </row>
    <row r="154" spans="3:8">
      <c r="C154" s="232"/>
      <c r="E154" s="208" t="s">
        <v>190</v>
      </c>
      <c r="G154" s="1"/>
      <c r="H154" s="1"/>
    </row>
    <row r="155" spans="3:8">
      <c r="C155" s="232"/>
      <c r="E155" s="361" t="s">
        <v>193</v>
      </c>
      <c r="F155" s="436">
        <f>F141</f>
        <v>5</v>
      </c>
      <c r="G155" s="1"/>
      <c r="H155" s="1"/>
    </row>
    <row r="156" spans="3:8">
      <c r="C156" s="232"/>
      <c r="E156" s="225"/>
      <c r="F156" s="363"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189</v>
      </c>
      <c r="G161" s="1"/>
      <c r="H161" s="1"/>
    </row>
    <row r="162" spans="3:8">
      <c r="C162" s="232"/>
      <c r="E162" s="360" t="s">
        <v>191</v>
      </c>
      <c r="F162" s="360" t="s">
        <v>207</v>
      </c>
      <c r="G162" s="1"/>
      <c r="H162" s="1"/>
    </row>
    <row r="163" spans="3:8">
      <c r="C163" s="232"/>
      <c r="E163" s="226" t="s">
        <v>192</v>
      </c>
      <c r="F163" s="226" t="s">
        <v>208</v>
      </c>
      <c r="G163" s="1"/>
      <c r="H163" s="1"/>
    </row>
    <row r="164" spans="3:8">
      <c r="C164" s="232"/>
      <c r="E164" s="226" t="s">
        <v>194</v>
      </c>
      <c r="F164" s="226" t="s">
        <v>209</v>
      </c>
      <c r="G164" s="1"/>
      <c r="H164" s="1"/>
    </row>
    <row r="165" spans="3:8">
      <c r="C165" s="232"/>
      <c r="E165" s="226" t="s">
        <v>195</v>
      </c>
      <c r="F165" s="226" t="s">
        <v>210</v>
      </c>
      <c r="G165" s="1"/>
      <c r="H165" s="1"/>
    </row>
    <row r="166" spans="3:8">
      <c r="C166" s="232"/>
      <c r="E166" s="227" t="s">
        <v>196</v>
      </c>
      <c r="F166" s="227" t="s">
        <v>211</v>
      </c>
      <c r="G166" s="1"/>
      <c r="H166" s="1"/>
    </row>
    <row r="167" spans="3:8">
      <c r="C167" s="232"/>
      <c r="E167" s="208" t="s">
        <v>190</v>
      </c>
      <c r="G167" s="1"/>
      <c r="H167" s="1"/>
    </row>
    <row r="168" spans="3:8">
      <c r="C168" s="232"/>
      <c r="E168" s="361" t="s">
        <v>193</v>
      </c>
      <c r="F168" s="362">
        <v>1</v>
      </c>
      <c r="G168" s="1"/>
      <c r="H168" s="1"/>
    </row>
    <row r="169" spans="3:8">
      <c r="C169" s="232"/>
      <c r="E169" s="225"/>
      <c r="F169" s="363"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189</v>
      </c>
      <c r="G173" s="1"/>
      <c r="H173" s="1"/>
    </row>
    <row r="174" spans="3:8">
      <c r="C174" s="232"/>
      <c r="E174" s="439" t="s">
        <v>191</v>
      </c>
      <c r="F174" s="440" t="s">
        <v>174</v>
      </c>
      <c r="G174" s="1"/>
      <c r="H174" s="1"/>
    </row>
    <row r="175" spans="3:8">
      <c r="C175" s="232"/>
      <c r="E175" s="441" t="s">
        <v>192</v>
      </c>
      <c r="F175" s="442" t="s">
        <v>564</v>
      </c>
      <c r="G175" s="1"/>
      <c r="H175" s="1"/>
    </row>
    <row r="176" spans="3:8">
      <c r="C176" s="232"/>
      <c r="E176" s="208" t="s">
        <v>190</v>
      </c>
      <c r="G176" s="1"/>
      <c r="H176" s="1"/>
    </row>
    <row r="177" spans="2:8">
      <c r="C177" s="232"/>
      <c r="E177" s="361" t="s">
        <v>193</v>
      </c>
      <c r="F177" s="436">
        <f>$F$40</f>
        <v>2</v>
      </c>
      <c r="G177" s="1"/>
      <c r="H177" s="1"/>
    </row>
    <row r="178" spans="2:8">
      <c r="C178" s="232"/>
      <c r="E178" s="225"/>
      <c r="F178" s="363"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189</v>
      </c>
      <c r="G184" s="1"/>
      <c r="H184" s="1"/>
    </row>
    <row r="185" spans="2:8">
      <c r="C185" s="232"/>
      <c r="E185" s="371" t="s">
        <v>191</v>
      </c>
      <c r="F185" s="371" t="s">
        <v>583</v>
      </c>
      <c r="G185" s="1"/>
      <c r="H185" s="1"/>
    </row>
    <row r="186" spans="2:8">
      <c r="C186" s="232"/>
      <c r="E186" s="372" t="s">
        <v>192</v>
      </c>
      <c r="F186" s="268" t="s">
        <v>582</v>
      </c>
      <c r="G186" s="9"/>
      <c r="H186" s="1"/>
    </row>
    <row r="187" spans="2:8">
      <c r="C187" s="232"/>
      <c r="E187" s="10"/>
      <c r="F187" s="1" t="s">
        <v>1127</v>
      </c>
      <c r="G187" s="9"/>
      <c r="H187" s="1"/>
    </row>
    <row r="188" spans="2:8">
      <c r="C188" s="232"/>
      <c r="E188" s="208" t="s">
        <v>190</v>
      </c>
      <c r="G188" s="1"/>
      <c r="H188" s="1"/>
    </row>
    <row r="189" spans="2:8">
      <c r="C189" s="232"/>
      <c r="E189" s="361" t="s">
        <v>193</v>
      </c>
      <c r="F189" s="362">
        <v>1</v>
      </c>
      <c r="G189" s="1"/>
      <c r="H189" s="1"/>
    </row>
    <row r="190" spans="2:8">
      <c r="C190" s="232"/>
      <c r="E190" s="225"/>
      <c r="F190" s="373"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60" t="s">
        <v>191</v>
      </c>
      <c r="F195" s="360" t="s">
        <v>222</v>
      </c>
      <c r="G195" s="1"/>
      <c r="H195" s="1"/>
    </row>
    <row r="196" spans="3:8">
      <c r="C196" s="232"/>
      <c r="E196" s="227" t="s">
        <v>192</v>
      </c>
      <c r="F196" s="227" t="s">
        <v>221</v>
      </c>
      <c r="G196" s="1"/>
      <c r="H196" s="1"/>
    </row>
    <row r="197" spans="3:8">
      <c r="C197" s="232"/>
      <c r="E197" s="208" t="s">
        <v>190</v>
      </c>
      <c r="G197" s="1"/>
      <c r="H197" s="1"/>
    </row>
    <row r="198" spans="3:8">
      <c r="C198" s="232"/>
      <c r="E198" s="361" t="s">
        <v>193</v>
      </c>
      <c r="F198" s="362">
        <v>1</v>
      </c>
      <c r="G198" s="1"/>
      <c r="H198" s="1"/>
    </row>
    <row r="199" spans="3:8">
      <c r="C199" s="232"/>
      <c r="E199" s="367"/>
      <c r="F199" s="363"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8">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189</v>
      </c>
      <c r="G205" s="1"/>
      <c r="H205" s="1"/>
    </row>
    <row r="206" spans="3:8">
      <c r="C206" s="232"/>
      <c r="E206" s="439" t="s">
        <v>191</v>
      </c>
      <c r="F206" s="440" t="s">
        <v>174</v>
      </c>
      <c r="G206" s="1"/>
      <c r="H206" s="1"/>
    </row>
    <row r="207" spans="3:8">
      <c r="C207" s="232"/>
      <c r="E207" s="441" t="s">
        <v>192</v>
      </c>
      <c r="F207" s="442" t="s">
        <v>564</v>
      </c>
      <c r="G207" s="1"/>
      <c r="H207" s="1"/>
    </row>
    <row r="208" spans="3:8">
      <c r="C208" s="232"/>
      <c r="E208" s="208" t="s">
        <v>190</v>
      </c>
      <c r="G208" s="1"/>
      <c r="H208" s="1"/>
    </row>
    <row r="209" spans="2:8">
      <c r="C209" s="232"/>
      <c r="E209" s="361" t="s">
        <v>193</v>
      </c>
      <c r="F209" s="436">
        <f>$F$40</f>
        <v>2</v>
      </c>
      <c r="G209" s="1"/>
      <c r="H209" s="1"/>
    </row>
    <row r="210" spans="2:8">
      <c r="C210" s="232"/>
      <c r="E210" s="225"/>
      <c r="F210" s="363"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189</v>
      </c>
      <c r="G216" s="1"/>
      <c r="H216" s="1"/>
    </row>
    <row r="217" spans="2:8">
      <c r="C217" s="232"/>
      <c r="E217" s="439" t="s">
        <v>191</v>
      </c>
      <c r="F217" s="440" t="s">
        <v>174</v>
      </c>
      <c r="G217" s="1"/>
      <c r="H217" s="1"/>
    </row>
    <row r="218" spans="2:8">
      <c r="C218" s="232"/>
      <c r="E218" s="441" t="s">
        <v>192</v>
      </c>
      <c r="F218" s="442" t="s">
        <v>564</v>
      </c>
      <c r="G218" s="1"/>
      <c r="H218" s="1"/>
    </row>
    <row r="219" spans="2:8">
      <c r="C219" s="232"/>
      <c r="E219" s="208" t="s">
        <v>190</v>
      </c>
      <c r="G219" s="1"/>
      <c r="H219" s="1"/>
    </row>
    <row r="220" spans="2:8">
      <c r="C220" s="232"/>
      <c r="E220" s="361" t="s">
        <v>193</v>
      </c>
      <c r="F220" s="436">
        <f>$F$40</f>
        <v>2</v>
      </c>
      <c r="G220" s="1"/>
      <c r="H220" s="1"/>
    </row>
    <row r="221" spans="2:8">
      <c r="C221" s="232"/>
      <c r="E221" s="225"/>
      <c r="F221" s="363"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189</v>
      </c>
      <c r="G226" s="1"/>
      <c r="H226" s="1"/>
    </row>
    <row r="227" spans="3:8">
      <c r="C227" s="232"/>
      <c r="E227" s="360" t="s">
        <v>191</v>
      </c>
      <c r="F227" s="360" t="s">
        <v>580</v>
      </c>
      <c r="G227" s="1"/>
      <c r="H227" s="1"/>
    </row>
    <row r="228" spans="3:8">
      <c r="C228" s="232"/>
      <c r="E228" s="227" t="s">
        <v>192</v>
      </c>
      <c r="F228" s="227" t="s">
        <v>581</v>
      </c>
      <c r="G228" s="1"/>
      <c r="H228" s="1"/>
    </row>
    <row r="229" spans="3:8">
      <c r="C229" s="232"/>
      <c r="E229" s="208" t="s">
        <v>190</v>
      </c>
      <c r="G229" s="1"/>
      <c r="H229" s="1"/>
    </row>
    <row r="230" spans="3:8">
      <c r="C230" s="232"/>
      <c r="E230" s="361" t="s">
        <v>193</v>
      </c>
      <c r="F230" s="369">
        <v>1</v>
      </c>
      <c r="G230" s="1"/>
      <c r="H230" s="1"/>
    </row>
    <row r="231" spans="3:8">
      <c r="C231" s="232"/>
      <c r="E231" s="367"/>
      <c r="F231" s="363" t="str" cm="1">
        <f t="array" ref="F231">_xlfn.IFS(F230=1,F227,
    F230=2,F228,
     F230="","設定を選択してください")</f>
        <v>地域補正を実施する</v>
      </c>
      <c r="G231" s="1"/>
      <c r="H231" s="1"/>
    </row>
    <row r="232" spans="3:8" ht="37.5">
      <c r="C232" s="232"/>
      <c r="F232" s="370"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6" t="s">
        <v>1351</v>
      </c>
      <c r="F233" s="368"/>
      <c r="G233" s="1"/>
      <c r="H233" s="1"/>
    </row>
    <row r="234" spans="3:8" hidden="1">
      <c r="C234" s="232"/>
      <c r="D234" s="9" t="s">
        <v>1350</v>
      </c>
      <c r="E234" s="442" t="s">
        <v>217</v>
      </c>
      <c r="F234" s="830">
        <f>F233</f>
        <v>0</v>
      </c>
      <c r="G234" s="1"/>
      <c r="H234" s="1"/>
    </row>
    <row r="235" spans="3:8">
      <c r="G235" s="1"/>
      <c r="H235" s="1"/>
    </row>
    <row r="236" spans="3:8">
      <c r="C236" s="232"/>
      <c r="D236" s="1" t="s">
        <v>380</v>
      </c>
      <c r="E236" s="1" t="s">
        <v>407</v>
      </c>
      <c r="G236" s="1"/>
      <c r="H236" s="1"/>
    </row>
    <row r="237" spans="3:8">
      <c r="C237" s="232"/>
    </row>
    <row r="238" spans="3:8">
      <c r="C238" s="232"/>
      <c r="E238" s="1" t="s">
        <v>189</v>
      </c>
      <c r="G238" s="1"/>
      <c r="H238" s="1"/>
    </row>
    <row r="239" spans="3:8">
      <c r="C239" s="232"/>
      <c r="E239" s="439" t="s">
        <v>191</v>
      </c>
      <c r="F239" s="440" t="s">
        <v>174</v>
      </c>
      <c r="G239" s="1"/>
      <c r="H239" s="1"/>
    </row>
    <row r="240" spans="3:8">
      <c r="C240" s="232"/>
      <c r="E240" s="441" t="s">
        <v>192</v>
      </c>
      <c r="F240" s="442" t="s">
        <v>564</v>
      </c>
      <c r="G240" s="1"/>
      <c r="H240" s="1"/>
    </row>
    <row r="241" spans="2:8">
      <c r="C241" s="232"/>
      <c r="E241" s="208" t="s">
        <v>190</v>
      </c>
      <c r="G241" s="1"/>
      <c r="H241" s="1"/>
    </row>
    <row r="242" spans="2:8">
      <c r="C242" s="232"/>
      <c r="E242" s="361" t="s">
        <v>193</v>
      </c>
      <c r="F242" s="436">
        <f>$F$40</f>
        <v>2</v>
      </c>
      <c r="G242" s="1"/>
      <c r="H242" s="1"/>
    </row>
    <row r="243" spans="2:8">
      <c r="C243" s="232"/>
      <c r="E243" s="225"/>
      <c r="F243" s="363"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189</v>
      </c>
      <c r="G249" s="1"/>
      <c r="H249" s="1"/>
    </row>
    <row r="250" spans="2:8">
      <c r="C250" s="232"/>
      <c r="E250" s="439" t="s">
        <v>191</v>
      </c>
      <c r="F250" s="440" t="s">
        <v>174</v>
      </c>
      <c r="G250" s="1"/>
      <c r="H250" s="1"/>
    </row>
    <row r="251" spans="2:8">
      <c r="C251" s="232"/>
      <c r="E251" s="441" t="s">
        <v>192</v>
      </c>
      <c r="F251" s="442" t="s">
        <v>564</v>
      </c>
      <c r="G251" s="1"/>
      <c r="H251" s="1"/>
    </row>
    <row r="252" spans="2:8">
      <c r="C252" s="232"/>
      <c r="E252" s="208" t="s">
        <v>190</v>
      </c>
      <c r="G252" s="1"/>
      <c r="H252" s="1"/>
    </row>
    <row r="253" spans="2:8">
      <c r="C253" s="232"/>
      <c r="E253" s="361" t="s">
        <v>193</v>
      </c>
      <c r="F253" s="436">
        <f>$F$40</f>
        <v>2</v>
      </c>
      <c r="G253" s="1"/>
      <c r="H253" s="1"/>
    </row>
    <row r="254" spans="2:8">
      <c r="C254" s="232"/>
      <c r="E254" s="225"/>
      <c r="F254" s="373"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189</v>
      </c>
      <c r="G259" s="1"/>
      <c r="H259" s="1"/>
    </row>
    <row r="260" spans="3:8">
      <c r="C260" s="232"/>
      <c r="E260" s="360" t="s">
        <v>191</v>
      </c>
      <c r="F260" s="360" t="s">
        <v>579</v>
      </c>
      <c r="G260" s="1"/>
      <c r="H260" s="1"/>
    </row>
    <row r="261" spans="3:8">
      <c r="C261" s="232"/>
      <c r="E261" s="227" t="s">
        <v>192</v>
      </c>
      <c r="F261" s="227" t="s">
        <v>578</v>
      </c>
      <c r="G261" s="1"/>
      <c r="H261" s="1"/>
    </row>
    <row r="262" spans="3:8">
      <c r="C262" s="232"/>
      <c r="E262" s="208" t="s">
        <v>190</v>
      </c>
      <c r="G262" s="1"/>
      <c r="H262" s="1"/>
    </row>
    <row r="263" spans="3:8">
      <c r="C263" s="232"/>
      <c r="E263" s="361" t="s">
        <v>193</v>
      </c>
      <c r="F263" s="362">
        <v>1</v>
      </c>
      <c r="G263" s="1"/>
      <c r="H263" s="1"/>
    </row>
    <row r="264" spans="3:8">
      <c r="C264" s="232"/>
      <c r="E264" s="225"/>
      <c r="F264" s="373"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4" t="s">
        <v>341</v>
      </c>
      <c r="C2" s="238" t="s">
        <v>423</v>
      </c>
      <c r="D2" s="41"/>
      <c r="E2" s="41"/>
      <c r="F2" s="228"/>
    </row>
    <row r="3" spans="2:7">
      <c r="B3" s="354" t="s">
        <v>342</v>
      </c>
      <c r="C3" s="238" t="s">
        <v>360</v>
      </c>
      <c r="D3" s="41"/>
      <c r="E3" s="41"/>
      <c r="F3" s="228"/>
    </row>
    <row r="4" spans="2:7">
      <c r="E4" s="355"/>
    </row>
    <row r="5" spans="2:7">
      <c r="B5" s="357" t="s">
        <v>356</v>
      </c>
      <c r="C5" s="356"/>
      <c r="D5" s="356"/>
      <c r="E5" s="356"/>
      <c r="F5" s="232"/>
    </row>
    <row r="7" spans="2:7" ht="19.5" thickBot="1">
      <c r="D7" s="437" t="s">
        <v>558</v>
      </c>
      <c r="E7" s="402" t="s">
        <v>559</v>
      </c>
      <c r="F7" s="438" t="s">
        <v>560</v>
      </c>
      <c r="G7" s="402" t="s">
        <v>433</v>
      </c>
    </row>
    <row r="8" spans="2:7" ht="19.5" thickTop="1">
      <c r="D8" s="454" t="s">
        <v>575</v>
      </c>
      <c r="E8" s="448" t="s">
        <v>411</v>
      </c>
      <c r="F8" s="450" t="s">
        <v>412</v>
      </c>
      <c r="G8" s="226"/>
    </row>
    <row r="9" spans="2:7">
      <c r="D9" s="942" t="s">
        <v>576</v>
      </c>
      <c r="E9" s="455" t="s">
        <v>413</v>
      </c>
      <c r="F9" s="456" t="s">
        <v>414</v>
      </c>
      <c r="G9" s="360"/>
    </row>
    <row r="10" spans="2:7">
      <c r="D10" s="1005"/>
      <c r="E10" s="449" t="s">
        <v>415</v>
      </c>
      <c r="F10" s="451" t="s">
        <v>416</v>
      </c>
      <c r="G10" s="446"/>
    </row>
    <row r="13" spans="2:7">
      <c r="B13" s="357" t="s">
        <v>358</v>
      </c>
      <c r="C13" s="356"/>
      <c r="D13" s="356"/>
      <c r="E13" s="356"/>
      <c r="F13" s="232"/>
    </row>
    <row r="15" spans="2:7">
      <c r="C15" s="232"/>
      <c r="D15" s="375" t="s">
        <v>411</v>
      </c>
      <c r="E15" s="375" t="s">
        <v>412</v>
      </c>
    </row>
    <row r="16" spans="2:7">
      <c r="C16" s="232"/>
    </row>
    <row r="17" spans="3:7">
      <c r="C17" s="232"/>
      <c r="E17" s="1" t="s">
        <v>189</v>
      </c>
    </row>
    <row r="18" spans="3:7">
      <c r="C18" s="232"/>
      <c r="E18" s="358" t="s">
        <v>191</v>
      </c>
      <c r="F18" s="359" t="s">
        <v>214</v>
      </c>
    </row>
    <row r="19" spans="3:7">
      <c r="C19" s="232"/>
      <c r="E19" s="225" t="s">
        <v>192</v>
      </c>
      <c r="F19" s="227" t="s">
        <v>215</v>
      </c>
    </row>
    <row r="20" spans="3:7">
      <c r="C20" s="232"/>
      <c r="E20" s="208" t="s">
        <v>190</v>
      </c>
    </row>
    <row r="21" spans="3:7">
      <c r="C21" s="232"/>
      <c r="E21" s="361" t="s">
        <v>193</v>
      </c>
      <c r="F21" s="362">
        <v>2</v>
      </c>
    </row>
    <row r="22" spans="3:7">
      <c r="C22" s="232"/>
      <c r="E22" s="225"/>
      <c r="F22" s="363" t="str" cm="1">
        <f t="array" ref="F22">_xlfn.IFS(F21=1,F18,
    F21=2,F19,
     F21="","設定を選択してください")</f>
        <v>全国平均の値</v>
      </c>
    </row>
    <row r="24" spans="3:7">
      <c r="C24" s="232"/>
      <c r="D24" s="375" t="s">
        <v>413</v>
      </c>
      <c r="E24" s="375" t="s">
        <v>414</v>
      </c>
    </row>
    <row r="25" spans="3:7">
      <c r="C25" s="232"/>
    </row>
    <row r="26" spans="3:7">
      <c r="C26" s="232"/>
      <c r="E26" s="1" t="s">
        <v>189</v>
      </c>
    </row>
    <row r="27" spans="3:7">
      <c r="C27" s="232"/>
      <c r="E27" s="358" t="s">
        <v>191</v>
      </c>
      <c r="F27" s="359" t="s">
        <v>186</v>
      </c>
    </row>
    <row r="28" spans="3:7">
      <c r="C28" s="232"/>
      <c r="E28" s="225" t="s">
        <v>192</v>
      </c>
      <c r="F28" s="227" t="s">
        <v>185</v>
      </c>
    </row>
    <row r="29" spans="3:7">
      <c r="C29" s="232"/>
      <c r="E29" s="208" t="s">
        <v>190</v>
      </c>
    </row>
    <row r="30" spans="3:7">
      <c r="C30" s="232"/>
      <c r="E30" s="361" t="s">
        <v>193</v>
      </c>
      <c r="F30" s="362">
        <v>1</v>
      </c>
      <c r="G30" s="9"/>
    </row>
    <row r="31" spans="3:7">
      <c r="C31" s="232"/>
      <c r="E31" s="225"/>
      <c r="F31" s="363" t="str" cm="1">
        <f t="array" ref="F31">_xlfn.IFS(F30=1,F27,
    F30=2,F28,
     F30="","設定を選択してください")</f>
        <v>従前の居住形態「全住宅」から移転した世帯</v>
      </c>
    </row>
    <row r="33" spans="3:6">
      <c r="C33" s="232"/>
      <c r="D33" s="375" t="s">
        <v>415</v>
      </c>
      <c r="E33" s="375" t="s">
        <v>416</v>
      </c>
    </row>
    <row r="34" spans="3:6">
      <c r="C34" s="232"/>
    </row>
    <row r="35" spans="3:6">
      <c r="C35" s="232"/>
      <c r="E35" s="1" t="s">
        <v>189</v>
      </c>
    </row>
    <row r="36" spans="3:6">
      <c r="C36" s="232"/>
      <c r="E36" s="358" t="s">
        <v>191</v>
      </c>
      <c r="F36" s="359" t="s">
        <v>213</v>
      </c>
    </row>
    <row r="37" spans="3:6">
      <c r="C37" s="232"/>
      <c r="E37" s="225" t="s">
        <v>192</v>
      </c>
      <c r="F37" s="227" t="s">
        <v>212</v>
      </c>
    </row>
    <row r="38" spans="3:6">
      <c r="C38" s="232"/>
      <c r="E38" s="208" t="s">
        <v>190</v>
      </c>
    </row>
    <row r="39" spans="3:6">
      <c r="C39" s="232"/>
      <c r="E39" s="361" t="s">
        <v>193</v>
      </c>
      <c r="F39" s="362">
        <v>1</v>
      </c>
    </row>
    <row r="40" spans="3:6">
      <c r="C40" s="232"/>
      <c r="E40" s="225"/>
      <c r="F40" s="363"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4" t="s">
        <v>341</v>
      </c>
      <c r="C2" s="238" t="s">
        <v>539</v>
      </c>
      <c r="D2" s="41"/>
      <c r="E2" s="41"/>
      <c r="F2" s="228"/>
    </row>
    <row r="3" spans="2:7">
      <c r="B3" s="354" t="s">
        <v>342</v>
      </c>
      <c r="C3" s="238" t="s">
        <v>359</v>
      </c>
      <c r="D3" s="41"/>
      <c r="E3" s="41"/>
      <c r="F3" s="228"/>
    </row>
    <row r="4" spans="2:7">
      <c r="E4" s="355"/>
    </row>
    <row r="5" spans="2:7">
      <c r="B5" s="357" t="s">
        <v>356</v>
      </c>
      <c r="C5" s="356"/>
      <c r="D5" s="356"/>
      <c r="E5" s="356"/>
      <c r="F5" s="232"/>
    </row>
    <row r="7" spans="2:7" ht="19.5" thickBot="1">
      <c r="D7" s="402" t="s">
        <v>558</v>
      </c>
      <c r="E7" s="402" t="s">
        <v>559</v>
      </c>
      <c r="F7" s="402" t="s">
        <v>560</v>
      </c>
      <c r="G7" s="402" t="s">
        <v>433</v>
      </c>
    </row>
    <row r="8" spans="2:7" ht="19.5" thickTop="1">
      <c r="D8" s="453" t="s">
        <v>574</v>
      </c>
      <c r="E8" s="226" t="s">
        <v>421</v>
      </c>
      <c r="F8" s="226" t="s">
        <v>417</v>
      </c>
      <c r="G8" s="452" t="s">
        <v>561</v>
      </c>
    </row>
    <row r="9" spans="2:7">
      <c r="D9" s="972" t="s">
        <v>573</v>
      </c>
      <c r="E9" s="360" t="s">
        <v>422</v>
      </c>
      <c r="F9" s="360" t="s">
        <v>418</v>
      </c>
      <c r="G9" s="447" t="s">
        <v>561</v>
      </c>
    </row>
    <row r="10" spans="2:7">
      <c r="D10" s="1006"/>
      <c r="E10" s="227" t="s">
        <v>420</v>
      </c>
      <c r="F10" s="227" t="s">
        <v>419</v>
      </c>
      <c r="G10" s="446" t="s">
        <v>561</v>
      </c>
    </row>
    <row r="13" spans="2:7">
      <c r="B13" s="357" t="s">
        <v>358</v>
      </c>
      <c r="C13" s="356"/>
      <c r="D13" s="356"/>
      <c r="E13" s="356"/>
      <c r="F13" s="232"/>
    </row>
    <row r="15" spans="2:7">
      <c r="C15" s="232"/>
      <c r="D15" s="1" t="s">
        <v>421</v>
      </c>
      <c r="E15" s="1" t="s">
        <v>417</v>
      </c>
    </row>
    <row r="16" spans="2:7">
      <c r="C16" s="232"/>
    </row>
    <row r="17" spans="3:6">
      <c r="C17" s="232"/>
      <c r="E17" s="1" t="s">
        <v>189</v>
      </c>
    </row>
    <row r="18" spans="3:6">
      <c r="C18" s="232"/>
      <c r="E18" s="439" t="s">
        <v>191</v>
      </c>
      <c r="F18" s="440" t="s">
        <v>174</v>
      </c>
    </row>
    <row r="19" spans="3:6">
      <c r="C19" s="232"/>
      <c r="E19" s="441" t="s">
        <v>192</v>
      </c>
      <c r="F19" s="442" t="s">
        <v>564</v>
      </c>
    </row>
    <row r="20" spans="3:6">
      <c r="C20" s="232"/>
      <c r="E20" s="208" t="s">
        <v>190</v>
      </c>
    </row>
    <row r="21" spans="3:6">
      <c r="C21" s="232"/>
      <c r="E21" s="361" t="s">
        <v>193</v>
      </c>
      <c r="F21" s="436">
        <f>'012_01_条件設定_共通'!$F$40</f>
        <v>2</v>
      </c>
    </row>
    <row r="22" spans="3:6">
      <c r="C22" s="232"/>
      <c r="E22" s="225"/>
      <c r="F22" s="363"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189</v>
      </c>
    </row>
    <row r="27" spans="3:6">
      <c r="C27" s="232"/>
      <c r="E27" s="439" t="s">
        <v>191</v>
      </c>
      <c r="F27" s="440" t="s">
        <v>174</v>
      </c>
    </row>
    <row r="28" spans="3:6">
      <c r="C28" s="232"/>
      <c r="E28" s="441" t="s">
        <v>192</v>
      </c>
      <c r="F28" s="442" t="s">
        <v>564</v>
      </c>
    </row>
    <row r="29" spans="3:6">
      <c r="C29" s="232"/>
      <c r="E29" s="208" t="s">
        <v>190</v>
      </c>
    </row>
    <row r="30" spans="3:6">
      <c r="C30" s="232"/>
      <c r="E30" s="361" t="s">
        <v>193</v>
      </c>
      <c r="F30" s="436">
        <f>'012_01_条件設定_共通'!$F$40</f>
        <v>2</v>
      </c>
    </row>
    <row r="31" spans="3:6">
      <c r="C31" s="232"/>
      <c r="E31" s="225"/>
      <c r="F31" s="363"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189</v>
      </c>
    </row>
    <row r="36" spans="3:6">
      <c r="C36" s="232"/>
      <c r="E36" s="439" t="s">
        <v>191</v>
      </c>
      <c r="F36" s="440" t="s">
        <v>174</v>
      </c>
    </row>
    <row r="37" spans="3:6">
      <c r="C37" s="232"/>
      <c r="E37" s="441" t="s">
        <v>192</v>
      </c>
      <c r="F37" s="442" t="s">
        <v>564</v>
      </c>
    </row>
    <row r="38" spans="3:6">
      <c r="C38" s="232"/>
      <c r="E38" s="208" t="s">
        <v>190</v>
      </c>
    </row>
    <row r="39" spans="3:6">
      <c r="C39" s="232"/>
      <c r="E39" s="361" t="s">
        <v>193</v>
      </c>
      <c r="F39" s="436">
        <f>'012_01_条件設定_共通'!$F$40</f>
        <v>2</v>
      </c>
    </row>
    <row r="40" spans="3:6">
      <c r="C40" s="232"/>
      <c r="E40" s="225"/>
      <c r="F40" s="363"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4" t="s">
        <v>341</v>
      </c>
      <c r="C2" s="238" t="s">
        <v>540</v>
      </c>
      <c r="D2" s="41"/>
      <c r="E2" s="41"/>
      <c r="F2" s="228"/>
    </row>
    <row r="3" spans="2:8">
      <c r="B3" s="354" t="s">
        <v>342</v>
      </c>
      <c r="C3" s="238" t="s">
        <v>594</v>
      </c>
      <c r="D3" s="41"/>
      <c r="E3" s="41"/>
      <c r="F3" s="228"/>
    </row>
    <row r="4" spans="2:8">
      <c r="E4" s="355"/>
    </row>
    <row r="5" spans="2:8">
      <c r="B5" s="357" t="s">
        <v>356</v>
      </c>
      <c r="C5" s="356"/>
      <c r="D5" s="356"/>
      <c r="E5" s="356"/>
      <c r="F5" s="232"/>
      <c r="H5" s="426"/>
    </row>
    <row r="7" spans="2:8" ht="19.5" thickBot="1">
      <c r="D7" s="402" t="s">
        <v>558</v>
      </c>
      <c r="E7" s="402" t="s">
        <v>559</v>
      </c>
      <c r="F7" s="402" t="s">
        <v>560</v>
      </c>
      <c r="G7" s="402" t="s">
        <v>433</v>
      </c>
    </row>
    <row r="8" spans="2:8" ht="38.25" thickTop="1">
      <c r="D8" s="445" t="s">
        <v>552</v>
      </c>
      <c r="E8" s="446" t="s">
        <v>568</v>
      </c>
      <c r="F8" s="446" t="s">
        <v>552</v>
      </c>
      <c r="G8" s="227"/>
    </row>
    <row r="9" spans="2:8">
      <c r="D9" s="942" t="s">
        <v>571</v>
      </c>
      <c r="E9" s="226" t="s">
        <v>550</v>
      </c>
      <c r="F9" s="273" t="s">
        <v>545</v>
      </c>
      <c r="G9" s="169" t="s">
        <v>577</v>
      </c>
    </row>
    <row r="10" spans="2:8">
      <c r="D10" s="1007"/>
      <c r="E10" s="226" t="s">
        <v>546</v>
      </c>
      <c r="F10" s="273" t="s">
        <v>542</v>
      </c>
      <c r="G10" s="226"/>
    </row>
    <row r="11" spans="2:8">
      <c r="D11" s="1007"/>
      <c r="E11" s="226" t="s">
        <v>547</v>
      </c>
      <c r="F11" s="273" t="s">
        <v>541</v>
      </c>
      <c r="G11" s="169" t="s">
        <v>577</v>
      </c>
    </row>
    <row r="12" spans="2:8">
      <c r="D12" s="1007"/>
      <c r="E12" s="226" t="s">
        <v>548</v>
      </c>
      <c r="F12" s="273" t="s">
        <v>544</v>
      </c>
      <c r="G12" s="169" t="s">
        <v>577</v>
      </c>
    </row>
    <row r="13" spans="2:8">
      <c r="D13" s="1007"/>
      <c r="E13" s="226" t="s">
        <v>549</v>
      </c>
      <c r="F13" s="273" t="s">
        <v>543</v>
      </c>
      <c r="G13" s="169" t="s">
        <v>577</v>
      </c>
    </row>
    <row r="14" spans="2:8">
      <c r="D14" s="942" t="s">
        <v>398</v>
      </c>
      <c r="E14" s="305" t="s">
        <v>392</v>
      </c>
      <c r="F14" s="360" t="s">
        <v>424</v>
      </c>
      <c r="G14" s="366" t="s">
        <v>577</v>
      </c>
    </row>
    <row r="15" spans="2:8">
      <c r="D15" s="1005"/>
      <c r="E15" s="457" t="s">
        <v>385</v>
      </c>
      <c r="F15" s="227" t="s">
        <v>410</v>
      </c>
      <c r="G15" s="365"/>
    </row>
    <row r="18" spans="2:6">
      <c r="B18" s="357" t="s">
        <v>358</v>
      </c>
      <c r="C18" s="356"/>
      <c r="D18" s="356"/>
      <c r="E18" s="356"/>
      <c r="F18" s="232"/>
    </row>
    <row r="20" spans="2:6">
      <c r="B20" s="1" t="s">
        <v>552</v>
      </c>
    </row>
    <row r="21" spans="2:6">
      <c r="C21" s="232"/>
      <c r="D21" s="1" t="s">
        <v>567</v>
      </c>
      <c r="E21" s="1" t="s">
        <v>552</v>
      </c>
    </row>
    <row r="22" spans="2:6">
      <c r="C22" s="232"/>
    </row>
    <row r="23" spans="2:6">
      <c r="C23" s="232"/>
      <c r="E23" s="1" t="s">
        <v>189</v>
      </c>
    </row>
    <row r="24" spans="2:6">
      <c r="C24" s="232"/>
      <c r="E24" s="358" t="s">
        <v>191</v>
      </c>
      <c r="F24" s="359" t="s">
        <v>174</v>
      </c>
    </row>
    <row r="25" spans="2:6">
      <c r="C25" s="232"/>
      <c r="E25" s="225" t="s">
        <v>192</v>
      </c>
      <c r="F25" s="227" t="s">
        <v>565</v>
      </c>
    </row>
    <row r="26" spans="2:6">
      <c r="C26" s="232"/>
      <c r="E26" s="208" t="s">
        <v>190</v>
      </c>
    </row>
    <row r="27" spans="2:6">
      <c r="C27" s="232"/>
      <c r="E27" s="361" t="s">
        <v>193</v>
      </c>
      <c r="F27" s="362">
        <v>2</v>
      </c>
    </row>
    <row r="28" spans="2:6">
      <c r="C28" s="232"/>
      <c r="E28" s="225"/>
      <c r="F28" s="363"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189</v>
      </c>
    </row>
    <row r="35" spans="3:8">
      <c r="C35" s="232"/>
      <c r="E35" s="439" t="s">
        <v>191</v>
      </c>
      <c r="F35" s="440" t="s">
        <v>566</v>
      </c>
    </row>
    <row r="36" spans="3:8">
      <c r="C36" s="232"/>
      <c r="E36" s="441" t="s">
        <v>192</v>
      </c>
      <c r="F36" s="442" t="s">
        <v>564</v>
      </c>
    </row>
    <row r="37" spans="3:8">
      <c r="C37" s="232"/>
      <c r="E37" s="208" t="s">
        <v>190</v>
      </c>
    </row>
    <row r="38" spans="3:8">
      <c r="C38" s="232"/>
      <c r="E38" s="361" t="s">
        <v>193</v>
      </c>
      <c r="F38" s="436">
        <f>$F$27</f>
        <v>2</v>
      </c>
      <c r="H38" s="426"/>
    </row>
    <row r="39" spans="3:8">
      <c r="C39" s="232"/>
      <c r="E39" s="225"/>
      <c r="F39" s="363"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189</v>
      </c>
    </row>
    <row r="45" spans="3:8">
      <c r="C45" s="232"/>
      <c r="E45" s="359" t="s">
        <v>191</v>
      </c>
      <c r="F45" s="359" t="s">
        <v>199</v>
      </c>
      <c r="H45" s="426"/>
    </row>
    <row r="46" spans="3:8">
      <c r="C46" s="232"/>
      <c r="E46" s="226" t="s">
        <v>192</v>
      </c>
      <c r="F46" s="226" t="s">
        <v>200</v>
      </c>
      <c r="H46" s="426"/>
    </row>
    <row r="47" spans="3:8">
      <c r="C47" s="232"/>
      <c r="E47" s="226" t="s">
        <v>194</v>
      </c>
      <c r="F47" s="226" t="s">
        <v>201</v>
      </c>
      <c r="H47" s="426"/>
    </row>
    <row r="48" spans="3:8">
      <c r="C48" s="232"/>
      <c r="E48" s="226" t="s">
        <v>195</v>
      </c>
      <c r="F48" s="226" t="s">
        <v>202</v>
      </c>
    </row>
    <row r="49" spans="3:8">
      <c r="C49" s="232"/>
      <c r="E49" s="226" t="s">
        <v>196</v>
      </c>
      <c r="F49" s="226" t="s">
        <v>203</v>
      </c>
    </row>
    <row r="50" spans="3:8">
      <c r="C50" s="232"/>
      <c r="E50" s="226" t="s">
        <v>197</v>
      </c>
      <c r="F50" s="226" t="s">
        <v>204</v>
      </c>
    </row>
    <row r="51" spans="3:8">
      <c r="C51" s="232"/>
      <c r="E51" s="227" t="s">
        <v>198</v>
      </c>
      <c r="F51" s="227" t="s">
        <v>205</v>
      </c>
    </row>
    <row r="52" spans="3:8">
      <c r="C52" s="232"/>
      <c r="E52" s="208" t="s">
        <v>190</v>
      </c>
    </row>
    <row r="53" spans="3:8">
      <c r="C53" s="232"/>
      <c r="E53" s="361" t="s">
        <v>193</v>
      </c>
      <c r="F53" s="362">
        <v>7</v>
      </c>
    </row>
    <row r="54" spans="3:8">
      <c r="C54" s="232"/>
      <c r="E54" s="225"/>
      <c r="F54" s="363"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189</v>
      </c>
    </row>
    <row r="59" spans="3:8">
      <c r="C59" s="232"/>
      <c r="E59" s="439" t="s">
        <v>191</v>
      </c>
      <c r="F59" s="440" t="s">
        <v>566</v>
      </c>
    </row>
    <row r="60" spans="3:8">
      <c r="C60" s="232"/>
      <c r="E60" s="441" t="s">
        <v>192</v>
      </c>
      <c r="F60" s="442" t="s">
        <v>564</v>
      </c>
    </row>
    <row r="61" spans="3:8">
      <c r="C61" s="232"/>
      <c r="E61" s="208" t="s">
        <v>190</v>
      </c>
    </row>
    <row r="62" spans="3:8">
      <c r="C62" s="232"/>
      <c r="E62" s="361" t="s">
        <v>193</v>
      </c>
      <c r="F62" s="436">
        <f>$F$27</f>
        <v>2</v>
      </c>
      <c r="H62" s="426"/>
    </row>
    <row r="63" spans="3:8">
      <c r="C63" s="232"/>
      <c r="E63" s="225"/>
      <c r="F63" s="363"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189</v>
      </c>
    </row>
    <row r="69" spans="3:8">
      <c r="C69" s="232"/>
      <c r="E69" s="439" t="s">
        <v>191</v>
      </c>
      <c r="F69" s="440" t="s">
        <v>566</v>
      </c>
    </row>
    <row r="70" spans="3:8">
      <c r="C70" s="232"/>
      <c r="E70" s="441" t="s">
        <v>192</v>
      </c>
      <c r="F70" s="442" t="s">
        <v>564</v>
      </c>
    </row>
    <row r="71" spans="3:8">
      <c r="C71" s="232"/>
      <c r="E71" s="208" t="s">
        <v>190</v>
      </c>
    </row>
    <row r="72" spans="3:8">
      <c r="C72" s="232"/>
      <c r="E72" s="361" t="s">
        <v>193</v>
      </c>
      <c r="F72" s="436">
        <f>$F$27</f>
        <v>2</v>
      </c>
      <c r="H72" s="426"/>
    </row>
    <row r="73" spans="3:8">
      <c r="C73" s="232"/>
      <c r="E73" s="225"/>
      <c r="F73" s="363"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189</v>
      </c>
    </row>
    <row r="79" spans="3:8">
      <c r="C79" s="232"/>
      <c r="E79" s="439" t="s">
        <v>191</v>
      </c>
      <c r="F79" s="440" t="s">
        <v>566</v>
      </c>
    </row>
    <row r="80" spans="3:8">
      <c r="C80" s="232"/>
      <c r="E80" s="441" t="s">
        <v>192</v>
      </c>
      <c r="F80" s="442" t="s">
        <v>564</v>
      </c>
    </row>
    <row r="81" spans="2:8">
      <c r="C81" s="232"/>
      <c r="E81" s="208" t="s">
        <v>190</v>
      </c>
    </row>
    <row r="82" spans="2:8">
      <c r="C82" s="232"/>
      <c r="E82" s="361" t="s">
        <v>193</v>
      </c>
      <c r="F82" s="436">
        <f>$F$27</f>
        <v>2</v>
      </c>
      <c r="H82" s="426"/>
    </row>
    <row r="83" spans="2:8">
      <c r="C83" s="232"/>
      <c r="E83" s="225"/>
      <c r="F83" s="363"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189</v>
      </c>
    </row>
    <row r="90" spans="2:8">
      <c r="C90" s="232"/>
      <c r="E90" s="439" t="s">
        <v>191</v>
      </c>
      <c r="F90" s="440" t="s">
        <v>566</v>
      </c>
    </row>
    <row r="91" spans="2:8">
      <c r="C91" s="232"/>
      <c r="E91" s="441" t="s">
        <v>192</v>
      </c>
      <c r="F91" s="442" t="s">
        <v>564</v>
      </c>
    </row>
    <row r="92" spans="2:8">
      <c r="C92" s="232"/>
      <c r="E92" s="208" t="s">
        <v>190</v>
      </c>
    </row>
    <row r="93" spans="2:8">
      <c r="C93" s="232"/>
      <c r="E93" s="361" t="s">
        <v>193</v>
      </c>
      <c r="F93" s="436">
        <f>$F$27</f>
        <v>2</v>
      </c>
      <c r="H93" s="426"/>
    </row>
    <row r="94" spans="2:8">
      <c r="C94" s="232"/>
      <c r="E94" s="225"/>
      <c r="F94" s="373"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189</v>
      </c>
    </row>
    <row r="100" spans="3:8">
      <c r="C100" s="232"/>
      <c r="E100" s="360" t="s">
        <v>191</v>
      </c>
      <c r="F100" s="360" t="s">
        <v>585</v>
      </c>
    </row>
    <row r="101" spans="3:8">
      <c r="C101" s="232"/>
      <c r="E101" s="227" t="s">
        <v>192</v>
      </c>
      <c r="F101" s="227" t="s">
        <v>584</v>
      </c>
    </row>
    <row r="102" spans="3:8">
      <c r="C102" s="232"/>
      <c r="E102" s="208" t="s">
        <v>190</v>
      </c>
    </row>
    <row r="103" spans="3:8">
      <c r="C103" s="232"/>
      <c r="E103" s="361" t="s">
        <v>193</v>
      </c>
      <c r="F103" s="362">
        <v>1</v>
      </c>
    </row>
    <row r="104" spans="3:8">
      <c r="C104" s="232"/>
      <c r="E104" s="225"/>
      <c r="F104" s="373"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4" t="s">
        <v>341</v>
      </c>
      <c r="C2" s="238" t="s">
        <v>538</v>
      </c>
      <c r="D2" s="41"/>
      <c r="E2" s="41"/>
      <c r="F2" s="228"/>
    </row>
    <row r="3" spans="2:12">
      <c r="B3" s="354" t="s">
        <v>342</v>
      </c>
      <c r="C3" s="425" t="s">
        <v>488</v>
      </c>
      <c r="D3" s="41"/>
      <c r="E3" s="41"/>
      <c r="F3" s="228"/>
    </row>
    <row r="4" spans="2:12">
      <c r="E4" s="355"/>
    </row>
    <row r="5" spans="2:12">
      <c r="B5" s="357" t="s">
        <v>513</v>
      </c>
      <c r="C5" s="356"/>
      <c r="D5" s="356"/>
      <c r="E5" s="356"/>
      <c r="F5" s="232"/>
      <c r="G5" s="232"/>
      <c r="H5" s="232"/>
      <c r="I5" s="232"/>
      <c r="J5" s="232"/>
      <c r="K5" s="232"/>
      <c r="L5" s="232"/>
    </row>
    <row r="7" spans="2:12" ht="19.5" thickBot="1">
      <c r="D7" s="402" t="s">
        <v>559</v>
      </c>
      <c r="E7" s="988" t="s">
        <v>560</v>
      </c>
      <c r="F7" s="989"/>
      <c r="G7" s="989"/>
      <c r="H7" s="990"/>
    </row>
    <row r="8" spans="2:12" ht="19.5" thickTop="1">
      <c r="D8" s="467" t="s">
        <v>489</v>
      </c>
      <c r="E8" s="1025" t="s">
        <v>482</v>
      </c>
      <c r="F8" s="1026"/>
      <c r="G8" s="1026"/>
      <c r="H8" s="1027"/>
    </row>
    <row r="9" spans="2:12">
      <c r="D9" s="467" t="s">
        <v>490</v>
      </c>
      <c r="E9" s="1025" t="s">
        <v>495</v>
      </c>
      <c r="F9" s="1026"/>
      <c r="G9" s="1026"/>
      <c r="H9" s="1027"/>
    </row>
    <row r="10" spans="2:12">
      <c r="D10" s="467" t="s">
        <v>491</v>
      </c>
      <c r="E10" s="1018" t="s">
        <v>485</v>
      </c>
      <c r="F10" s="1008"/>
      <c r="G10" s="1008"/>
      <c r="H10" s="1019"/>
    </row>
    <row r="11" spans="2:12">
      <c r="D11" s="467" t="s">
        <v>492</v>
      </c>
      <c r="E11" s="1018" t="s">
        <v>505</v>
      </c>
      <c r="F11" s="1008"/>
      <c r="G11" s="1008"/>
      <c r="H11" s="1019"/>
    </row>
    <row r="12" spans="2:12">
      <c r="D12" s="467" t="s">
        <v>493</v>
      </c>
      <c r="E12" s="1018" t="s">
        <v>507</v>
      </c>
      <c r="F12" s="1008"/>
      <c r="G12" s="1008"/>
      <c r="H12" s="1019"/>
    </row>
    <row r="13" spans="2:12">
      <c r="D13" s="467" t="s">
        <v>494</v>
      </c>
      <c r="E13" s="1018" t="s">
        <v>512</v>
      </c>
      <c r="F13" s="1008"/>
      <c r="G13" s="1008"/>
      <c r="H13" s="1019"/>
    </row>
    <row r="14" spans="2:12">
      <c r="D14" s="468" t="s">
        <v>514</v>
      </c>
      <c r="E14" s="1020" t="s">
        <v>1352</v>
      </c>
      <c r="F14" s="1021"/>
      <c r="G14" s="1021"/>
      <c r="H14" s="1022"/>
    </row>
    <row r="15" spans="2:12" hidden="1">
      <c r="D15" s="599" t="s">
        <v>1131</v>
      </c>
      <c r="E15" s="225" t="s">
        <v>1132</v>
      </c>
      <c r="F15" s="13"/>
      <c r="G15" s="13"/>
      <c r="H15" s="365"/>
    </row>
    <row r="17" spans="2:14">
      <c r="B17" s="357" t="s">
        <v>487</v>
      </c>
      <c r="C17" s="356"/>
      <c r="D17" s="356"/>
      <c r="E17" s="356"/>
      <c r="F17" s="232"/>
      <c r="G17" s="232"/>
      <c r="H17" s="232"/>
      <c r="I17" s="232"/>
      <c r="J17" s="232"/>
      <c r="K17" s="232"/>
      <c r="L17" s="232"/>
    </row>
    <row r="19" spans="2:14">
      <c r="C19" s="232"/>
      <c r="D19" s="413" t="s">
        <v>489</v>
      </c>
      <c r="E19" s="413" t="s">
        <v>482</v>
      </c>
    </row>
    <row r="20" spans="2:14">
      <c r="C20" s="232"/>
      <c r="D20" s="413"/>
      <c r="E20" s="413"/>
    </row>
    <row r="21" spans="2:14">
      <c r="C21" s="232"/>
      <c r="E21" s="1028" t="s">
        <v>1129</v>
      </c>
      <c r="F21" s="1028"/>
      <c r="G21" s="486" t="s">
        <v>1130</v>
      </c>
      <c r="H21" s="414" t="s">
        <v>1128</v>
      </c>
    </row>
    <row r="22" spans="2:14" ht="54.75" customHeight="1">
      <c r="C22" s="232"/>
      <c r="E22" s="1015" t="s">
        <v>1133</v>
      </c>
      <c r="F22" s="1015"/>
      <c r="G22" s="374">
        <v>1</v>
      </c>
      <c r="H22" s="598">
        <f t="shared" ref="H22:H27" si="0">G22</f>
        <v>1</v>
      </c>
    </row>
    <row r="23" spans="2:14" ht="54.75" customHeight="1">
      <c r="C23" s="232"/>
      <c r="E23" s="1015" t="s">
        <v>1134</v>
      </c>
      <c r="F23" s="1015"/>
      <c r="G23" s="374">
        <v>1</v>
      </c>
      <c r="H23" s="598">
        <f t="shared" si="0"/>
        <v>1</v>
      </c>
    </row>
    <row r="24" spans="2:14" ht="54.75" customHeight="1">
      <c r="C24" s="232"/>
      <c r="E24" s="1015" t="s">
        <v>1135</v>
      </c>
      <c r="F24" s="1015"/>
      <c r="G24" s="374">
        <v>1</v>
      </c>
      <c r="H24" s="598">
        <f t="shared" si="0"/>
        <v>1</v>
      </c>
    </row>
    <row r="25" spans="2:14" ht="54.75" customHeight="1">
      <c r="C25" s="232"/>
      <c r="E25" s="1015" t="s">
        <v>1136</v>
      </c>
      <c r="F25" s="1015"/>
      <c r="G25" s="374">
        <v>1</v>
      </c>
      <c r="H25" s="598">
        <f t="shared" si="0"/>
        <v>1</v>
      </c>
    </row>
    <row r="26" spans="2:14" ht="54.75" customHeight="1">
      <c r="C26" s="232"/>
      <c r="E26" s="1015" t="s">
        <v>1137</v>
      </c>
      <c r="F26" s="1015"/>
      <c r="G26" s="374">
        <v>1</v>
      </c>
      <c r="H26" s="598">
        <f t="shared" si="0"/>
        <v>1</v>
      </c>
    </row>
    <row r="27" spans="2:14" ht="54.75" customHeight="1">
      <c r="C27" s="232"/>
      <c r="E27" s="1015" t="s">
        <v>1138</v>
      </c>
      <c r="F27" s="1015"/>
      <c r="G27" s="374">
        <v>1</v>
      </c>
      <c r="H27" s="598">
        <f t="shared" si="0"/>
        <v>1</v>
      </c>
    </row>
    <row r="28" spans="2:14">
      <c r="C28" s="232"/>
      <c r="E28" s="561"/>
      <c r="F28" s="561"/>
      <c r="G28" s="561"/>
      <c r="H28" s="1" t="s">
        <v>1139</v>
      </c>
      <c r="I28" s="561"/>
    </row>
    <row r="29" spans="2:14">
      <c r="C29" s="232"/>
    </row>
    <row r="30" spans="2:14">
      <c r="C30" s="232"/>
      <c r="E30" s="1" t="s">
        <v>497</v>
      </c>
    </row>
    <row r="31" spans="2:14">
      <c r="C31" s="232"/>
      <c r="E31" s="208" t="s">
        <v>190</v>
      </c>
      <c r="F31" s="208"/>
    </row>
    <row r="32" spans="2:14" ht="131.25" customHeight="1">
      <c r="C32" s="232"/>
      <c r="E32" s="901" t="s">
        <v>480</v>
      </c>
      <c r="F32" s="903"/>
      <c r="G32" s="412" t="s">
        <v>499</v>
      </c>
      <c r="H32" s="956" t="s">
        <v>668</v>
      </c>
      <c r="I32" s="957"/>
      <c r="J32" s="957"/>
      <c r="K32" s="957"/>
      <c r="L32" s="957"/>
      <c r="M32" s="957"/>
      <c r="N32" s="958"/>
    </row>
    <row r="35" spans="3:14">
      <c r="C35" s="232"/>
      <c r="D35" s="413" t="s">
        <v>490</v>
      </c>
      <c r="E35" s="413" t="s">
        <v>495</v>
      </c>
    </row>
    <row r="36" spans="3:14">
      <c r="C36" s="232"/>
    </row>
    <row r="37" spans="3:14">
      <c r="C37" s="232"/>
      <c r="E37" s="1" t="s">
        <v>479</v>
      </c>
    </row>
    <row r="38" spans="3:14">
      <c r="C38" s="232"/>
      <c r="E38" s="208" t="s">
        <v>190</v>
      </c>
      <c r="F38" s="208"/>
    </row>
    <row r="39" spans="3:14" ht="40.5" customHeight="1">
      <c r="C39" s="232"/>
      <c r="E39" s="901" t="s">
        <v>483</v>
      </c>
      <c r="F39" s="903"/>
      <c r="G39" s="411"/>
    </row>
    <row r="40" spans="3:14">
      <c r="C40" s="232"/>
    </row>
    <row r="41" spans="3:14">
      <c r="C41" s="232"/>
      <c r="E41" s="1" t="s">
        <v>497</v>
      </c>
    </row>
    <row r="42" spans="3:14">
      <c r="C42" s="232"/>
      <c r="E42" s="208" t="s">
        <v>190</v>
      </c>
      <c r="F42" s="208"/>
    </row>
    <row r="43" spans="3:14" ht="131.25" customHeight="1">
      <c r="C43" s="232"/>
      <c r="E43" s="901" t="s">
        <v>496</v>
      </c>
      <c r="F43" s="903"/>
      <c r="G43" s="412" t="s">
        <v>500</v>
      </c>
      <c r="H43" s="956" t="s">
        <v>481</v>
      </c>
      <c r="I43" s="957"/>
      <c r="J43" s="957"/>
      <c r="K43" s="957"/>
      <c r="L43" s="957"/>
      <c r="M43" s="957"/>
      <c r="N43" s="958"/>
    </row>
    <row r="46" spans="3:14">
      <c r="C46" s="232"/>
      <c r="D46" s="413" t="s">
        <v>491</v>
      </c>
      <c r="E46" s="1" t="s">
        <v>485</v>
      </c>
    </row>
    <row r="47" spans="3:14">
      <c r="C47" s="232"/>
    </row>
    <row r="48" spans="3:14">
      <c r="C48" s="232"/>
      <c r="E48" s="1" t="s">
        <v>497</v>
      </c>
    </row>
    <row r="49" spans="3:14">
      <c r="C49" s="232"/>
      <c r="E49" s="208" t="s">
        <v>190</v>
      </c>
      <c r="F49" s="208"/>
    </row>
    <row r="50" spans="3:14" ht="131.25" customHeight="1">
      <c r="C50" s="232"/>
      <c r="E50" s="901" t="s">
        <v>484</v>
      </c>
      <c r="F50" s="903"/>
      <c r="G50" s="412" t="s">
        <v>501</v>
      </c>
      <c r="H50" s="956" t="s">
        <v>486</v>
      </c>
      <c r="I50" s="957"/>
      <c r="J50" s="957"/>
      <c r="K50" s="957"/>
      <c r="L50" s="957"/>
      <c r="M50" s="957"/>
      <c r="N50" s="958"/>
    </row>
    <row r="53" spans="3:14">
      <c r="C53" s="232"/>
      <c r="D53" s="413" t="s">
        <v>508</v>
      </c>
      <c r="E53" s="1" t="s">
        <v>505</v>
      </c>
    </row>
    <row r="54" spans="3:14">
      <c r="C54" s="232"/>
    </row>
    <row r="55" spans="3:14">
      <c r="C55" s="232"/>
      <c r="E55" s="1" t="s">
        <v>497</v>
      </c>
    </row>
    <row r="56" spans="3:14">
      <c r="C56" s="232"/>
      <c r="E56" s="208" t="s">
        <v>190</v>
      </c>
      <c r="F56" s="208"/>
    </row>
    <row r="57" spans="3:14" ht="91.5" customHeight="1">
      <c r="C57" s="232"/>
      <c r="E57" s="901" t="s">
        <v>504</v>
      </c>
      <c r="F57" s="903"/>
      <c r="G57" s="412" t="s">
        <v>502</v>
      </c>
      <c r="H57" s="956" t="s">
        <v>509</v>
      </c>
      <c r="I57" s="957"/>
      <c r="J57" s="957"/>
      <c r="K57" s="957"/>
      <c r="L57" s="957"/>
      <c r="M57" s="957"/>
      <c r="N57" s="958"/>
    </row>
    <row r="60" spans="3:14">
      <c r="C60" s="232"/>
      <c r="D60" s="413" t="s">
        <v>498</v>
      </c>
      <c r="E60" s="1" t="s">
        <v>507</v>
      </c>
    </row>
    <row r="61" spans="3:14">
      <c r="C61" s="232"/>
    </row>
    <row r="62" spans="3:14">
      <c r="C62" s="232"/>
      <c r="E62" s="1" t="s">
        <v>497</v>
      </c>
    </row>
    <row r="63" spans="3:14">
      <c r="C63" s="232"/>
      <c r="E63" s="208" t="s">
        <v>190</v>
      </c>
      <c r="F63" s="208"/>
    </row>
    <row r="64" spans="3:14" ht="131.25" customHeight="1">
      <c r="C64" s="232"/>
      <c r="E64" s="901" t="s">
        <v>506</v>
      </c>
      <c r="F64" s="903"/>
      <c r="G64" s="412" t="s">
        <v>510</v>
      </c>
      <c r="H64" s="956" t="s">
        <v>503</v>
      </c>
      <c r="I64" s="957"/>
      <c r="J64" s="957"/>
      <c r="K64" s="957"/>
      <c r="L64" s="957"/>
      <c r="M64" s="957"/>
      <c r="N64" s="958"/>
    </row>
    <row r="67" spans="3:14">
      <c r="C67" s="232"/>
      <c r="D67" s="413" t="s">
        <v>494</v>
      </c>
      <c r="E67" s="1" t="s">
        <v>512</v>
      </c>
    </row>
    <row r="68" spans="3:14">
      <c r="C68" s="232"/>
    </row>
    <row r="69" spans="3:14">
      <c r="C69" s="232"/>
      <c r="E69" s="1" t="s">
        <v>497</v>
      </c>
    </row>
    <row r="70" spans="3:14">
      <c r="C70" s="232"/>
      <c r="E70" s="1008" t="s">
        <v>1140</v>
      </c>
      <c r="F70" s="1008"/>
      <c r="G70" s="1008"/>
      <c r="H70" s="1008"/>
      <c r="I70" s="1008"/>
      <c r="J70" s="1008"/>
      <c r="K70" s="1008"/>
      <c r="L70" s="1008"/>
      <c r="M70" s="1008"/>
      <c r="N70" s="1008"/>
    </row>
    <row r="71" spans="3:14">
      <c r="C71" s="232"/>
      <c r="E71" s="1008" t="s">
        <v>1141</v>
      </c>
      <c r="F71" s="1008"/>
      <c r="G71" s="1008"/>
      <c r="H71" s="1008"/>
      <c r="I71" s="1008"/>
      <c r="J71" s="1008"/>
      <c r="K71" s="1008"/>
      <c r="L71" s="1008"/>
      <c r="M71" s="1008"/>
      <c r="N71" s="1008"/>
    </row>
    <row r="72" spans="3:14">
      <c r="C72" s="232"/>
      <c r="E72" s="951" t="s">
        <v>1142</v>
      </c>
      <c r="F72" s="951"/>
      <c r="G72" s="951"/>
      <c r="H72" s="951"/>
      <c r="I72" s="951"/>
      <c r="J72" s="951"/>
      <c r="K72" s="951"/>
      <c r="L72" s="951"/>
      <c r="M72" s="951"/>
      <c r="N72" s="951"/>
    </row>
    <row r="73" spans="3:14">
      <c r="C73" s="232"/>
      <c r="E73" s="208" t="s">
        <v>190</v>
      </c>
      <c r="F73" s="208"/>
    </row>
    <row r="74" spans="3:14" ht="36.75" customHeight="1">
      <c r="C74" s="232"/>
      <c r="E74" s="1015" t="s">
        <v>512</v>
      </c>
      <c r="F74" s="188" t="s">
        <v>669</v>
      </c>
      <c r="G74" s="485" t="s">
        <v>511</v>
      </c>
      <c r="H74" s="1009" t="s">
        <v>677</v>
      </c>
      <c r="I74" s="1010"/>
      <c r="J74" s="1010"/>
      <c r="K74" s="1010"/>
      <c r="L74" s="1010"/>
      <c r="M74" s="1010"/>
      <c r="N74" s="1011"/>
    </row>
    <row r="75" spans="3:14" ht="36.75" customHeight="1">
      <c r="C75" s="232"/>
      <c r="E75" s="1015"/>
      <c r="F75" s="188" t="s">
        <v>645</v>
      </c>
      <c r="G75" s="485" t="s">
        <v>511</v>
      </c>
      <c r="H75" s="947"/>
      <c r="I75" s="948"/>
      <c r="J75" s="948"/>
      <c r="K75" s="948"/>
      <c r="L75" s="948"/>
      <c r="M75" s="948"/>
      <c r="N75" s="949"/>
    </row>
    <row r="76" spans="3:14" ht="36.75" customHeight="1">
      <c r="C76" s="232"/>
      <c r="E76" s="1015"/>
      <c r="F76" s="188" t="s">
        <v>670</v>
      </c>
      <c r="G76" s="485" t="s">
        <v>511</v>
      </c>
      <c r="H76" s="947"/>
      <c r="I76" s="948"/>
      <c r="J76" s="948"/>
      <c r="K76" s="948"/>
      <c r="L76" s="948"/>
      <c r="M76" s="948"/>
      <c r="N76" s="949"/>
    </row>
    <row r="77" spans="3:14" ht="36.75" customHeight="1">
      <c r="C77" s="232"/>
      <c r="E77" s="1015"/>
      <c r="F77" s="188" t="s">
        <v>671</v>
      </c>
      <c r="G77" s="485" t="s">
        <v>511</v>
      </c>
      <c r="H77" s="947"/>
      <c r="I77" s="948"/>
      <c r="J77" s="948"/>
      <c r="K77" s="948"/>
      <c r="L77" s="948"/>
      <c r="M77" s="948"/>
      <c r="N77" s="949"/>
    </row>
    <row r="78" spans="3:14" ht="36.75" customHeight="1">
      <c r="C78" s="232"/>
      <c r="E78" s="1015"/>
      <c r="F78" s="188" t="s">
        <v>672</v>
      </c>
      <c r="G78" s="485" t="s">
        <v>511</v>
      </c>
      <c r="H78" s="947"/>
      <c r="I78" s="948"/>
      <c r="J78" s="948"/>
      <c r="K78" s="948"/>
      <c r="L78" s="948"/>
      <c r="M78" s="948"/>
      <c r="N78" s="949"/>
    </row>
    <row r="79" spans="3:14" ht="36.75" customHeight="1">
      <c r="C79" s="232"/>
      <c r="E79" s="1015"/>
      <c r="F79" s="188" t="s">
        <v>673</v>
      </c>
      <c r="G79" s="485" t="s">
        <v>511</v>
      </c>
      <c r="H79" s="947"/>
      <c r="I79" s="948"/>
      <c r="J79" s="948"/>
      <c r="K79" s="948"/>
      <c r="L79" s="948"/>
      <c r="M79" s="948"/>
      <c r="N79" s="949"/>
    </row>
    <row r="80" spans="3:14" ht="36.75" customHeight="1">
      <c r="C80" s="232"/>
      <c r="E80" s="1015"/>
      <c r="F80" s="188" t="s">
        <v>674</v>
      </c>
      <c r="G80" s="485" t="s">
        <v>511</v>
      </c>
      <c r="H80" s="947"/>
      <c r="I80" s="948"/>
      <c r="J80" s="948"/>
      <c r="K80" s="948"/>
      <c r="L80" s="948"/>
      <c r="M80" s="948"/>
      <c r="N80" s="949"/>
    </row>
    <row r="81" spans="3:14" ht="36.75" customHeight="1">
      <c r="C81" s="232"/>
      <c r="E81" s="1015"/>
      <c r="F81" s="188" t="s">
        <v>675</v>
      </c>
      <c r="G81" s="485" t="s">
        <v>511</v>
      </c>
      <c r="H81" s="947"/>
      <c r="I81" s="948"/>
      <c r="J81" s="948"/>
      <c r="K81" s="948"/>
      <c r="L81" s="948"/>
      <c r="M81" s="948"/>
      <c r="N81" s="949"/>
    </row>
    <row r="82" spans="3:14" ht="36.75" customHeight="1">
      <c r="C82" s="232"/>
      <c r="E82" s="1015"/>
      <c r="F82" s="188" t="s">
        <v>676</v>
      </c>
      <c r="G82" s="485" t="s">
        <v>511</v>
      </c>
      <c r="H82" s="1012"/>
      <c r="I82" s="1013"/>
      <c r="J82" s="1013"/>
      <c r="K82" s="1013"/>
      <c r="L82" s="1013"/>
      <c r="M82" s="1013"/>
      <c r="N82" s="1014"/>
    </row>
    <row r="84" spans="3:14">
      <c r="C84" s="232"/>
      <c r="D84" s="413" t="s">
        <v>514</v>
      </c>
      <c r="E84" s="1" t="s">
        <v>1352</v>
      </c>
    </row>
    <row r="85" spans="3:14">
      <c r="C85" s="232"/>
      <c r="D85" s="413"/>
    </row>
    <row r="86" spans="3:14">
      <c r="C86" s="232"/>
      <c r="E86" s="1" t="s">
        <v>1353</v>
      </c>
    </row>
    <row r="87" spans="3:14">
      <c r="C87" s="232"/>
      <c r="E87" s="208" t="s">
        <v>190</v>
      </c>
      <c r="F87" s="208"/>
    </row>
    <row r="88" spans="3:14" ht="19.5" thickBot="1">
      <c r="C88" s="232"/>
      <c r="E88" s="417"/>
      <c r="F88" s="417"/>
      <c r="G88" s="417" t="s">
        <v>515</v>
      </c>
      <c r="H88" s="1024" t="s">
        <v>516</v>
      </c>
      <c r="I88" s="1024"/>
      <c r="J88" s="1024"/>
      <c r="K88" s="1024"/>
    </row>
    <row r="89" spans="3:14" ht="19.5" thickTop="1">
      <c r="C89" s="232"/>
      <c r="E89" s="1016" t="s">
        <v>517</v>
      </c>
      <c r="F89" s="1017"/>
      <c r="G89" s="418"/>
      <c r="H89" s="1023" t="s">
        <v>522</v>
      </c>
      <c r="I89" s="1023"/>
      <c r="J89" s="1023"/>
      <c r="K89" s="1023"/>
    </row>
    <row r="90" spans="3:14">
      <c r="C90" s="232"/>
      <c r="E90" s="927" t="s">
        <v>518</v>
      </c>
      <c r="F90" s="928"/>
      <c r="G90" s="419"/>
      <c r="H90" s="1023" t="s">
        <v>521</v>
      </c>
      <c r="I90" s="1023"/>
      <c r="J90" s="1023"/>
      <c r="K90" s="1023"/>
    </row>
    <row r="91" spans="3:14">
      <c r="C91" s="232"/>
    </row>
    <row r="92" spans="3:14">
      <c r="C92" s="232"/>
      <c r="E92" s="1" t="s">
        <v>520</v>
      </c>
    </row>
    <row r="93" spans="3:14">
      <c r="C93" s="232"/>
      <c r="E93" s="208" t="s">
        <v>190</v>
      </c>
      <c r="F93" s="208"/>
    </row>
    <row r="94" spans="3:14" ht="57.75" customHeight="1">
      <c r="C94" s="232"/>
      <c r="E94" s="901" t="s">
        <v>512</v>
      </c>
      <c r="F94" s="903"/>
      <c r="G94" s="412" t="s">
        <v>679</v>
      </c>
    </row>
    <row r="95" spans="3:14">
      <c r="C95" s="232"/>
    </row>
    <row r="96" spans="3:14">
      <c r="C96" s="232"/>
      <c r="E96" s="1" t="s">
        <v>519</v>
      </c>
    </row>
    <row r="97" spans="3:7">
      <c r="C97" s="232"/>
      <c r="E97" s="208" t="s">
        <v>190</v>
      </c>
      <c r="F97" s="208"/>
    </row>
    <row r="98" spans="3:7" ht="75" customHeight="1">
      <c r="C98" s="232"/>
      <c r="E98" s="901" t="s">
        <v>512</v>
      </c>
      <c r="F98" s="903"/>
      <c r="G98" s="412" t="s">
        <v>679</v>
      </c>
    </row>
  </sheetData>
  <mergeCells count="38">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E70:N70"/>
    <mergeCell ref="E71:N71"/>
    <mergeCell ref="E72:N72"/>
    <mergeCell ref="E94:F94"/>
    <mergeCell ref="E57:F57"/>
    <mergeCell ref="E64:F64"/>
    <mergeCell ref="H74:N82"/>
    <mergeCell ref="E74:E82"/>
  </mergeCells>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187</v>
      </c>
      <c r="D2" s="52">
        <v>1</v>
      </c>
    </row>
    <row r="3" spans="2:4">
      <c r="B3" s="50" t="s">
        <v>188</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22</vt:i4>
      </vt:variant>
    </vt:vector>
  </HeadingPairs>
  <TitlesOfParts>
    <vt:vector size="22"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011_13-4_統計データ_世帯4_cs</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2026-08-31T12:16:44Z</dcterms:modified>
</cp:coreProperties>
</file>