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3Ipn_v1.1\"/>
    </mc:Choice>
  </mc:AlternateContent>
  <xr:revisionPtr revIDLastSave="0" documentId="13_ncr:1_{0CD372D6-78CB-4CA6-B9B1-2639484D2472}" xr6:coauthVersionLast="47" xr6:coauthVersionMax="47" xr10:uidLastSave="{00000000-0000-0000-0000-000000000000}"/>
  <bookViews>
    <workbookView xWindow="10635" yWindow="6045" windowWidth="22680" windowHeight="13785" activeTab="1" xr2:uid="{897F779B-AD6E-465F-82DE-2F54B6A3A9E4}"/>
  </bookViews>
  <sheets>
    <sheet name="【051_供給_計算_01_フロー】" sheetId="2" r:id="rId1"/>
    <sheet name="051_01_公営等対応量" sheetId="1" r:id="rId2"/>
    <sheet name="051_11_民賃_活用可能性高" sheetId="3" r:id="rId3"/>
  </sheets>
  <externalReferences>
    <externalReference r:id="rId4"/>
    <externalReference r:id="rId5"/>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4" i="3" l="1" a="1"/>
  <c r="H74" i="3" s="1"/>
  <c r="X64" i="1"/>
  <c r="H57" i="3" a="1"/>
  <c r="H15" i="3" a="1"/>
  <c r="AC70" i="1" a="1"/>
  <c r="AC70" i="1" s="1"/>
  <c r="I23" i="1" a="1"/>
  <c r="I82" i="1" a="1"/>
  <c r="I82" i="1" s="1"/>
  <c r="I31" i="1" a="1"/>
  <c r="AM70" i="1" a="1"/>
  <c r="AH70" i="1" a="1"/>
  <c r="AI71" i="1" s="1"/>
  <c r="S70" i="1" a="1"/>
  <c r="S70" i="1" s="1"/>
  <c r="I57" i="1" a="1"/>
  <c r="N70" i="1" a="1"/>
  <c r="O71" i="1" s="1"/>
  <c r="I15" i="1" a="1"/>
  <c r="I70" i="1" a="1"/>
  <c r="J82" i="1" a="1"/>
  <c r="J83" i="1" s="1"/>
  <c r="X70" i="1" a="1"/>
  <c r="Y70" i="1" s="1"/>
  <c r="AM64" i="1"/>
  <c r="AH64" i="1"/>
  <c r="AC64" i="1"/>
  <c r="S64" i="1"/>
  <c r="N64" i="1"/>
  <c r="H87" i="3" a="1"/>
  <c r="H87" i="3" s="1"/>
  <c r="I83" i="1" l="1"/>
  <c r="AD71" i="1"/>
  <c r="X70" i="1"/>
  <c r="J82" i="1"/>
  <c r="T75" i="1"/>
  <c r="H76" i="3"/>
  <c r="H79" i="3"/>
  <c r="H78" i="3"/>
  <c r="H77" i="3"/>
  <c r="H75" i="3"/>
  <c r="AD74" i="1"/>
  <c r="AD72" i="1"/>
  <c r="AD78" i="1"/>
  <c r="AD76" i="1"/>
  <c r="X77" i="1"/>
  <c r="AD75" i="1"/>
  <c r="X71" i="1"/>
  <c r="AC78" i="1"/>
  <c r="X76" i="1"/>
  <c r="AC72" i="1"/>
  <c r="AN78" i="1"/>
  <c r="AM73" i="1"/>
  <c r="AM70" i="1"/>
  <c r="AN77" i="1"/>
  <c r="AN70" i="1"/>
  <c r="AM76" i="1"/>
  <c r="AI73" i="1"/>
  <c r="AM71" i="1"/>
  <c r="AI74" i="1"/>
  <c r="N70" i="1"/>
  <c r="N76" i="1"/>
  <c r="O70" i="1"/>
  <c r="N71" i="1"/>
  <c r="AI72" i="1"/>
  <c r="AI78" i="1"/>
  <c r="AH73" i="1"/>
  <c r="AH70" i="1"/>
  <c r="AI70" i="1"/>
  <c r="AH78" i="1"/>
  <c r="AH71" i="1"/>
  <c r="AH72" i="1"/>
  <c r="Y71" i="1"/>
  <c r="O73" i="1"/>
  <c r="O78" i="1"/>
  <c r="AC73" i="1"/>
  <c r="AD73" i="1"/>
  <c r="AC74" i="1"/>
  <c r="AC75" i="1"/>
  <c r="Y76" i="1"/>
  <c r="N78" i="1"/>
  <c r="AN76" i="1"/>
  <c r="I87" i="1"/>
  <c r="N73" i="1"/>
  <c r="AH77" i="1"/>
  <c r="I86" i="1"/>
  <c r="AD77" i="1"/>
  <c r="AD70" i="1"/>
  <c r="O77" i="1"/>
  <c r="N77" i="1"/>
  <c r="O76" i="1"/>
  <c r="AI77" i="1"/>
  <c r="O72" i="1"/>
  <c r="AI76" i="1"/>
  <c r="I85" i="1"/>
  <c r="I90" i="1"/>
  <c r="I89" i="1"/>
  <c r="I88" i="1"/>
  <c r="N72" i="1"/>
  <c r="AH76" i="1"/>
  <c r="I84" i="1"/>
  <c r="AC76" i="1"/>
  <c r="AN75" i="1"/>
  <c r="AM75" i="1"/>
  <c r="X74" i="1"/>
  <c r="T72" i="1"/>
  <c r="O75" i="1"/>
  <c r="S78" i="1"/>
  <c r="X73" i="1"/>
  <c r="J86" i="1"/>
  <c r="N75" i="1"/>
  <c r="T77" i="1"/>
  <c r="T71" i="1"/>
  <c r="AH75" i="1"/>
  <c r="AN72" i="1"/>
  <c r="AC77" i="1"/>
  <c r="AC71" i="1"/>
  <c r="T74" i="1"/>
  <c r="Y75" i="1"/>
  <c r="S74" i="1"/>
  <c r="J90" i="1"/>
  <c r="S72" i="1"/>
  <c r="J85" i="1"/>
  <c r="O74" i="1"/>
  <c r="S71" i="1"/>
  <c r="AM78" i="1"/>
  <c r="T73" i="1"/>
  <c r="AN74" i="1"/>
  <c r="J89" i="1"/>
  <c r="AN73" i="1"/>
  <c r="Y73" i="1"/>
  <c r="AI75" i="1"/>
  <c r="X78" i="1"/>
  <c r="X72" i="1"/>
  <c r="J84" i="1"/>
  <c r="N74" i="1"/>
  <c r="T76" i="1"/>
  <c r="T70" i="1"/>
  <c r="AH74" i="1"/>
  <c r="AN71" i="1"/>
  <c r="S75" i="1"/>
  <c r="X75" i="1"/>
  <c r="Y74" i="1"/>
  <c r="S73" i="1"/>
  <c r="AM74" i="1"/>
  <c r="J88" i="1"/>
  <c r="T78" i="1"/>
  <c r="J87" i="1"/>
  <c r="Y78" i="1"/>
  <c r="Y72" i="1"/>
  <c r="S77" i="1"/>
  <c r="AM72" i="1"/>
  <c r="Y77" i="1"/>
  <c r="S76" i="1"/>
  <c r="AM77" i="1"/>
  <c r="H92" i="3"/>
  <c r="H91" i="3"/>
  <c r="H89" i="3"/>
  <c r="H88" i="3"/>
  <c r="H90" i="3"/>
  <c r="H182" i="3" a="1"/>
  <c r="I182" i="3" a="1"/>
  <c r="I182" i="3" l="1"/>
  <c r="I183" i="3"/>
  <c r="I184" i="3"/>
  <c r="I185" i="3"/>
  <c r="I186" i="3"/>
  <c r="I187" i="3"/>
  <c r="J182" i="3" l="1" a="1"/>
  <c r="K153" i="3" a="1"/>
  <c r="N153" i="3" s="1"/>
  <c r="L153" i="3" l="1"/>
  <c r="Y153" i="3"/>
  <c r="M153" i="3"/>
  <c r="X153" i="3"/>
  <c r="W153" i="3"/>
  <c r="K153" i="3"/>
  <c r="V153" i="3"/>
  <c r="Q153" i="3"/>
  <c r="U153" i="3"/>
  <c r="T153" i="3"/>
  <c r="S153" i="3"/>
  <c r="R153" i="3"/>
  <c r="P153" i="3"/>
  <c r="AA153" i="3"/>
  <c r="O153" i="3"/>
  <c r="Z153" i="3"/>
  <c r="H111" i="3" l="1" a="1"/>
  <c r="H113" i="3" a="1"/>
  <c r="H112" i="3" a="1"/>
  <c r="H109" i="3" a="1"/>
  <c r="H110" i="3" a="1"/>
  <c r="H108" i="3" a="1"/>
  <c r="H107" i="3" a="1"/>
  <c r="H106" i="3" a="1"/>
  <c r="I125" i="3" l="1" a="1"/>
  <c r="I122" i="3" a="1"/>
  <c r="I119" i="3" a="1"/>
  <c r="I124" i="3" a="1"/>
  <c r="I126" i="3" a="1"/>
  <c r="I120" i="3" a="1"/>
  <c r="I121" i="3" a="1"/>
  <c r="I123" i="3" a="1"/>
  <c r="H155" i="3" l="1" a="1"/>
  <c r="H171" i="3" l="1" a="1"/>
  <c r="H172" i="3" a="1"/>
  <c r="Y168" i="1" l="1" a="1"/>
  <c r="Y116" i="1" a="1"/>
  <c r="O160" i="1" l="1" a="1"/>
  <c r="O107" i="1" l="1" a="1"/>
  <c r="Y168" i="1" l="1"/>
  <c r="M180" i="1" s="1"/>
  <c r="M117" i="1" l="1"/>
  <c r="M169" i="1"/>
  <c r="M170" i="1"/>
  <c r="M118" i="1"/>
  <c r="M173" i="1"/>
  <c r="M121" i="1"/>
  <c r="M172" i="1"/>
  <c r="M120" i="1"/>
  <c r="M122" i="1"/>
  <c r="O122" i="1" s="1"/>
  <c r="J140" i="1" s="1"/>
  <c r="M174" i="1"/>
  <c r="O174" i="1" s="1"/>
  <c r="J192" i="1" s="1"/>
  <c r="M119" i="1"/>
  <c r="M171" i="1"/>
  <c r="Y173" i="1"/>
  <c r="M190" i="1" s="1"/>
  <c r="Y172" i="1"/>
  <c r="M188" i="1" s="1"/>
  <c r="Y119" i="1"/>
  <c r="M134" i="1" s="1"/>
  <c r="Y175" i="1"/>
  <c r="M194" i="1" s="1"/>
  <c r="Y122" i="1"/>
  <c r="M140" i="1" s="1"/>
  <c r="Y176" i="1"/>
  <c r="M196" i="1" s="1"/>
  <c r="Y120" i="1"/>
  <c r="M136" i="1" s="1"/>
  <c r="Y169" i="1"/>
  <c r="M182" i="1" s="1"/>
  <c r="Y171" i="1"/>
  <c r="M186" i="1" s="1"/>
  <c r="Y170" i="1"/>
  <c r="M184" i="1" s="1"/>
  <c r="Y118" i="1"/>
  <c r="M132" i="1" s="1"/>
  <c r="Y124" i="1"/>
  <c r="M144" i="1" s="1"/>
  <c r="Y116" i="1"/>
  <c r="M128" i="1" s="1"/>
  <c r="Y121" i="1"/>
  <c r="M138" i="1" s="1"/>
  <c r="Y123" i="1"/>
  <c r="M142" i="1" s="1"/>
  <c r="Y117" i="1"/>
  <c r="M130" i="1" s="1"/>
  <c r="Y174" i="1"/>
  <c r="M192" i="1" s="1"/>
  <c r="P119" i="1" a="1"/>
  <c r="P173" i="1" l="1" a="1"/>
  <c r="P173" i="1" s="1"/>
  <c r="P171" i="1" a="1"/>
  <c r="T171" i="1" s="1"/>
  <c r="P117" i="1" a="1"/>
  <c r="R117" i="1" s="1"/>
  <c r="P117" i="1"/>
  <c r="W117" i="1"/>
  <c r="X117" i="1"/>
  <c r="V117" i="1"/>
  <c r="Q117" i="1"/>
  <c r="Q119" i="1"/>
  <c r="V119" i="1"/>
  <c r="W119" i="1"/>
  <c r="P119" i="1"/>
  <c r="X119" i="1"/>
  <c r="S119" i="1"/>
  <c r="R119" i="1"/>
  <c r="T119" i="1"/>
  <c r="U119" i="1"/>
  <c r="N196" i="1"/>
  <c r="N194" i="1"/>
  <c r="P120" i="1" a="1"/>
  <c r="P172" i="1" a="1"/>
  <c r="N142" i="1"/>
  <c r="P121" i="1" a="1"/>
  <c r="M146" i="1"/>
  <c r="N144" i="1"/>
  <c r="P118" i="1" a="1"/>
  <c r="X171" i="1"/>
  <c r="P171" i="1"/>
  <c r="U171" i="1"/>
  <c r="V171" i="1"/>
  <c r="P170" i="1" a="1"/>
  <c r="P122" i="1" a="1"/>
  <c r="P169" i="1" a="1"/>
  <c r="M198" i="1"/>
  <c r="P174" i="1" a="1"/>
  <c r="S171" i="1" l="1"/>
  <c r="R171" i="1"/>
  <c r="W171" i="1"/>
  <c r="L186" i="1" s="1" a="1"/>
  <c r="Q171" i="1"/>
  <c r="T117" i="1"/>
  <c r="R173" i="1"/>
  <c r="Q173" i="1"/>
  <c r="X173" i="1"/>
  <c r="U173" i="1"/>
  <c r="V173" i="1"/>
  <c r="U117" i="1"/>
  <c r="T173" i="1"/>
  <c r="K130" i="1" a="1"/>
  <c r="K131" i="1" s="1"/>
  <c r="S117" i="1"/>
  <c r="W173" i="1"/>
  <c r="S173" i="1"/>
  <c r="K134" i="1" a="1"/>
  <c r="K134" i="1" s="1"/>
  <c r="W122" i="1"/>
  <c r="S122" i="1"/>
  <c r="R122" i="1"/>
  <c r="Q122" i="1"/>
  <c r="P122" i="1"/>
  <c r="T122" i="1"/>
  <c r="V122" i="1"/>
  <c r="U122" i="1"/>
  <c r="X122" i="1"/>
  <c r="Q169" i="1"/>
  <c r="R169" i="1"/>
  <c r="X169" i="1"/>
  <c r="V169" i="1"/>
  <c r="P169" i="1"/>
  <c r="S169" i="1"/>
  <c r="W169" i="1"/>
  <c r="U169" i="1"/>
  <c r="T169" i="1"/>
  <c r="W172" i="1"/>
  <c r="P172" i="1"/>
  <c r="Q172" i="1"/>
  <c r="T172" i="1"/>
  <c r="U172" i="1"/>
  <c r="S172" i="1"/>
  <c r="X172" i="1"/>
  <c r="V172" i="1"/>
  <c r="R172" i="1"/>
  <c r="L134" i="1" a="1"/>
  <c r="U121" i="1"/>
  <c r="S121" i="1"/>
  <c r="Q121" i="1"/>
  <c r="R121" i="1"/>
  <c r="T121" i="1"/>
  <c r="V121" i="1"/>
  <c r="P121" i="1"/>
  <c r="W121" i="1"/>
  <c r="X121" i="1"/>
  <c r="V170" i="1"/>
  <c r="U170" i="1"/>
  <c r="R170" i="1"/>
  <c r="T170" i="1"/>
  <c r="X170" i="1"/>
  <c r="W170" i="1"/>
  <c r="Q170" i="1"/>
  <c r="P170" i="1"/>
  <c r="S170" i="1"/>
  <c r="W174" i="1"/>
  <c r="R174" i="1"/>
  <c r="P174" i="1"/>
  <c r="S174" i="1"/>
  <c r="U174" i="1"/>
  <c r="V174" i="1"/>
  <c r="Q174" i="1"/>
  <c r="X174" i="1"/>
  <c r="T174" i="1"/>
  <c r="W118" i="1"/>
  <c r="T118" i="1"/>
  <c r="S118" i="1"/>
  <c r="P118" i="1"/>
  <c r="Q118" i="1"/>
  <c r="U118" i="1"/>
  <c r="V118" i="1"/>
  <c r="R118" i="1"/>
  <c r="X118" i="1"/>
  <c r="R120" i="1"/>
  <c r="U120" i="1"/>
  <c r="X120" i="1"/>
  <c r="W120" i="1"/>
  <c r="T120" i="1"/>
  <c r="L136" i="1" s="1" a="1"/>
  <c r="V120" i="1"/>
  <c r="P120" i="1"/>
  <c r="S120" i="1"/>
  <c r="Q120" i="1"/>
  <c r="K186" i="1" l="1" a="1"/>
  <c r="K187" i="1" s="1"/>
  <c r="K130" i="1"/>
  <c r="L130" i="1" a="1"/>
  <c r="L131" i="1" s="1"/>
  <c r="N131" i="1" s="1"/>
  <c r="K132" i="1" a="1"/>
  <c r="K133" i="1" s="1"/>
  <c r="K140" i="1" a="1"/>
  <c r="K141" i="1" s="1"/>
  <c r="L190" i="1" a="1"/>
  <c r="L191" i="1" s="1"/>
  <c r="K190" i="1" a="1"/>
  <c r="K190" i="1" s="1"/>
  <c r="K135" i="1"/>
  <c r="L192" i="1" a="1"/>
  <c r="L193" i="1" s="1"/>
  <c r="K184" i="1" a="1"/>
  <c r="K184" i="1" s="1"/>
  <c r="K136" i="1" a="1"/>
  <c r="K137" i="1" s="1"/>
  <c r="K192" i="1" a="1"/>
  <c r="K193" i="1" s="1"/>
  <c r="K138" i="1" a="1"/>
  <c r="K139" i="1" s="1"/>
  <c r="K182" i="1" a="1"/>
  <c r="K183" i="1" s="1"/>
  <c r="L187" i="1"/>
  <c r="L186" i="1"/>
  <c r="L137" i="1"/>
  <c r="L136" i="1"/>
  <c r="L184" i="1" a="1"/>
  <c r="L188" i="1" a="1"/>
  <c r="L140" i="1" a="1"/>
  <c r="L134" i="1"/>
  <c r="L135" i="1"/>
  <c r="K188" i="1" a="1"/>
  <c r="L182" i="1" a="1"/>
  <c r="L132" i="1" a="1"/>
  <c r="L138" i="1" a="1"/>
  <c r="K132" i="1"/>
  <c r="K186" i="1" l="1"/>
  <c r="N187" i="1"/>
  <c r="L130" i="1"/>
  <c r="K136" i="1"/>
  <c r="K140" i="1"/>
  <c r="K138" i="1"/>
  <c r="K185" i="1"/>
  <c r="L190" i="1"/>
  <c r="L192" i="1"/>
  <c r="K191" i="1"/>
  <c r="N191" i="1" s="1"/>
  <c r="N137" i="1"/>
  <c r="N135" i="1"/>
  <c r="K192" i="1"/>
  <c r="K182" i="1"/>
  <c r="L141" i="1"/>
  <c r="L140" i="1"/>
  <c r="L132" i="1"/>
  <c r="L133" i="1"/>
  <c r="N133" i="1" s="1"/>
  <c r="L185" i="1"/>
  <c r="L184" i="1"/>
  <c r="L188" i="1"/>
  <c r="L189" i="1"/>
  <c r="L139" i="1"/>
  <c r="N139" i="1" s="1"/>
  <c r="L138" i="1"/>
  <c r="L183" i="1"/>
  <c r="N183" i="1" s="1"/>
  <c r="L182" i="1"/>
  <c r="K188" i="1"/>
  <c r="K189" i="1"/>
  <c r="N192" i="1" l="1"/>
  <c r="N185" i="1"/>
  <c r="N140" i="1"/>
  <c r="N189" i="1"/>
  <c r="H183" i="3" l="1"/>
  <c r="J183" i="3" s="1"/>
  <c r="H182" i="3"/>
  <c r="J182" i="3" s="1"/>
  <c r="H184" i="3"/>
  <c r="J184" i="3" s="1"/>
  <c r="H187" i="3"/>
  <c r="J187" i="3" s="1"/>
  <c r="H185" i="3"/>
  <c r="J185" i="3" s="1"/>
  <c r="H186" i="3"/>
  <c r="J186" i="3" s="1"/>
  <c r="H49" i="3" l="1"/>
  <c r="J33" i="1" l="1"/>
  <c r="I34" i="1"/>
  <c r="I36" i="1"/>
  <c r="J36" i="1"/>
  <c r="J37" i="1"/>
  <c r="I39" i="1"/>
  <c r="J39" i="1"/>
  <c r="J40" i="1"/>
  <c r="I43" i="1"/>
  <c r="J45" i="1"/>
  <c r="I46" i="1"/>
  <c r="J46" i="1"/>
  <c r="I70" i="1"/>
  <c r="J23" i="1"/>
  <c r="I23" i="1"/>
  <c r="I24" i="1"/>
  <c r="J24" i="1"/>
  <c r="N59" i="1"/>
  <c r="M58" i="1"/>
  <c r="I59" i="1"/>
  <c r="I17" i="1"/>
  <c r="I64" i="1"/>
  <c r="M15" i="3"/>
  <c r="H17" i="3"/>
  <c r="Y17" i="3"/>
  <c r="Z17" i="3"/>
  <c r="X18" i="3"/>
  <c r="T19" i="3"/>
  <c r="U19" i="3"/>
  <c r="O20" i="3"/>
  <c r="M168" i="1" l="1"/>
  <c r="M116" i="1"/>
  <c r="M21" i="3"/>
  <c r="AB15" i="3"/>
  <c r="P20" i="3"/>
  <c r="H15" i="3"/>
  <c r="Z18" i="3"/>
  <c r="AB16" i="3"/>
  <c r="O21" i="3"/>
  <c r="J16" i="3"/>
  <c r="Y21" i="3"/>
  <c r="AA20" i="3"/>
  <c r="K20" i="3"/>
  <c r="O19" i="3"/>
  <c r="Q18" i="3"/>
  <c r="T17" i="3"/>
  <c r="V16" i="3"/>
  <c r="U15" i="3"/>
  <c r="V21" i="3"/>
  <c r="Z20" i="3"/>
  <c r="J20" i="3"/>
  <c r="K19" i="3"/>
  <c r="P18" i="3"/>
  <c r="S17" i="3"/>
  <c r="R16" i="3"/>
  <c r="T15" i="3"/>
  <c r="L21" i="3"/>
  <c r="I21" i="3"/>
  <c r="R19" i="3"/>
  <c r="V17" i="3"/>
  <c r="X15" i="3"/>
  <c r="Z21" i="3"/>
  <c r="AB20" i="3"/>
  <c r="L20" i="3"/>
  <c r="P19" i="3"/>
  <c r="U17" i="3"/>
  <c r="V15" i="3"/>
  <c r="U21" i="3"/>
  <c r="Y20" i="3"/>
  <c r="H20" i="3"/>
  <c r="J19" i="3"/>
  <c r="P17" i="3"/>
  <c r="Q16" i="3"/>
  <c r="R15" i="3"/>
  <c r="J43" i="1"/>
  <c r="I33" i="1"/>
  <c r="AB21" i="3"/>
  <c r="M20" i="3"/>
  <c r="S18" i="3"/>
  <c r="Y16" i="3"/>
  <c r="W16" i="3"/>
  <c r="O18" i="3"/>
  <c r="S21" i="3"/>
  <c r="X20" i="3"/>
  <c r="AB19" i="3"/>
  <c r="I19" i="3"/>
  <c r="M18" i="3"/>
  <c r="O17" i="3"/>
  <c r="P16" i="3"/>
  <c r="P15" i="3"/>
  <c r="R21" i="3"/>
  <c r="W20" i="3"/>
  <c r="X19" i="3"/>
  <c r="H19" i="3"/>
  <c r="L18" i="3"/>
  <c r="L17" i="3"/>
  <c r="N16" i="3"/>
  <c r="O15" i="3"/>
  <c r="I41" i="1"/>
  <c r="R18" i="3"/>
  <c r="Q21" i="3"/>
  <c r="U20" i="3"/>
  <c r="W19" i="3"/>
  <c r="AB18" i="3"/>
  <c r="I18" i="3"/>
  <c r="J17" i="3"/>
  <c r="M16" i="3"/>
  <c r="I42" i="1"/>
  <c r="J42" i="1"/>
  <c r="I37" i="1"/>
  <c r="I45" i="1"/>
  <c r="J34" i="1"/>
  <c r="J41" i="1"/>
  <c r="Q15" i="3"/>
  <c r="S15" i="3"/>
  <c r="L16" i="3"/>
  <c r="Z16" i="3"/>
  <c r="R17" i="3"/>
  <c r="J18" i="3"/>
  <c r="W18" i="3"/>
  <c r="N19" i="3"/>
  <c r="Z19" i="3"/>
  <c r="Q20" i="3"/>
  <c r="H21" i="3"/>
  <c r="T21" i="3"/>
  <c r="I15" i="3"/>
  <c r="Y15" i="3"/>
  <c r="S16" i="3"/>
  <c r="M17" i="3"/>
  <c r="AA17" i="3"/>
  <c r="T18" i="3"/>
  <c r="L19" i="3"/>
  <c r="Y19" i="3"/>
  <c r="R20" i="3"/>
  <c r="J21" i="3"/>
  <c r="W21" i="3"/>
  <c r="K15" i="3"/>
  <c r="Z15" i="3"/>
  <c r="U16" i="3"/>
  <c r="N17" i="3"/>
  <c r="AB17" i="3"/>
  <c r="U18" i="3"/>
  <c r="M19" i="3"/>
  <c r="AA19" i="3"/>
  <c r="S20" i="3"/>
  <c r="K21" i="3"/>
  <c r="X21" i="3"/>
  <c r="N15" i="3"/>
  <c r="I16" i="3"/>
  <c r="X16" i="3"/>
  <c r="Q17" i="3"/>
  <c r="K18" i="3"/>
  <c r="Y18" i="3"/>
  <c r="Q19" i="3"/>
  <c r="I20" i="3"/>
  <c r="V20" i="3"/>
  <c r="N21" i="3"/>
  <c r="AA21" i="3"/>
  <c r="N20" i="3"/>
  <c r="S19" i="3"/>
  <c r="V18" i="3"/>
  <c r="X17" i="3"/>
  <c r="AA16" i="3"/>
  <c r="AA15" i="3"/>
  <c r="P21" i="3"/>
  <c r="T20" i="3"/>
  <c r="V19" i="3"/>
  <c r="AA18" i="3"/>
  <c r="H18" i="3"/>
  <c r="I17" i="3"/>
  <c r="K16" i="3"/>
  <c r="L15" i="3"/>
  <c r="I40" i="1"/>
  <c r="J57" i="1"/>
  <c r="M57" i="1"/>
  <c r="J59" i="1"/>
  <c r="L58" i="1"/>
  <c r="L57" i="1"/>
  <c r="K57" i="1"/>
  <c r="L59" i="1"/>
  <c r="I15" i="1"/>
  <c r="I16" i="1"/>
  <c r="K59" i="1"/>
  <c r="I58" i="1"/>
  <c r="O59" i="1"/>
  <c r="K58" i="1"/>
  <c r="N58" i="1"/>
  <c r="I57" i="1"/>
  <c r="O58" i="1"/>
  <c r="J58" i="1"/>
  <c r="N57" i="1"/>
  <c r="O16" i="3"/>
  <c r="W15" i="3"/>
  <c r="J15" i="3"/>
  <c r="J70" i="1"/>
  <c r="J76" i="1"/>
  <c r="I71" i="1"/>
  <c r="I77" i="1"/>
  <c r="J71" i="1"/>
  <c r="J77" i="1"/>
  <c r="I74" i="1"/>
  <c r="J74" i="1"/>
  <c r="I75" i="1"/>
  <c r="I76" i="1"/>
  <c r="I73" i="1"/>
  <c r="J73" i="1"/>
  <c r="J75" i="1"/>
  <c r="I25" i="1"/>
  <c r="M103" i="1" s="1" a="1"/>
  <c r="J25" i="1"/>
  <c r="M156" i="1" s="1" a="1"/>
  <c r="M59" i="1"/>
  <c r="O57" i="1"/>
  <c r="N18" i="3"/>
  <c r="W17" i="3"/>
  <c r="K17" i="3"/>
  <c r="T16" i="3"/>
  <c r="H16" i="3"/>
  <c r="I117" i="1" l="1" a="1"/>
  <c r="I169" i="1" a="1"/>
  <c r="I121" i="1" a="1"/>
  <c r="I173" i="1" a="1"/>
  <c r="I116" i="1" a="1"/>
  <c r="I168" i="1" a="1"/>
  <c r="I118" i="1" a="1"/>
  <c r="I170" i="1" a="1"/>
  <c r="I171" i="1" a="1"/>
  <c r="I119" i="1" a="1"/>
  <c r="I174" i="1" a="1"/>
  <c r="I122" i="1" a="1"/>
  <c r="I172" i="1" a="1"/>
  <c r="I120" i="1" a="1"/>
  <c r="N156" i="1"/>
  <c r="O156" i="1"/>
  <c r="M156" i="1"/>
  <c r="O103" i="1"/>
  <c r="N103" i="1"/>
  <c r="M103" i="1"/>
  <c r="I156" i="1" a="1"/>
  <c r="I103" i="1" a="1"/>
  <c r="I119" i="1" l="1"/>
  <c r="J119" i="1"/>
  <c r="L119" i="1" s="1"/>
  <c r="N119" i="1" s="1"/>
  <c r="O119" i="1" s="1"/>
  <c r="J134" i="1" s="1"/>
  <c r="K119" i="1"/>
  <c r="I168" i="1"/>
  <c r="K168" i="1"/>
  <c r="J168" i="1"/>
  <c r="L168" i="1" s="1"/>
  <c r="N168" i="1" s="1"/>
  <c r="O168" i="1" s="1"/>
  <c r="J180" i="1" s="1"/>
  <c r="K116" i="1"/>
  <c r="I116" i="1"/>
  <c r="J116" i="1"/>
  <c r="L116" i="1" s="1"/>
  <c r="N116" i="1" s="1"/>
  <c r="O116" i="1" s="1"/>
  <c r="J128" i="1" s="1"/>
  <c r="K171" i="1"/>
  <c r="J171" i="1"/>
  <c r="L171" i="1" s="1"/>
  <c r="N171" i="1" s="1"/>
  <c r="O171" i="1" s="1"/>
  <c r="J186" i="1" s="1"/>
  <c r="I171" i="1"/>
  <c r="I173" i="1"/>
  <c r="K173" i="1"/>
  <c r="J173" i="1"/>
  <c r="L173" i="1" s="1"/>
  <c r="N173" i="1" s="1"/>
  <c r="O173" i="1" s="1"/>
  <c r="J190" i="1" s="1"/>
  <c r="I174" i="1"/>
  <c r="K174" i="1"/>
  <c r="J174" i="1"/>
  <c r="L174" i="1" s="1"/>
  <c r="N174" i="1" s="1"/>
  <c r="K170" i="1"/>
  <c r="I170" i="1"/>
  <c r="J170" i="1"/>
  <c r="L170" i="1" s="1"/>
  <c r="N170" i="1" s="1"/>
  <c r="O170" i="1" s="1"/>
  <c r="J184" i="1" s="1"/>
  <c r="J121" i="1"/>
  <c r="L121" i="1" s="1"/>
  <c r="N121" i="1" s="1"/>
  <c r="O121" i="1" s="1"/>
  <c r="J138" i="1" s="1"/>
  <c r="I121" i="1"/>
  <c r="K121" i="1"/>
  <c r="K118" i="1"/>
  <c r="I118" i="1"/>
  <c r="J118" i="1"/>
  <c r="L118" i="1" s="1"/>
  <c r="N118" i="1" s="1"/>
  <c r="O118" i="1" s="1"/>
  <c r="J132" i="1" s="1"/>
  <c r="K120" i="1"/>
  <c r="I120" i="1"/>
  <c r="J120" i="1"/>
  <c r="L120" i="1" s="1"/>
  <c r="N120" i="1" s="1"/>
  <c r="O120" i="1" s="1"/>
  <c r="J136" i="1" s="1"/>
  <c r="J169" i="1"/>
  <c r="L169" i="1" s="1"/>
  <c r="N169" i="1" s="1"/>
  <c r="O169" i="1" s="1"/>
  <c r="J182" i="1" s="1"/>
  <c r="I169" i="1"/>
  <c r="K169" i="1"/>
  <c r="K122" i="1"/>
  <c r="I122" i="1"/>
  <c r="J122" i="1"/>
  <c r="L122" i="1" s="1"/>
  <c r="N122" i="1" s="1"/>
  <c r="J172" i="1"/>
  <c r="L172" i="1" s="1"/>
  <c r="N172" i="1" s="1"/>
  <c r="O172" i="1" s="1"/>
  <c r="J188" i="1" s="1"/>
  <c r="K172" i="1"/>
  <c r="I172" i="1"/>
  <c r="K117" i="1"/>
  <c r="J117" i="1"/>
  <c r="L117" i="1" s="1"/>
  <c r="N117" i="1" s="1"/>
  <c r="O117" i="1" s="1"/>
  <c r="J130" i="1" s="1"/>
  <c r="I117" i="1"/>
  <c r="I103" i="1"/>
  <c r="K103" i="1"/>
  <c r="J103" i="1"/>
  <c r="L103" i="1" s="1"/>
  <c r="I156" i="1"/>
  <c r="K156" i="1"/>
  <c r="J156" i="1"/>
  <c r="L156" i="1" s="1"/>
  <c r="N186" i="1" l="1"/>
  <c r="N138" i="1"/>
  <c r="J146" i="1"/>
  <c r="N184" i="1"/>
  <c r="N182" i="1"/>
  <c r="J198" i="1"/>
  <c r="N130" i="1"/>
  <c r="N136" i="1"/>
  <c r="N132" i="1"/>
  <c r="N190" i="1"/>
  <c r="N134" i="1"/>
  <c r="N188" i="1"/>
  <c r="P156" i="1"/>
  <c r="P103" i="1"/>
  <c r="Q103" i="1" l="1"/>
  <c r="J107" i="1" s="1"/>
  <c r="Q156" i="1"/>
  <c r="J160" i="1" s="1"/>
  <c r="R160" i="1" l="1"/>
  <c r="R107" i="1"/>
  <c r="H60" i="3" l="1"/>
  <c r="H59" i="3"/>
  <c r="H58" i="3"/>
  <c r="H57" i="3"/>
  <c r="H62" i="3"/>
  <c r="H66" i="3"/>
  <c r="H65" i="3"/>
  <c r="H64" i="3"/>
  <c r="H63" i="3"/>
  <c r="H61" i="3"/>
  <c r="M64" i="3" l="1"/>
  <c r="H29" i="3"/>
  <c r="N64" i="3" l="1"/>
  <c r="K64" i="3"/>
  <c r="I64" i="3"/>
  <c r="L64" i="3"/>
  <c r="J64" i="3"/>
  <c r="J66" i="3"/>
  <c r="L66" i="3"/>
  <c r="I66" i="3"/>
  <c r="N66" i="3"/>
  <c r="M66" i="3"/>
  <c r="K66" i="3"/>
  <c r="I61" i="3"/>
  <c r="L61" i="3"/>
  <c r="K61" i="3"/>
  <c r="M61" i="3"/>
  <c r="J61" i="3"/>
  <c r="N61" i="3"/>
  <c r="J60" i="3"/>
  <c r="N60" i="3"/>
  <c r="K60" i="3"/>
  <c r="I60" i="3"/>
  <c r="M60" i="3"/>
  <c r="L60" i="3"/>
  <c r="M65" i="3"/>
  <c r="I65" i="3"/>
  <c r="J65" i="3"/>
  <c r="K65" i="3"/>
  <c r="L65" i="3"/>
  <c r="N65" i="3"/>
  <c r="K58" i="3"/>
  <c r="L58" i="3"/>
  <c r="J58" i="3"/>
  <c r="I58" i="3"/>
  <c r="N58" i="3"/>
  <c r="M58" i="3"/>
  <c r="K59" i="3"/>
  <c r="J59" i="3"/>
  <c r="I59" i="3"/>
  <c r="N59" i="3"/>
  <c r="M59" i="3"/>
  <c r="L59" i="3"/>
  <c r="K62" i="3"/>
  <c r="L62" i="3"/>
  <c r="J62" i="3"/>
  <c r="I62" i="3"/>
  <c r="M62" i="3"/>
  <c r="N62" i="3"/>
  <c r="H41" i="3"/>
  <c r="I63" i="3"/>
  <c r="J63" i="3"/>
  <c r="N63" i="3"/>
  <c r="K63" i="3"/>
  <c r="L63" i="3"/>
  <c r="M63" i="3"/>
  <c r="H30" i="3"/>
  <c r="H48" i="3"/>
  <c r="H38" i="3"/>
  <c r="H35" i="3"/>
  <c r="H45" i="3" l="1"/>
  <c r="H31" i="3"/>
  <c r="L106" i="3" s="1"/>
  <c r="H32" i="3"/>
  <c r="H43" i="3"/>
  <c r="H42" i="3"/>
  <c r="X111" i="3" s="1"/>
  <c r="H44" i="3"/>
  <c r="M57" i="3"/>
  <c r="N57" i="3"/>
  <c r="I57" i="3"/>
  <c r="J57" i="3"/>
  <c r="H46" i="3"/>
  <c r="L57" i="3"/>
  <c r="H47" i="3"/>
  <c r="K57" i="3"/>
  <c r="H39" i="3"/>
  <c r="H34" i="3"/>
  <c r="H36" i="3"/>
  <c r="H33" i="3"/>
  <c r="H37" i="3"/>
  <c r="H40" i="3"/>
  <c r="H106" i="3" l="1"/>
  <c r="Q106" i="3"/>
  <c r="O113" i="3"/>
  <c r="H113" i="3"/>
  <c r="K111" i="3"/>
  <c r="X106" i="3"/>
  <c r="J106" i="3"/>
  <c r="W113" i="3"/>
  <c r="W126" i="3" s="1"/>
  <c r="M113" i="3"/>
  <c r="M126" i="3" s="1"/>
  <c r="AA111" i="3"/>
  <c r="K106" i="3"/>
  <c r="M106" i="3"/>
  <c r="U113" i="3"/>
  <c r="X113" i="3"/>
  <c r="V111" i="3"/>
  <c r="Z109" i="3"/>
  <c r="Z122" i="3" s="1"/>
  <c r="Y109" i="3"/>
  <c r="H109" i="3"/>
  <c r="P109" i="3"/>
  <c r="P122" i="3" s="1"/>
  <c r="X109" i="3"/>
  <c r="X122" i="3" s="1"/>
  <c r="U109" i="3"/>
  <c r="U122" i="3" s="1"/>
  <c r="O109" i="3"/>
  <c r="O122" i="3" s="1"/>
  <c r="M109" i="3"/>
  <c r="Q109" i="3"/>
  <c r="V109" i="3"/>
  <c r="I109" i="3"/>
  <c r="I122" i="3" s="1"/>
  <c r="N109" i="3"/>
  <c r="N122" i="3" s="1"/>
  <c r="J109" i="3"/>
  <c r="J122" i="3" s="1"/>
  <c r="K109" i="3"/>
  <c r="K122" i="3" s="1"/>
  <c r="W109" i="3"/>
  <c r="W122" i="3" s="1"/>
  <c r="AA109" i="3"/>
  <c r="AA122" i="3" s="1"/>
  <c r="L109" i="3"/>
  <c r="L122" i="3" s="1"/>
  <c r="R109" i="3"/>
  <c r="R122" i="3" s="1"/>
  <c r="T109" i="3"/>
  <c r="T122" i="3" s="1"/>
  <c r="AB109" i="3"/>
  <c r="S109" i="3"/>
  <c r="AA106" i="3"/>
  <c r="Z106" i="3"/>
  <c r="Q113" i="3"/>
  <c r="R111" i="3"/>
  <c r="S111" i="3"/>
  <c r="Z110" i="3"/>
  <c r="Y110" i="3"/>
  <c r="Y123" i="3" s="1"/>
  <c r="H110" i="3"/>
  <c r="O110" i="3"/>
  <c r="O123" i="3" s="1"/>
  <c r="M110" i="3"/>
  <c r="M123" i="3" s="1"/>
  <c r="L110" i="3"/>
  <c r="AB110" i="3"/>
  <c r="P110" i="3"/>
  <c r="W110" i="3"/>
  <c r="I110" i="3"/>
  <c r="I123" i="3" s="1"/>
  <c r="N110" i="3"/>
  <c r="N123" i="3" s="1"/>
  <c r="Q110" i="3"/>
  <c r="Q123" i="3" s="1"/>
  <c r="V110" i="3"/>
  <c r="V123" i="3" s="1"/>
  <c r="K110" i="3"/>
  <c r="K123" i="3" s="1"/>
  <c r="AA110" i="3"/>
  <c r="AA123" i="3" s="1"/>
  <c r="J110" i="3"/>
  <c r="J123" i="3" s="1"/>
  <c r="T110" i="3"/>
  <c r="T123" i="3" s="1"/>
  <c r="X110" i="3"/>
  <c r="U110" i="3"/>
  <c r="R110" i="3"/>
  <c r="S110" i="3"/>
  <c r="Y106" i="3"/>
  <c r="S106" i="3"/>
  <c r="S119" i="3" s="1"/>
  <c r="I113" i="3"/>
  <c r="I126" i="3" s="1"/>
  <c r="J111" i="3"/>
  <c r="P111" i="3"/>
  <c r="X112" i="3"/>
  <c r="X125" i="3" s="1"/>
  <c r="N112" i="3"/>
  <c r="N125" i="3" s="1"/>
  <c r="R112" i="3"/>
  <c r="R125" i="3" s="1"/>
  <c r="J112" i="3"/>
  <c r="I112" i="3"/>
  <c r="AA112" i="3"/>
  <c r="T112" i="3"/>
  <c r="Y112" i="3"/>
  <c r="Y125" i="3" s="1"/>
  <c r="M112" i="3"/>
  <c r="M125" i="3" s="1"/>
  <c r="P112" i="3"/>
  <c r="P125" i="3" s="1"/>
  <c r="Q112" i="3"/>
  <c r="Q125" i="3" s="1"/>
  <c r="S112" i="3"/>
  <c r="S125" i="3" s="1"/>
  <c r="U112" i="3"/>
  <c r="U125" i="3" s="1"/>
  <c r="W112" i="3"/>
  <c r="W125" i="3" s="1"/>
  <c r="L112" i="3"/>
  <c r="L125" i="3" s="1"/>
  <c r="Z112" i="3"/>
  <c r="O112" i="3"/>
  <c r="V112" i="3"/>
  <c r="AB112" i="3"/>
  <c r="K112" i="3"/>
  <c r="K125" i="3" s="1"/>
  <c r="H112" i="3"/>
  <c r="AB106" i="3"/>
  <c r="L119" i="3" s="1"/>
  <c r="T106" i="3"/>
  <c r="T119" i="3" s="1"/>
  <c r="R113" i="3"/>
  <c r="R126" i="3" s="1"/>
  <c r="O111" i="3"/>
  <c r="H111" i="3"/>
  <c r="R106" i="3"/>
  <c r="R119" i="3" s="1"/>
  <c r="V113" i="3"/>
  <c r="AB113" i="3"/>
  <c r="N111" i="3"/>
  <c r="T111" i="3"/>
  <c r="U106" i="3"/>
  <c r="L113" i="3"/>
  <c r="L126" i="3" s="1"/>
  <c r="Y113" i="3"/>
  <c r="Y126" i="3" s="1"/>
  <c r="Y111" i="3"/>
  <c r="U111" i="3"/>
  <c r="O108" i="3"/>
  <c r="O121" i="3" s="1"/>
  <c r="N108" i="3"/>
  <c r="N121" i="3" s="1"/>
  <c r="S108" i="3"/>
  <c r="S121" i="3" s="1"/>
  <c r="AA108" i="3"/>
  <c r="AB108" i="3"/>
  <c r="V108" i="3"/>
  <c r="T108" i="3"/>
  <c r="I108" i="3"/>
  <c r="I121" i="3" s="1"/>
  <c r="R108" i="3"/>
  <c r="R121" i="3" s="1"/>
  <c r="Y108" i="3"/>
  <c r="Y121" i="3" s="1"/>
  <c r="Z108" i="3"/>
  <c r="Z121" i="3" s="1"/>
  <c r="X108" i="3"/>
  <c r="X121" i="3" s="1"/>
  <c r="W108" i="3"/>
  <c r="W121" i="3" s="1"/>
  <c r="J108" i="3"/>
  <c r="J121" i="3" s="1"/>
  <c r="P108" i="3"/>
  <c r="P121" i="3" s="1"/>
  <c r="K108" i="3"/>
  <c r="U108" i="3"/>
  <c r="L108" i="3"/>
  <c r="H108" i="3"/>
  <c r="Q108" i="3"/>
  <c r="Q121" i="3" s="1"/>
  <c r="M108" i="3"/>
  <c r="M121" i="3" s="1"/>
  <c r="T113" i="3"/>
  <c r="T126" i="3" s="1"/>
  <c r="S113" i="3"/>
  <c r="S126" i="3" s="1"/>
  <c r="W111" i="3"/>
  <c r="M111" i="3"/>
  <c r="M124" i="3" s="1"/>
  <c r="AB107" i="3"/>
  <c r="R107" i="3"/>
  <c r="R120" i="3" s="1"/>
  <c r="M107" i="3"/>
  <c r="W107" i="3"/>
  <c r="O107" i="3"/>
  <c r="S107" i="3"/>
  <c r="L107" i="3"/>
  <c r="H107" i="3"/>
  <c r="T107" i="3"/>
  <c r="Z107" i="3"/>
  <c r="X107" i="3"/>
  <c r="J107" i="3"/>
  <c r="J120" i="3" s="1"/>
  <c r="N107" i="3"/>
  <c r="N120" i="3" s="1"/>
  <c r="P107" i="3"/>
  <c r="P120" i="3" s="1"/>
  <c r="Q107" i="3"/>
  <c r="Y107" i="3"/>
  <c r="AA107" i="3"/>
  <c r="K107" i="3"/>
  <c r="I107" i="3"/>
  <c r="U107" i="3"/>
  <c r="V107" i="3"/>
  <c r="V106" i="3"/>
  <c r="V119" i="3" s="1"/>
  <c r="P106" i="3"/>
  <c r="P119" i="3" s="1"/>
  <c r="P113" i="3"/>
  <c r="P126" i="3" s="1"/>
  <c r="N113" i="3"/>
  <c r="N126" i="3" s="1"/>
  <c r="Q111" i="3"/>
  <c r="Q124" i="3" s="1"/>
  <c r="I111" i="3"/>
  <c r="I106" i="3"/>
  <c r="O106" i="3"/>
  <c r="K113" i="3"/>
  <c r="K126" i="3" s="1"/>
  <c r="Z113" i="3"/>
  <c r="Z126" i="3" s="1"/>
  <c r="AB111" i="3"/>
  <c r="X124" i="3" s="1"/>
  <c r="Z111" i="3"/>
  <c r="N106" i="3"/>
  <c r="N119" i="3" s="1"/>
  <c r="W106" i="3"/>
  <c r="W119" i="3" s="1"/>
  <c r="J113" i="3"/>
  <c r="J126" i="3" s="1"/>
  <c r="AA113" i="3"/>
  <c r="AA126" i="3" s="1"/>
  <c r="L111" i="3"/>
  <c r="L124" i="3" s="1"/>
  <c r="L132" i="3" l="1"/>
  <c r="L155" i="3" s="1"/>
  <c r="L133" i="3"/>
  <c r="L156" i="3" s="1"/>
  <c r="X142" i="3"/>
  <c r="X165" i="3" s="1"/>
  <c r="X143" i="3"/>
  <c r="X166" i="3" s="1"/>
  <c r="X201" i="3" s="1" a="1"/>
  <c r="X201" i="3" s="1"/>
  <c r="L143" i="3"/>
  <c r="L166" i="3" s="1"/>
  <c r="L201" i="3" s="1" a="1"/>
  <c r="L201" i="3" s="1"/>
  <c r="L142" i="3"/>
  <c r="L165" i="3" s="1"/>
  <c r="Q142" i="3"/>
  <c r="Q165" i="3" s="1"/>
  <c r="Q143" i="3"/>
  <c r="Q166" i="3" s="1"/>
  <c r="Q201" i="3" s="1" a="1"/>
  <c r="Q201" i="3" s="1"/>
  <c r="P135" i="3"/>
  <c r="P158" i="3" s="1"/>
  <c r="P197" i="3" s="1" a="1"/>
  <c r="P197" i="3" s="1"/>
  <c r="P204" i="3" s="1"/>
  <c r="P134" i="3"/>
  <c r="P157" i="3" s="1"/>
  <c r="R135" i="3"/>
  <c r="R158" i="3" s="1"/>
  <c r="R197" i="3" s="1" a="1"/>
  <c r="R197" i="3" s="1"/>
  <c r="R134" i="3"/>
  <c r="R157" i="3" s="1"/>
  <c r="P137" i="3"/>
  <c r="P160" i="3" s="1"/>
  <c r="P198" i="3" s="1" a="1"/>
  <c r="P198" i="3" s="1"/>
  <c r="P136" i="3"/>
  <c r="P159" i="3" s="1"/>
  <c r="S136" i="3"/>
  <c r="S159" i="3" s="1"/>
  <c r="S137" i="3"/>
  <c r="S160" i="3" s="1"/>
  <c r="S198" i="3" s="1" a="1"/>
  <c r="S198" i="3" s="1"/>
  <c r="R132" i="3"/>
  <c r="R155" i="3" s="1"/>
  <c r="R133" i="3"/>
  <c r="R156" i="3" s="1"/>
  <c r="L145" i="3"/>
  <c r="L168" i="3" s="1"/>
  <c r="L202" i="3" s="1" a="1"/>
  <c r="L202" i="3" s="1"/>
  <c r="L144" i="3"/>
  <c r="L167" i="3" s="1"/>
  <c r="R145" i="3"/>
  <c r="R168" i="3" s="1"/>
  <c r="R202" i="3" s="1" a="1"/>
  <c r="R202" i="3" s="1"/>
  <c r="R144" i="3"/>
  <c r="R167" i="3" s="1"/>
  <c r="T141" i="3"/>
  <c r="T164" i="3" s="1"/>
  <c r="T200" i="3" s="1" a="1"/>
  <c r="T200" i="3" s="1"/>
  <c r="T140" i="3"/>
  <c r="T163" i="3" s="1"/>
  <c r="M140" i="3"/>
  <c r="M163" i="3" s="1"/>
  <c r="M141" i="3"/>
  <c r="M164" i="3" s="1"/>
  <c r="M200" i="3" s="1" a="1"/>
  <c r="M200" i="3" s="1"/>
  <c r="T139" i="3"/>
  <c r="T162" i="3" s="1"/>
  <c r="T199" i="3" s="1" a="1"/>
  <c r="T199" i="3" s="1"/>
  <c r="T138" i="3"/>
  <c r="T161" i="3" s="1"/>
  <c r="O139" i="3"/>
  <c r="O162" i="3" s="1"/>
  <c r="O199" i="3" s="1" a="1"/>
  <c r="O199" i="3" s="1"/>
  <c r="O138" i="3"/>
  <c r="O161" i="3" s="1"/>
  <c r="AA124" i="3"/>
  <c r="AA146" i="3"/>
  <c r="AA169" i="3" s="1"/>
  <c r="AA147" i="3"/>
  <c r="AA170" i="3" s="1"/>
  <c r="AA203" i="3" s="1" a="1"/>
  <c r="AA203" i="3" s="1"/>
  <c r="N147" i="3"/>
  <c r="N170" i="3" s="1"/>
  <c r="N203" i="3" s="1" a="1"/>
  <c r="N203" i="3" s="1"/>
  <c r="N146" i="3"/>
  <c r="N169" i="3" s="1"/>
  <c r="N135" i="3"/>
  <c r="N158" i="3" s="1"/>
  <c r="N197" i="3" s="1" a="1"/>
  <c r="N197" i="3" s="1"/>
  <c r="N204" i="3" s="1"/>
  <c r="N134" i="3"/>
  <c r="N157" i="3" s="1"/>
  <c r="J137" i="3"/>
  <c r="J160" i="3" s="1"/>
  <c r="J198" i="3" s="1" a="1"/>
  <c r="J198" i="3" s="1"/>
  <c r="J136" i="3"/>
  <c r="J159" i="3" s="1"/>
  <c r="N136" i="3"/>
  <c r="N159" i="3" s="1"/>
  <c r="N137" i="3"/>
  <c r="N160" i="3" s="1"/>
  <c r="N198" i="3" s="1" a="1"/>
  <c r="N198" i="3" s="1"/>
  <c r="W145" i="3"/>
  <c r="W168" i="3" s="1"/>
  <c r="W202" i="3" s="1" a="1"/>
  <c r="W202" i="3" s="1"/>
  <c r="W144" i="3"/>
  <c r="W167" i="3" s="1"/>
  <c r="N145" i="3"/>
  <c r="N168" i="3" s="1"/>
  <c r="N202" i="3" s="1" a="1"/>
  <c r="N202" i="3" s="1"/>
  <c r="N144" i="3"/>
  <c r="N167" i="3" s="1"/>
  <c r="J141" i="3"/>
  <c r="J164" i="3" s="1"/>
  <c r="J200" i="3" s="1" a="1"/>
  <c r="J200" i="3" s="1"/>
  <c r="J140" i="3"/>
  <c r="J163" i="3" s="1"/>
  <c r="O141" i="3"/>
  <c r="O164" i="3" s="1"/>
  <c r="O200" i="3" s="1" a="1"/>
  <c r="O200" i="3" s="1"/>
  <c r="O140" i="3"/>
  <c r="O163" i="3" s="1"/>
  <c r="R139" i="3"/>
  <c r="R162" i="3" s="1"/>
  <c r="R199" i="3" s="1" a="1"/>
  <c r="R199" i="3" s="1"/>
  <c r="R138" i="3"/>
  <c r="R161" i="3" s="1"/>
  <c r="U139" i="3"/>
  <c r="U162" i="3" s="1"/>
  <c r="U199" i="3" s="1" a="1"/>
  <c r="U199" i="3" s="1"/>
  <c r="U138" i="3"/>
  <c r="U161" i="3" s="1"/>
  <c r="M146" i="3"/>
  <c r="M169" i="3" s="1"/>
  <c r="M147" i="3"/>
  <c r="M170" i="3" s="1"/>
  <c r="M203" i="3" s="1" a="1"/>
  <c r="M203" i="3" s="1"/>
  <c r="J146" i="3"/>
  <c r="J169" i="3" s="1"/>
  <c r="J147" i="3"/>
  <c r="J170" i="3" s="1"/>
  <c r="J203" i="3" s="1" a="1"/>
  <c r="J203" i="3" s="1"/>
  <c r="P146" i="3"/>
  <c r="P169" i="3" s="1"/>
  <c r="P147" i="3"/>
  <c r="P170" i="3" s="1"/>
  <c r="P203" i="3" s="1" a="1"/>
  <c r="P203" i="3" s="1"/>
  <c r="J134" i="3"/>
  <c r="J157" i="3" s="1"/>
  <c r="J135" i="3"/>
  <c r="J158" i="3" s="1"/>
  <c r="J197" i="3" s="1" a="1"/>
  <c r="J197" i="3" s="1"/>
  <c r="J204" i="3" s="1"/>
  <c r="M142" i="3"/>
  <c r="M165" i="3" s="1"/>
  <c r="M143" i="3"/>
  <c r="M166" i="3" s="1"/>
  <c r="M201" i="3" s="1" a="1"/>
  <c r="M201" i="3" s="1"/>
  <c r="W137" i="3"/>
  <c r="W160" i="3" s="1"/>
  <c r="W198" i="3" s="1" a="1"/>
  <c r="W198" i="3" s="1"/>
  <c r="W136" i="3"/>
  <c r="W159" i="3" s="1"/>
  <c r="O136" i="3"/>
  <c r="O159" i="3" s="1"/>
  <c r="O137" i="3"/>
  <c r="O160" i="3" s="1"/>
  <c r="O198" i="3" s="1" a="1"/>
  <c r="O198" i="3" s="1"/>
  <c r="O124" i="3"/>
  <c r="U144" i="3"/>
  <c r="U167" i="3" s="1"/>
  <c r="U145" i="3"/>
  <c r="U168" i="3" s="1"/>
  <c r="U202" i="3" s="1" a="1"/>
  <c r="U202" i="3" s="1"/>
  <c r="X144" i="3"/>
  <c r="X167" i="3" s="1"/>
  <c r="X145" i="3"/>
  <c r="X168" i="3" s="1"/>
  <c r="X202" i="3" s="1" a="1"/>
  <c r="X202" i="3" s="1"/>
  <c r="AA141" i="3"/>
  <c r="AA164" i="3" s="1"/>
  <c r="AA200" i="3" s="1" a="1"/>
  <c r="AA200" i="3" s="1"/>
  <c r="AA140" i="3"/>
  <c r="AA163" i="3" s="1"/>
  <c r="L138" i="3"/>
  <c r="L161" i="3" s="1"/>
  <c r="L139" i="3"/>
  <c r="L162" i="3" s="1"/>
  <c r="L199" i="3" s="1" a="1"/>
  <c r="L199" i="3" s="1"/>
  <c r="X138" i="3"/>
  <c r="X161" i="3" s="1"/>
  <c r="X139" i="3"/>
  <c r="X162" i="3" s="1"/>
  <c r="X199" i="3" s="1" a="1"/>
  <c r="X199" i="3" s="1"/>
  <c r="W146" i="3"/>
  <c r="W169" i="3" s="1"/>
  <c r="W147" i="3"/>
  <c r="W170" i="3" s="1"/>
  <c r="W203" i="3" s="1" a="1"/>
  <c r="W203" i="3" s="1"/>
  <c r="W132" i="3"/>
  <c r="W155" i="3" s="1"/>
  <c r="W133" i="3"/>
  <c r="W156" i="3" s="1"/>
  <c r="P133" i="3"/>
  <c r="P156" i="3" s="1"/>
  <c r="P132" i="3"/>
  <c r="P155" i="3" s="1"/>
  <c r="X120" i="3"/>
  <c r="W124" i="3"/>
  <c r="X137" i="3"/>
  <c r="X160" i="3" s="1"/>
  <c r="X198" i="3" s="1" a="1"/>
  <c r="X198" i="3" s="1"/>
  <c r="X136" i="3"/>
  <c r="X159" i="3" s="1"/>
  <c r="U124" i="3"/>
  <c r="R146" i="3"/>
  <c r="R169" i="3" s="1"/>
  <c r="R147" i="3"/>
  <c r="R170" i="3" s="1"/>
  <c r="R203" i="3" s="1" a="1"/>
  <c r="R203" i="3" s="1"/>
  <c r="S145" i="3"/>
  <c r="S168" i="3" s="1"/>
  <c r="S202" i="3" s="1" a="1"/>
  <c r="S202" i="3" s="1"/>
  <c r="S144" i="3"/>
  <c r="S167" i="3" s="1"/>
  <c r="P124" i="3"/>
  <c r="K140" i="3"/>
  <c r="K163" i="3" s="1"/>
  <c r="K141" i="3"/>
  <c r="K164" i="3" s="1"/>
  <c r="K200" i="3" s="1" a="1"/>
  <c r="K200" i="3" s="1"/>
  <c r="Y140" i="3"/>
  <c r="Y163" i="3" s="1"/>
  <c r="Y141" i="3"/>
  <c r="Y164" i="3" s="1"/>
  <c r="Y200" i="3" s="1" a="1"/>
  <c r="Y200" i="3" s="1"/>
  <c r="AA138" i="3"/>
  <c r="AA161" i="3" s="1"/>
  <c r="AA139" i="3"/>
  <c r="AA162" i="3" s="1"/>
  <c r="AA199" i="3" s="1" a="1"/>
  <c r="AA199" i="3" s="1"/>
  <c r="P138" i="3"/>
  <c r="P161" i="3" s="1"/>
  <c r="P139" i="3"/>
  <c r="P162" i="3" s="1"/>
  <c r="P199" i="3" s="1" a="1"/>
  <c r="P199" i="3" s="1"/>
  <c r="J119" i="3"/>
  <c r="N133" i="3"/>
  <c r="N156" i="3" s="1"/>
  <c r="N132" i="3"/>
  <c r="N155" i="3" s="1"/>
  <c r="V133" i="3"/>
  <c r="V156" i="3" s="1"/>
  <c r="V132" i="3"/>
  <c r="V155" i="3" s="1"/>
  <c r="Z120" i="3"/>
  <c r="S146" i="3"/>
  <c r="S169" i="3" s="1"/>
  <c r="S147" i="3"/>
  <c r="S170" i="3" s="1"/>
  <c r="S203" i="3" s="1" a="1"/>
  <c r="S203" i="3" s="1"/>
  <c r="Z137" i="3"/>
  <c r="Z160" i="3" s="1"/>
  <c r="Z198" i="3" s="1" a="1"/>
  <c r="Z198" i="3" s="1"/>
  <c r="Z136" i="3"/>
  <c r="Z159" i="3" s="1"/>
  <c r="Y124" i="3"/>
  <c r="T133" i="3"/>
  <c r="T156" i="3" s="1"/>
  <c r="T132" i="3"/>
  <c r="T155" i="3" s="1"/>
  <c r="Q145" i="3"/>
  <c r="Q168" i="3" s="1"/>
  <c r="Q202" i="3" s="1" a="1"/>
  <c r="Q202" i="3" s="1"/>
  <c r="Q144" i="3"/>
  <c r="Q167" i="3" s="1"/>
  <c r="J124" i="3"/>
  <c r="V140" i="3"/>
  <c r="V163" i="3" s="1"/>
  <c r="V141" i="3"/>
  <c r="V164" i="3" s="1"/>
  <c r="V200" i="3" s="1" a="1"/>
  <c r="V200" i="3" s="1"/>
  <c r="W138" i="3"/>
  <c r="W161" i="3" s="1"/>
  <c r="W139" i="3"/>
  <c r="W162" i="3" s="1"/>
  <c r="W199" i="3" s="1" a="1"/>
  <c r="W199" i="3" s="1"/>
  <c r="X119" i="3"/>
  <c r="Z124" i="3"/>
  <c r="V120" i="3"/>
  <c r="T120" i="3"/>
  <c r="T146" i="3"/>
  <c r="T169" i="3" s="1"/>
  <c r="T147" i="3"/>
  <c r="T170" i="3" s="1"/>
  <c r="T203" i="3" s="1" a="1"/>
  <c r="T203" i="3" s="1"/>
  <c r="Y137" i="3"/>
  <c r="Y160" i="3" s="1"/>
  <c r="Y198" i="3" s="1" a="1"/>
  <c r="Y198" i="3" s="1"/>
  <c r="Y136" i="3"/>
  <c r="Y159" i="3" s="1"/>
  <c r="Y146" i="3"/>
  <c r="Y169" i="3" s="1"/>
  <c r="Y147" i="3"/>
  <c r="Y170" i="3" s="1"/>
  <c r="Y203" i="3" s="1" a="1"/>
  <c r="Y203" i="3" s="1"/>
  <c r="P145" i="3"/>
  <c r="P168" i="3" s="1"/>
  <c r="P202" i="3" s="1" a="1"/>
  <c r="P202" i="3" s="1"/>
  <c r="P144" i="3"/>
  <c r="P167" i="3" s="1"/>
  <c r="H126" i="3"/>
  <c r="I146" i="3"/>
  <c r="I147" i="3"/>
  <c r="Q140" i="3"/>
  <c r="Q163" i="3" s="1"/>
  <c r="Q141" i="3"/>
  <c r="Q164" i="3" s="1"/>
  <c r="Q200" i="3" s="1" a="1"/>
  <c r="Q200" i="3" s="1"/>
  <c r="S124" i="3"/>
  <c r="K138" i="3"/>
  <c r="K161" i="3" s="1"/>
  <c r="K139" i="3"/>
  <c r="K162" i="3" s="1"/>
  <c r="K199" i="3" s="1" a="1"/>
  <c r="K199" i="3" s="1"/>
  <c r="K124" i="3"/>
  <c r="U120" i="3"/>
  <c r="M136" i="3"/>
  <c r="M159" i="3" s="1"/>
  <c r="M137" i="3"/>
  <c r="M160" i="3" s="1"/>
  <c r="M198" i="3" s="1" a="1"/>
  <c r="M198" i="3" s="1"/>
  <c r="R136" i="3"/>
  <c r="R159" i="3" s="1"/>
  <c r="R137" i="3"/>
  <c r="R160" i="3" s="1"/>
  <c r="R198" i="3" s="1" a="1"/>
  <c r="R198" i="3" s="1"/>
  <c r="L147" i="3"/>
  <c r="L170" i="3" s="1"/>
  <c r="L203" i="3" s="1" a="1"/>
  <c r="L203" i="3" s="1"/>
  <c r="L146" i="3"/>
  <c r="L169" i="3" s="1"/>
  <c r="M145" i="3"/>
  <c r="M168" i="3" s="1"/>
  <c r="M202" i="3" s="1" a="1"/>
  <c r="M202" i="3" s="1"/>
  <c r="M144" i="3"/>
  <c r="M167" i="3" s="1"/>
  <c r="S132" i="3"/>
  <c r="S155" i="3" s="1"/>
  <c r="S133" i="3"/>
  <c r="S156" i="3" s="1"/>
  <c r="N141" i="3"/>
  <c r="N164" i="3" s="1"/>
  <c r="N200" i="3" s="1" a="1"/>
  <c r="N200" i="3" s="1"/>
  <c r="N140" i="3"/>
  <c r="N163" i="3" s="1"/>
  <c r="R124" i="3"/>
  <c r="J138" i="3"/>
  <c r="J161" i="3" s="1"/>
  <c r="J139" i="3"/>
  <c r="J162" i="3" s="1"/>
  <c r="J199" i="3" s="1" a="1"/>
  <c r="J199" i="3" s="1"/>
  <c r="Z138" i="3"/>
  <c r="Z161" i="3" s="1"/>
  <c r="Z139" i="3"/>
  <c r="Z162" i="3" s="1"/>
  <c r="Z199" i="3" s="1" a="1"/>
  <c r="Z199" i="3" s="1"/>
  <c r="Z146" i="3"/>
  <c r="Z169" i="3" s="1"/>
  <c r="Z147" i="3"/>
  <c r="Z170" i="3" s="1"/>
  <c r="Z203" i="3" s="1" a="1"/>
  <c r="Z203" i="3" s="1"/>
  <c r="I120" i="3"/>
  <c r="L120" i="3"/>
  <c r="Q137" i="3"/>
  <c r="Q160" i="3" s="1"/>
  <c r="Q198" i="3" s="1" a="1"/>
  <c r="Q198" i="3" s="1"/>
  <c r="Q136" i="3"/>
  <c r="Q159" i="3" s="1"/>
  <c r="H121" i="3"/>
  <c r="I137" i="3"/>
  <c r="I136" i="3"/>
  <c r="U119" i="3"/>
  <c r="K144" i="3"/>
  <c r="K167" i="3" s="1"/>
  <c r="K145" i="3"/>
  <c r="K168" i="3" s="1"/>
  <c r="K202" i="3" s="1" a="1"/>
  <c r="K202" i="3" s="1"/>
  <c r="Y145" i="3"/>
  <c r="Y168" i="3" s="1"/>
  <c r="Y202" i="3" s="1" a="1"/>
  <c r="Y202" i="3" s="1"/>
  <c r="Y144" i="3"/>
  <c r="Y167" i="3" s="1"/>
  <c r="Y119" i="3"/>
  <c r="I140" i="3"/>
  <c r="H123" i="3"/>
  <c r="I141" i="3"/>
  <c r="Q126" i="3"/>
  <c r="N138" i="3"/>
  <c r="N161" i="3" s="1"/>
  <c r="N139" i="3"/>
  <c r="N162" i="3" s="1"/>
  <c r="N199" i="3" s="1" a="1"/>
  <c r="N199" i="3" s="1"/>
  <c r="V124" i="3"/>
  <c r="O126" i="3"/>
  <c r="K147" i="3"/>
  <c r="K170" i="3" s="1"/>
  <c r="K203" i="3" s="1" a="1"/>
  <c r="K203" i="3" s="1"/>
  <c r="K146" i="3"/>
  <c r="K169" i="3" s="1"/>
  <c r="K120" i="3"/>
  <c r="S120" i="3"/>
  <c r="T121" i="3"/>
  <c r="T124" i="3"/>
  <c r="T125" i="3"/>
  <c r="S123" i="3"/>
  <c r="W123" i="3"/>
  <c r="Z119" i="3"/>
  <c r="H122" i="3"/>
  <c r="I139" i="3"/>
  <c r="I138" i="3"/>
  <c r="Q119" i="3"/>
  <c r="O119" i="3"/>
  <c r="AA120" i="3"/>
  <c r="O120" i="3"/>
  <c r="L121" i="3"/>
  <c r="V121" i="3"/>
  <c r="N124" i="3"/>
  <c r="V125" i="3"/>
  <c r="AA125" i="3"/>
  <c r="R123" i="3"/>
  <c r="P123" i="3"/>
  <c r="AA119" i="3"/>
  <c r="V122" i="3"/>
  <c r="U126" i="3"/>
  <c r="I119" i="3"/>
  <c r="Y120" i="3"/>
  <c r="W120" i="3"/>
  <c r="U121" i="3"/>
  <c r="X126" i="3"/>
  <c r="O125" i="3"/>
  <c r="I125" i="3"/>
  <c r="U123" i="3"/>
  <c r="Z123" i="3"/>
  <c r="S122" i="3"/>
  <c r="Q122" i="3"/>
  <c r="M119" i="3"/>
  <c r="I124" i="3"/>
  <c r="Q120" i="3"/>
  <c r="M120" i="3"/>
  <c r="K121" i="3"/>
  <c r="AA121" i="3"/>
  <c r="V126" i="3"/>
  <c r="Z125" i="3"/>
  <c r="J125" i="3"/>
  <c r="X123" i="3"/>
  <c r="L123" i="3"/>
  <c r="Y122" i="3"/>
  <c r="M122" i="3"/>
  <c r="K119" i="3"/>
  <c r="AA136" i="3" l="1"/>
  <c r="AA159" i="3" s="1"/>
  <c r="AA137" i="3"/>
  <c r="AA160" i="3" s="1"/>
  <c r="AA198" i="3" s="1" a="1"/>
  <c r="AA198" i="3" s="1"/>
  <c r="X147" i="3"/>
  <c r="X170" i="3" s="1"/>
  <c r="X203" i="3" s="1" a="1"/>
  <c r="X203" i="3" s="1"/>
  <c r="X146" i="3"/>
  <c r="X169" i="3" s="1"/>
  <c r="N142" i="3"/>
  <c r="N165" i="3" s="1"/>
  <c r="N143" i="3"/>
  <c r="N166" i="3" s="1"/>
  <c r="N201" i="3" s="1" a="1"/>
  <c r="N201" i="3" s="1"/>
  <c r="S141" i="3"/>
  <c r="S164" i="3" s="1"/>
  <c r="S200" i="3" s="1" a="1"/>
  <c r="S200" i="3" s="1"/>
  <c r="S140" i="3"/>
  <c r="S163" i="3" s="1"/>
  <c r="Q146" i="3"/>
  <c r="Q169" i="3" s="1"/>
  <c r="Q147" i="3"/>
  <c r="Q170" i="3" s="1"/>
  <c r="Q203" i="3" s="1" a="1"/>
  <c r="Q203" i="3" s="1"/>
  <c r="U134" i="3"/>
  <c r="U157" i="3" s="1"/>
  <c r="U135" i="3"/>
  <c r="U158" i="3" s="1"/>
  <c r="U197" i="3" s="1" a="1"/>
  <c r="U197" i="3" s="1"/>
  <c r="Z134" i="3"/>
  <c r="Z157" i="3" s="1"/>
  <c r="Z135" i="3"/>
  <c r="Z158" i="3" s="1"/>
  <c r="Z197" i="3" s="1" a="1"/>
  <c r="Z197" i="3" s="1"/>
  <c r="K136" i="3"/>
  <c r="K159" i="3" s="1"/>
  <c r="K137" i="3"/>
  <c r="K160" i="3" s="1"/>
  <c r="K198" i="3" s="1" a="1"/>
  <c r="K198" i="3" s="1"/>
  <c r="U136" i="3"/>
  <c r="U159" i="3" s="1"/>
  <c r="U137" i="3"/>
  <c r="U160" i="3" s="1"/>
  <c r="U198" i="3" s="1" a="1"/>
  <c r="U198" i="3" s="1"/>
  <c r="V137" i="3"/>
  <c r="V160" i="3" s="1"/>
  <c r="V198" i="3" s="1" a="1"/>
  <c r="V198" i="3" s="1"/>
  <c r="V136" i="3"/>
  <c r="V159" i="3" s="1"/>
  <c r="T145" i="3"/>
  <c r="T168" i="3" s="1"/>
  <c r="T202" i="3" s="1" a="1"/>
  <c r="T202" i="3" s="1"/>
  <c r="T144" i="3"/>
  <c r="T167" i="3" s="1"/>
  <c r="H141" i="3"/>
  <c r="H164" i="3" s="1"/>
  <c r="I164" i="3"/>
  <c r="I200" i="3" s="1" a="1"/>
  <c r="I200" i="3" s="1"/>
  <c r="H200" i="3" s="1"/>
  <c r="K142" i="3"/>
  <c r="K165" i="3" s="1"/>
  <c r="K143" i="3"/>
  <c r="K166" i="3" s="1"/>
  <c r="K201" i="3" s="1" a="1"/>
  <c r="K201" i="3" s="1"/>
  <c r="R204" i="3"/>
  <c r="M135" i="3"/>
  <c r="M158" i="3" s="1"/>
  <c r="M197" i="3" s="1" a="1"/>
  <c r="M197" i="3" s="1"/>
  <c r="M204" i="3" s="1"/>
  <c r="M134" i="3"/>
  <c r="M157" i="3" s="1"/>
  <c r="W134" i="3"/>
  <c r="W157" i="3" s="1"/>
  <c r="W135" i="3"/>
  <c r="W158" i="3" s="1"/>
  <c r="W197" i="3" s="1" a="1"/>
  <c r="W197" i="3" s="1"/>
  <c r="L136" i="3"/>
  <c r="L159" i="3" s="1"/>
  <c r="L137" i="3"/>
  <c r="L160" i="3" s="1"/>
  <c r="L198" i="3" s="1" a="1"/>
  <c r="L198" i="3" s="1"/>
  <c r="T142" i="3"/>
  <c r="T165" i="3" s="1"/>
  <c r="T143" i="3"/>
  <c r="T166" i="3" s="1"/>
  <c r="T201" i="3" s="1" a="1"/>
  <c r="T201" i="3" s="1"/>
  <c r="J142" i="3"/>
  <c r="J165" i="3" s="1"/>
  <c r="J143" i="3"/>
  <c r="J166" i="3" s="1"/>
  <c r="J201" i="3" s="1" a="1"/>
  <c r="J201" i="3" s="1"/>
  <c r="P142" i="3"/>
  <c r="P165" i="3" s="1"/>
  <c r="P143" i="3"/>
  <c r="P166" i="3" s="1"/>
  <c r="P201" i="3" s="1" a="1"/>
  <c r="P201" i="3" s="1"/>
  <c r="Q134" i="3"/>
  <c r="Q157" i="3" s="1"/>
  <c r="Q135" i="3"/>
  <c r="Q158" i="3" s="1"/>
  <c r="Q197" i="3" s="1" a="1"/>
  <c r="Q197" i="3" s="1"/>
  <c r="Q204" i="3" s="1"/>
  <c r="Y135" i="3"/>
  <c r="Y158" i="3" s="1"/>
  <c r="Y197" i="3" s="1" a="1"/>
  <c r="Y197" i="3" s="1"/>
  <c r="Y134" i="3"/>
  <c r="Y157" i="3" s="1"/>
  <c r="O134" i="3"/>
  <c r="O157" i="3" s="1"/>
  <c r="O135" i="3"/>
  <c r="O158" i="3" s="1"/>
  <c r="O197" i="3" s="1" a="1"/>
  <c r="O197" i="3" s="1"/>
  <c r="O204" i="3" s="1"/>
  <c r="T136" i="3"/>
  <c r="T159" i="3" s="1"/>
  <c r="T137" i="3"/>
  <c r="T160" i="3" s="1"/>
  <c r="T198" i="3" s="1" a="1"/>
  <c r="T198" i="3" s="1"/>
  <c r="I163" i="3"/>
  <c r="H140" i="3"/>
  <c r="H163" i="3" s="1"/>
  <c r="L135" i="3"/>
  <c r="L158" i="3" s="1"/>
  <c r="L197" i="3" s="1" a="1"/>
  <c r="L197" i="3" s="1"/>
  <c r="L204" i="3" s="1"/>
  <c r="L134" i="3"/>
  <c r="L157" i="3" s="1"/>
  <c r="N171" i="3"/>
  <c r="K132" i="3"/>
  <c r="K155" i="3" s="1"/>
  <c r="K133" i="3"/>
  <c r="K156" i="3" s="1"/>
  <c r="I142" i="3"/>
  <c r="I143" i="3"/>
  <c r="H124" i="3"/>
  <c r="H119" i="3"/>
  <c r="I132" i="3"/>
  <c r="I133" i="3"/>
  <c r="AA134" i="3"/>
  <c r="AA157" i="3" s="1"/>
  <c r="AA135" i="3"/>
  <c r="AA158" i="3" s="1"/>
  <c r="AA197" i="3" s="1" a="1"/>
  <c r="AA197" i="3" s="1"/>
  <c r="S134" i="3"/>
  <c r="S157" i="3" s="1"/>
  <c r="S135" i="3"/>
  <c r="S158" i="3" s="1"/>
  <c r="S197" i="3" s="1" a="1"/>
  <c r="S197" i="3" s="1"/>
  <c r="Y133" i="3"/>
  <c r="Y156" i="3" s="1"/>
  <c r="Y132" i="3"/>
  <c r="Y155" i="3" s="1"/>
  <c r="H120" i="3"/>
  <c r="I134" i="3"/>
  <c r="I135" i="3"/>
  <c r="S143" i="3"/>
  <c r="S166" i="3" s="1"/>
  <c r="S201" i="3" s="1" a="1"/>
  <c r="S201" i="3" s="1"/>
  <c r="S142" i="3"/>
  <c r="S165" i="3" s="1"/>
  <c r="N172" i="3"/>
  <c r="O142" i="3"/>
  <c r="O165" i="3" s="1"/>
  <c r="O143" i="3"/>
  <c r="O166" i="3" s="1"/>
  <c r="O201" i="3" s="1" a="1"/>
  <c r="O201" i="3" s="1"/>
  <c r="M139" i="3"/>
  <c r="M162" i="3" s="1"/>
  <c r="M199" i="3" s="1" a="1"/>
  <c r="M199" i="3" s="1"/>
  <c r="M138" i="3"/>
  <c r="M161" i="3" s="1"/>
  <c r="M133" i="3"/>
  <c r="M156" i="3" s="1"/>
  <c r="M132" i="3"/>
  <c r="M155" i="3" s="1"/>
  <c r="U146" i="3"/>
  <c r="U169" i="3" s="1"/>
  <c r="U147" i="3"/>
  <c r="U170" i="3" s="1"/>
  <c r="U203" i="3" s="1" a="1"/>
  <c r="U203" i="3" s="1"/>
  <c r="O133" i="3"/>
  <c r="O156" i="3" s="1"/>
  <c r="O132" i="3"/>
  <c r="O155" i="3" s="1"/>
  <c r="K135" i="3"/>
  <c r="K158" i="3" s="1"/>
  <c r="K197" i="3" s="1" a="1"/>
  <c r="K197" i="3" s="1"/>
  <c r="K204" i="3" s="1"/>
  <c r="K134" i="3"/>
  <c r="K157" i="3" s="1"/>
  <c r="J132" i="3"/>
  <c r="J155" i="3" s="1"/>
  <c r="J133" i="3"/>
  <c r="J156" i="3" s="1"/>
  <c r="AA142" i="3"/>
  <c r="AA165" i="3" s="1"/>
  <c r="AA143" i="3"/>
  <c r="AA166" i="3" s="1"/>
  <c r="AA201" i="3" s="1" a="1"/>
  <c r="AA201" i="3" s="1"/>
  <c r="Y138" i="3"/>
  <c r="Y161" i="3" s="1"/>
  <c r="Y139" i="3"/>
  <c r="Y162" i="3" s="1"/>
  <c r="Y199" i="3" s="1" a="1"/>
  <c r="Y199" i="3" s="1"/>
  <c r="Q139" i="3"/>
  <c r="Q162" i="3" s="1"/>
  <c r="Q199" i="3" s="1" a="1"/>
  <c r="Q199" i="3" s="1"/>
  <c r="Q138" i="3"/>
  <c r="Q161" i="3" s="1"/>
  <c r="V138" i="3"/>
  <c r="V161" i="3" s="1"/>
  <c r="V139" i="3"/>
  <c r="V162" i="3" s="1"/>
  <c r="V199" i="3" s="1" a="1"/>
  <c r="V199" i="3" s="1"/>
  <c r="Q133" i="3"/>
  <c r="Q156" i="3" s="1"/>
  <c r="Q132" i="3"/>
  <c r="Q155" i="3" s="1"/>
  <c r="Q171" i="3" s="1"/>
  <c r="T134" i="3"/>
  <c r="T157" i="3" s="1"/>
  <c r="T135" i="3"/>
  <c r="T158" i="3" s="1"/>
  <c r="T197" i="3" s="1" a="1"/>
  <c r="T197" i="3" s="1"/>
  <c r="T204" i="3" s="1"/>
  <c r="L141" i="3"/>
  <c r="L164" i="3" s="1"/>
  <c r="L200" i="3" s="1" a="1"/>
  <c r="L200" i="3" s="1"/>
  <c r="L140" i="3"/>
  <c r="L163" i="3" s="1"/>
  <c r="S138" i="3"/>
  <c r="S161" i="3" s="1"/>
  <c r="S171" i="3" s="1"/>
  <c r="S139" i="3"/>
  <c r="S162" i="3" s="1"/>
  <c r="S199" i="3" s="1" a="1"/>
  <c r="S199" i="3" s="1"/>
  <c r="AA133" i="3"/>
  <c r="AA156" i="3" s="1"/>
  <c r="AA132" i="3"/>
  <c r="AA155" i="3" s="1"/>
  <c r="H138" i="3"/>
  <c r="H161" i="3" s="1"/>
  <c r="I161" i="3"/>
  <c r="I170" i="3"/>
  <c r="I203" i="3" s="1" a="1"/>
  <c r="I203" i="3" s="1"/>
  <c r="H203" i="3" s="1"/>
  <c r="H147" i="3"/>
  <c r="H170" i="3" s="1"/>
  <c r="V134" i="3"/>
  <c r="V157" i="3" s="1"/>
  <c r="V135" i="3"/>
  <c r="V158" i="3" s="1"/>
  <c r="V197" i="3" s="1" a="1"/>
  <c r="V197" i="3" s="1"/>
  <c r="Y142" i="3"/>
  <c r="Y165" i="3" s="1"/>
  <c r="Y143" i="3"/>
  <c r="Y166" i="3" s="1"/>
  <c r="Y201" i="3" s="1" a="1"/>
  <c r="Y201" i="3" s="1"/>
  <c r="U142" i="3"/>
  <c r="U165" i="3" s="1"/>
  <c r="U143" i="3"/>
  <c r="U166" i="3" s="1"/>
  <c r="U201" i="3" s="1" a="1"/>
  <c r="U201" i="3" s="1"/>
  <c r="X141" i="3"/>
  <c r="X164" i="3" s="1"/>
  <c r="X200" i="3" s="1" a="1"/>
  <c r="X200" i="3" s="1"/>
  <c r="X140" i="3"/>
  <c r="X163" i="3" s="1"/>
  <c r="Z140" i="3"/>
  <c r="Z163" i="3" s="1"/>
  <c r="Z141" i="3"/>
  <c r="Z164" i="3" s="1"/>
  <c r="Z200" i="3" s="1" a="1"/>
  <c r="Z200" i="3" s="1"/>
  <c r="P141" i="3"/>
  <c r="P164" i="3" s="1"/>
  <c r="P200" i="3" s="1" a="1"/>
  <c r="P200" i="3" s="1"/>
  <c r="P140" i="3"/>
  <c r="P163" i="3" s="1"/>
  <c r="P171" i="3" s="1"/>
  <c r="I162" i="3"/>
  <c r="I199" i="3" s="1" a="1"/>
  <c r="I199" i="3" s="1"/>
  <c r="H199" i="3" s="1"/>
  <c r="H139" i="3"/>
  <c r="H162" i="3" s="1"/>
  <c r="O146" i="3"/>
  <c r="O169" i="3" s="1"/>
  <c r="O147" i="3"/>
  <c r="O170" i="3" s="1"/>
  <c r="O203" i="3" s="1" a="1"/>
  <c r="O203" i="3" s="1"/>
  <c r="H146" i="3"/>
  <c r="H169" i="3" s="1"/>
  <c r="I169" i="3"/>
  <c r="Z142" i="3"/>
  <c r="Z165" i="3" s="1"/>
  <c r="Z143" i="3"/>
  <c r="Z166" i="3" s="1"/>
  <c r="Z201" i="3" s="1" a="1"/>
  <c r="Z201" i="3" s="1"/>
  <c r="J144" i="3"/>
  <c r="J167" i="3" s="1"/>
  <c r="J145" i="3"/>
  <c r="J168" i="3" s="1"/>
  <c r="J202" i="3" s="1" a="1"/>
  <c r="J202" i="3" s="1"/>
  <c r="U140" i="3"/>
  <c r="U163" i="3" s="1"/>
  <c r="U141" i="3"/>
  <c r="U164" i="3" s="1"/>
  <c r="U200" i="3" s="1" a="1"/>
  <c r="U200" i="3" s="1"/>
  <c r="R140" i="3"/>
  <c r="R163" i="3" s="1"/>
  <c r="R141" i="3"/>
  <c r="R164" i="3" s="1"/>
  <c r="R200" i="3" s="1" a="1"/>
  <c r="R200" i="3" s="1"/>
  <c r="V143" i="3"/>
  <c r="V166" i="3" s="1"/>
  <c r="V201" i="3" s="1" a="1"/>
  <c r="V201" i="3" s="1"/>
  <c r="V142" i="3"/>
  <c r="V165" i="3" s="1"/>
  <c r="U133" i="3"/>
  <c r="U156" i="3" s="1"/>
  <c r="U132" i="3"/>
  <c r="U155" i="3" s="1"/>
  <c r="X133" i="3"/>
  <c r="X156" i="3" s="1"/>
  <c r="X132" i="3"/>
  <c r="X155" i="3" s="1"/>
  <c r="Z145" i="3"/>
  <c r="Z168" i="3" s="1"/>
  <c r="Z202" i="3" s="1" a="1"/>
  <c r="Z202" i="3" s="1"/>
  <c r="Z144" i="3"/>
  <c r="Z167" i="3" s="1"/>
  <c r="I144" i="3"/>
  <c r="H125" i="3"/>
  <c r="I145" i="3"/>
  <c r="AA145" i="3"/>
  <c r="AA168" i="3" s="1"/>
  <c r="AA202" i="3" s="1" a="1"/>
  <c r="AA202" i="3" s="1"/>
  <c r="AA144" i="3"/>
  <c r="AA167" i="3" s="1"/>
  <c r="Z133" i="3"/>
  <c r="Z156" i="3" s="1"/>
  <c r="Z132" i="3"/>
  <c r="Z155" i="3" s="1"/>
  <c r="H136" i="3"/>
  <c r="H159" i="3" s="1"/>
  <c r="I159" i="3"/>
  <c r="W142" i="3"/>
  <c r="W165" i="3" s="1"/>
  <c r="W143" i="3"/>
  <c r="W166" i="3" s="1"/>
  <c r="W201" i="3" s="1" a="1"/>
  <c r="W201" i="3" s="1"/>
  <c r="L172" i="3"/>
  <c r="V147" i="3"/>
  <c r="V170" i="3" s="1"/>
  <c r="V203" i="3" s="1" a="1"/>
  <c r="V203" i="3" s="1"/>
  <c r="V146" i="3"/>
  <c r="V169" i="3" s="1"/>
  <c r="O144" i="3"/>
  <c r="O167" i="3" s="1"/>
  <c r="O145" i="3"/>
  <c r="O168" i="3" s="1"/>
  <c r="O202" i="3" s="1" a="1"/>
  <c r="O202" i="3" s="1"/>
  <c r="V145" i="3"/>
  <c r="V168" i="3" s="1"/>
  <c r="V202" i="3" s="1" a="1"/>
  <c r="V202" i="3" s="1"/>
  <c r="V144" i="3"/>
  <c r="V167" i="3" s="1"/>
  <c r="W140" i="3"/>
  <c r="W163" i="3" s="1"/>
  <c r="W171" i="3" s="1"/>
  <c r="W141" i="3"/>
  <c r="W164" i="3" s="1"/>
  <c r="W200" i="3" s="1" a="1"/>
  <c r="W200" i="3" s="1"/>
  <c r="H137" i="3"/>
  <c r="H160" i="3" s="1"/>
  <c r="I160" i="3"/>
  <c r="I198" i="3" s="1" a="1"/>
  <c r="I198" i="3" s="1"/>
  <c r="H198" i="3" s="1"/>
  <c r="R143" i="3"/>
  <c r="R166" i="3" s="1"/>
  <c r="R201" i="3" s="1" a="1"/>
  <c r="R201" i="3" s="1"/>
  <c r="R142" i="3"/>
  <c r="R165" i="3" s="1"/>
  <c r="X134" i="3"/>
  <c r="X157" i="3" s="1"/>
  <c r="X135" i="3"/>
  <c r="X158" i="3" s="1"/>
  <c r="X197" i="3" s="1" a="1"/>
  <c r="X197" i="3" s="1"/>
  <c r="X204" i="3" s="1"/>
  <c r="L171" i="3"/>
  <c r="Z204" i="3" l="1"/>
  <c r="Y171" i="3"/>
  <c r="T172" i="3"/>
  <c r="R171" i="3"/>
  <c r="V171" i="3"/>
  <c r="T171" i="3"/>
  <c r="J171" i="3"/>
  <c r="I167" i="3"/>
  <c r="H144" i="3"/>
  <c r="H167" i="3" s="1"/>
  <c r="U204" i="3"/>
  <c r="J172" i="3"/>
  <c r="AA204" i="3"/>
  <c r="W172" i="3"/>
  <c r="W204" i="3"/>
  <c r="X171" i="3"/>
  <c r="Q172" i="3"/>
  <c r="H133" i="3"/>
  <c r="H156" i="3" s="1"/>
  <c r="I156" i="3"/>
  <c r="X172" i="3"/>
  <c r="AA171" i="3"/>
  <c r="H132" i="3"/>
  <c r="H155" i="3" s="1"/>
  <c r="I155" i="3"/>
  <c r="V172" i="3"/>
  <c r="Z171" i="3"/>
  <c r="U171" i="3"/>
  <c r="AA172" i="3"/>
  <c r="O171" i="3"/>
  <c r="Z172" i="3"/>
  <c r="U172" i="3"/>
  <c r="S204" i="3"/>
  <c r="O172" i="3"/>
  <c r="H135" i="3"/>
  <c r="H158" i="3" s="1"/>
  <c r="I158" i="3"/>
  <c r="I197" i="3" s="1" a="1"/>
  <c r="I197" i="3" s="1"/>
  <c r="P172" i="3"/>
  <c r="I157" i="3"/>
  <c r="H134" i="3"/>
  <c r="H157" i="3" s="1"/>
  <c r="I166" i="3"/>
  <c r="I201" i="3" s="1" a="1"/>
  <c r="I201" i="3" s="1"/>
  <c r="H201" i="3" s="1"/>
  <c r="H143" i="3"/>
  <c r="H166" i="3" s="1"/>
  <c r="I165" i="3"/>
  <c r="H142" i="3"/>
  <c r="H165" i="3" s="1"/>
  <c r="S172" i="3"/>
  <c r="I168" i="3"/>
  <c r="I202" i="3" s="1" a="1"/>
  <c r="I202" i="3" s="1"/>
  <c r="H202" i="3" s="1"/>
  <c r="H145" i="3"/>
  <c r="H168" i="3" s="1"/>
  <c r="M171" i="3"/>
  <c r="K172" i="3"/>
  <c r="V204" i="3"/>
  <c r="R172" i="3"/>
  <c r="M172" i="3"/>
  <c r="Y172" i="3"/>
  <c r="K171" i="3"/>
  <c r="Y204" i="3"/>
  <c r="I172" i="3" l="1"/>
  <c r="H172" i="3"/>
  <c r="I171" i="3"/>
  <c r="H197" i="3"/>
  <c r="H204" i="3" s="1"/>
  <c r="I204" i="3"/>
  <c r="H171" i="3"/>
  <c r="J44" i="1" l="1"/>
  <c r="I44" i="1"/>
  <c r="J32" i="1"/>
  <c r="I32" i="1"/>
  <c r="U103" i="1" s="1" a="1"/>
  <c r="J35" i="1"/>
  <c r="I35" i="1"/>
  <c r="J38" i="1"/>
  <c r="I38" i="1"/>
  <c r="U156" i="1" l="1" a="1"/>
  <c r="AH156" i="1" s="1"/>
  <c r="AF103" i="1"/>
  <c r="W103" i="1"/>
  <c r="Y103" i="1"/>
  <c r="M107" i="1" s="1" a="1"/>
  <c r="X103" i="1"/>
  <c r="U103" i="1"/>
  <c r="V103" i="1"/>
  <c r="AB103" i="1"/>
  <c r="AG103" i="1"/>
  <c r="AC103" i="1"/>
  <c r="AD103" i="1"/>
  <c r="AH103" i="1"/>
  <c r="Q107" i="1" s="1" a="1"/>
  <c r="AI103" i="1"/>
  <c r="Z103" i="1"/>
  <c r="AE103" i="1"/>
  <c r="P107" i="1" s="1" a="1"/>
  <c r="AA103" i="1"/>
  <c r="AB156" i="1"/>
  <c r="U156" i="1"/>
  <c r="Y156" i="1"/>
  <c r="M160" i="1" s="1" a="1"/>
  <c r="AG156" i="1"/>
  <c r="W156" i="1"/>
  <c r="AE156" i="1"/>
  <c r="AF156" i="1"/>
  <c r="X156" i="1"/>
  <c r="AI156" i="1"/>
  <c r="V156" i="1"/>
  <c r="Z156" i="1"/>
  <c r="AD156" i="1"/>
  <c r="AA156" i="1"/>
  <c r="AC156" i="1"/>
  <c r="I78" i="1"/>
  <c r="J78" i="1"/>
  <c r="J72" i="1"/>
  <c r="P168" i="1" s="1" a="1"/>
  <c r="I72" i="1"/>
  <c r="P116" i="1" s="1" a="1"/>
  <c r="J31" i="1"/>
  <c r="W168" i="1" l="1"/>
  <c r="T168" i="1"/>
  <c r="Q168" i="1"/>
  <c r="R168" i="1"/>
  <c r="P168" i="1"/>
  <c r="S168" i="1"/>
  <c r="V168" i="1"/>
  <c r="X168" i="1"/>
  <c r="U168" i="1"/>
  <c r="S116" i="1"/>
  <c r="P116" i="1"/>
  <c r="T116" i="1"/>
  <c r="L128" i="1" s="1" a="1"/>
  <c r="V116" i="1"/>
  <c r="R116" i="1"/>
  <c r="Q116" i="1"/>
  <c r="X116" i="1"/>
  <c r="W116" i="1"/>
  <c r="U116" i="1"/>
  <c r="R103" i="1"/>
  <c r="Q108" i="1"/>
  <c r="Q107" i="1"/>
  <c r="P160" i="1" a="1"/>
  <c r="T156" i="1"/>
  <c r="N107" i="1" a="1"/>
  <c r="M161" i="1"/>
  <c r="M160" i="1"/>
  <c r="L107" i="1" a="1"/>
  <c r="S103" i="1"/>
  <c r="K107" i="1" s="1" a="1"/>
  <c r="R156" i="1"/>
  <c r="N160" i="1" a="1"/>
  <c r="M108" i="1"/>
  <c r="M107" i="1"/>
  <c r="L160" i="1" a="1"/>
  <c r="S156" i="1"/>
  <c r="K160" i="1" s="1" a="1"/>
  <c r="P107" i="1"/>
  <c r="P108" i="1"/>
  <c r="Q160" i="1" a="1"/>
  <c r="T103" i="1"/>
  <c r="K180" i="1" l="1" a="1"/>
  <c r="L129" i="1"/>
  <c r="L147" i="1" s="1"/>
  <c r="L128" i="1"/>
  <c r="K128" i="1" a="1"/>
  <c r="K180" i="1"/>
  <c r="K181" i="1"/>
  <c r="L180" i="1" a="1"/>
  <c r="N161" i="1"/>
  <c r="N160" i="1"/>
  <c r="K108" i="1"/>
  <c r="K107" i="1"/>
  <c r="L107" i="1"/>
  <c r="L108" i="1"/>
  <c r="Q160" i="1"/>
  <c r="Q161" i="1"/>
  <c r="O108" i="1"/>
  <c r="N107" i="1"/>
  <c r="N108" i="1"/>
  <c r="O107" i="1"/>
  <c r="K160" i="1"/>
  <c r="K161" i="1"/>
  <c r="P160" i="1"/>
  <c r="P161" i="1"/>
  <c r="L161" i="1"/>
  <c r="L160" i="1"/>
  <c r="L180" i="1" l="1"/>
  <c r="L181" i="1"/>
  <c r="L199" i="1" s="1"/>
  <c r="K199" i="1"/>
  <c r="N181" i="1"/>
  <c r="N199" i="1" s="1"/>
  <c r="K198" i="1"/>
  <c r="N180" i="1"/>
  <c r="K129" i="1"/>
  <c r="K128" i="1"/>
  <c r="L146" i="1"/>
  <c r="O161" i="1"/>
  <c r="O160" i="1"/>
  <c r="R108" i="1"/>
  <c r="K146" i="1" l="1"/>
  <c r="N128" i="1"/>
  <c r="K147" i="1"/>
  <c r="N129" i="1"/>
  <c r="N147" i="1" s="1"/>
  <c r="N198" i="1"/>
  <c r="L198" i="1"/>
  <c r="R161" i="1"/>
  <c r="N146" i="1" l="1"/>
  <c r="I3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<sst xmlns="http://schemas.openxmlformats.org/spreadsheetml/2006/main" count="1095" uniqueCount="237">
  <si>
    <t>空き家募集を行った年数［年］</t>
    <rPh sb="0" eb="1">
      <t>ア</t>
    </rPh>
    <rPh sb="2" eb="3">
      <t>ヤ</t>
    </rPh>
    <rPh sb="3" eb="5">
      <t>ボシュウ</t>
    </rPh>
    <rPh sb="6" eb="7">
      <t>オコナ</t>
    </rPh>
    <rPh sb="9" eb="11">
      <t>ネンスウ</t>
    </rPh>
    <rPh sb="12" eb="13">
      <t>ネン</t>
    </rPh>
    <phoneticPr fontId="2"/>
  </si>
  <si>
    <t>空き家募集を行った年数［年］</t>
    <rPh sb="0" eb="1">
      <t>ア</t>
    </rPh>
    <rPh sb="2" eb="3">
      <t>ヤ</t>
    </rPh>
    <rPh sb="3" eb="5">
      <t>ボシュウ</t>
    </rPh>
    <rPh sb="6" eb="7">
      <t>オコナ</t>
    </rPh>
    <rPh sb="9" eb="11">
      <t>ネンスウ</t>
    </rPh>
    <rPh sb="12" eb="13">
      <t>ネン</t>
    </rPh>
    <phoneticPr fontId="5"/>
  </si>
  <si>
    <t>募集期間における1年あたりの募集対象ストック数［戸］</t>
    <phoneticPr fontId="4"/>
  </si>
  <si>
    <t>募集期間における空き家募集戸数の合計［戸］</t>
    <phoneticPr fontId="4"/>
  </si>
  <si>
    <t>公営住宅</t>
    <rPh sb="0" eb="4">
      <t>コウエイジュウタク</t>
    </rPh>
    <phoneticPr fontId="4"/>
  </si>
  <si>
    <t>新規整備</t>
    <rPh sb="0" eb="2">
      <t>シンキ</t>
    </rPh>
    <rPh sb="2" eb="4">
      <t>セイビ</t>
    </rPh>
    <phoneticPr fontId="0"/>
  </si>
  <si>
    <t>計</t>
    <rPh sb="0" eb="1">
      <t>ケイ</t>
    </rPh>
    <phoneticPr fontId="2"/>
  </si>
  <si>
    <t>計</t>
    <rPh sb="0" eb="1">
      <t>ケイ</t>
    </rPh>
    <phoneticPr fontId="5"/>
  </si>
  <si>
    <t>建設</t>
    <rPh sb="0" eb="2">
      <t>ケンセツ</t>
    </rPh>
    <phoneticPr fontId="0"/>
  </si>
  <si>
    <t>買取</t>
    <rPh sb="0" eb="1">
      <t>カ</t>
    </rPh>
    <rPh sb="1" eb="2">
      <t>ト</t>
    </rPh>
    <phoneticPr fontId="0"/>
  </si>
  <si>
    <t>借上</t>
    <rPh sb="0" eb="2">
      <t>カリアゲ</t>
    </rPh>
    <phoneticPr fontId="0"/>
  </si>
  <si>
    <t>建替</t>
    <rPh sb="0" eb="2">
      <t>タテカエ</t>
    </rPh>
    <phoneticPr fontId="0"/>
  </si>
  <si>
    <t>新規入居者用</t>
    <rPh sb="0" eb="6">
      <t>シンキニュウキョシャヨウ</t>
    </rPh>
    <phoneticPr fontId="2"/>
  </si>
  <si>
    <t>新規入居者用</t>
    <rPh sb="0" eb="6">
      <t>シンキニュウキョシャヨウ</t>
    </rPh>
    <phoneticPr fontId="5"/>
  </si>
  <si>
    <t>既入居者用</t>
    <rPh sb="0" eb="1">
      <t>キ</t>
    </rPh>
    <rPh sb="1" eb="4">
      <t>ニュウキョシャ</t>
    </rPh>
    <rPh sb="4" eb="5">
      <t>ヨウ</t>
    </rPh>
    <phoneticPr fontId="2"/>
  </si>
  <si>
    <t>既入居者用</t>
    <rPh sb="0" eb="1">
      <t>キ</t>
    </rPh>
    <rPh sb="1" eb="4">
      <t>ニュウキョシャ</t>
    </rPh>
    <rPh sb="4" eb="5">
      <t>ヨウ</t>
    </rPh>
    <phoneticPr fontId="5"/>
  </si>
  <si>
    <t>改良住宅等</t>
    <rPh sb="0" eb="2">
      <t>カイリョウ</t>
    </rPh>
    <rPh sb="2" eb="5">
      <t>ジュウタクトウ</t>
    </rPh>
    <phoneticPr fontId="0"/>
  </si>
  <si>
    <t>改良住宅等</t>
    <rPh sb="0" eb="2">
      <t>カイリョウ</t>
    </rPh>
    <rPh sb="2" eb="5">
      <t>ジュウタクトウ</t>
    </rPh>
    <phoneticPr fontId="6"/>
  </si>
  <si>
    <t>UR賃貸</t>
    <rPh sb="2" eb="4">
      <t>チンタイ</t>
    </rPh>
    <phoneticPr fontId="0"/>
  </si>
  <si>
    <t>UR賃貸</t>
    <rPh sb="2" eb="4">
      <t>チンタイ</t>
    </rPh>
    <phoneticPr fontId="6"/>
  </si>
  <si>
    <t>公社賃貸</t>
    <rPh sb="0" eb="2">
      <t>コウシャ</t>
    </rPh>
    <rPh sb="2" eb="4">
      <t>チンタイ</t>
    </rPh>
    <phoneticPr fontId="0"/>
  </si>
  <si>
    <t>公社賃貸</t>
    <rPh sb="0" eb="2">
      <t>コウシャ</t>
    </rPh>
    <rPh sb="2" eb="4">
      <t>チンタイ</t>
    </rPh>
    <phoneticPr fontId="6"/>
  </si>
  <si>
    <t>実績データ</t>
    <rPh sb="0" eb="2">
      <t>ジッセキ</t>
    </rPh>
    <phoneticPr fontId="4"/>
  </si>
  <si>
    <t>予定データ</t>
    <rPh sb="0" eb="2">
      <t>ヨテイ</t>
    </rPh>
    <phoneticPr fontId="4"/>
  </si>
  <si>
    <t>空き家発生係数</t>
    <rPh sb="0" eb="1">
      <t>ア</t>
    </rPh>
    <rPh sb="2" eb="3">
      <t>ヤ</t>
    </rPh>
    <rPh sb="3" eb="5">
      <t>ハッセイ</t>
    </rPh>
    <rPh sb="5" eb="7">
      <t>ケイスウ</t>
    </rPh>
    <phoneticPr fontId="0"/>
  </si>
  <si>
    <t>計画期間：5年</t>
    <rPh sb="0" eb="4">
      <t>ケイカクキカン</t>
    </rPh>
    <rPh sb="6" eb="7">
      <t>ネン</t>
    </rPh>
    <phoneticPr fontId="2"/>
  </si>
  <si>
    <t>計画期間における１年あたりの全てのストック数［戸］</t>
    <rPh sb="0" eb="4">
      <t>ケイカクキカン</t>
    </rPh>
    <rPh sb="9" eb="10">
      <t>ネン</t>
    </rPh>
    <rPh sb="14" eb="15">
      <t>スベ</t>
    </rPh>
    <rPh sb="21" eb="22">
      <t>スウ</t>
    </rPh>
    <rPh sb="23" eb="24">
      <t>コ</t>
    </rPh>
    <phoneticPr fontId="2"/>
  </si>
  <si>
    <t>計画期間における１年あたりの全てのストック数［戸］</t>
    <rPh sb="0" eb="4">
      <t>ケイカクキカン</t>
    </rPh>
    <rPh sb="9" eb="10">
      <t>ネン</t>
    </rPh>
    <rPh sb="14" eb="15">
      <t>スベ</t>
    </rPh>
    <rPh sb="21" eb="22">
      <t>スウ</t>
    </rPh>
    <rPh sb="23" eb="24">
      <t>コ</t>
    </rPh>
    <phoneticPr fontId="5"/>
  </si>
  <si>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3"/>
  </si>
  <si>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9"/>
  </si>
  <si>
    <t>-</t>
    <phoneticPr fontId="4"/>
  </si>
  <si>
    <t>年間空き家募集戸数割合（実績）［％］</t>
    <rPh sb="0" eb="2">
      <t>ネンカン</t>
    </rPh>
    <rPh sb="2" eb="3">
      <t>ア</t>
    </rPh>
    <rPh sb="4" eb="11">
      <t>ヤボシュウコスウワリアイ</t>
    </rPh>
    <rPh sb="12" eb="14">
      <t>ジッセキ</t>
    </rPh>
    <phoneticPr fontId="5"/>
  </si>
  <si>
    <t>年間空き家募集戸数割合（計画期間）［％］</t>
    <rPh sb="0" eb="2">
      <t>ネンカン</t>
    </rPh>
    <rPh sb="2" eb="3">
      <t>ア</t>
    </rPh>
    <rPh sb="4" eb="11">
      <t>ヤボシュウコスウワリアイ</t>
    </rPh>
    <rPh sb="12" eb="16">
      <t>ケイカクキカン</t>
    </rPh>
    <phoneticPr fontId="5"/>
  </si>
  <si>
    <t>R8～12年度新規供給ストック数［戸］</t>
    <rPh sb="5" eb="7">
      <t>ネンド</t>
    </rPh>
    <rPh sb="7" eb="9">
      <t>シンキ</t>
    </rPh>
    <rPh sb="9" eb="11">
      <t>キョウキュウ</t>
    </rPh>
    <rPh sb="14" eb="15">
      <t>スウ</t>
    </rPh>
    <rPh sb="16" eb="17">
      <t>コ</t>
    </rPh>
    <phoneticPr fontId="0"/>
  </si>
  <si>
    <t>活用する住宅ストックの種類</t>
    <rPh sb="0" eb="2">
      <t>カツヨウ</t>
    </rPh>
    <rPh sb="4" eb="6">
      <t>ジュウタク</t>
    </rPh>
    <rPh sb="11" eb="13">
      <t>シュルイ</t>
    </rPh>
    <phoneticPr fontId="5"/>
  </si>
  <si>
    <t>空き家発生係数</t>
    <rPh sb="0" eb="1">
      <t>ア</t>
    </rPh>
    <rPh sb="2" eb="3">
      <t>ヤ</t>
    </rPh>
    <rPh sb="3" eb="5">
      <t>ハッセイ</t>
    </rPh>
    <rPh sb="5" eb="7">
      <t>ケイスウ</t>
    </rPh>
    <phoneticPr fontId="0"/>
  </si>
  <si>
    <t>計画期間：10年</t>
    <rPh sb="0" eb="4">
      <t>ケイカクキカン</t>
    </rPh>
    <rPh sb="7" eb="8">
      <t>ネン</t>
    </rPh>
    <phoneticPr fontId="5"/>
  </si>
  <si>
    <t>計画期間：5年</t>
    <rPh sb="0" eb="4">
      <t>ケイカクキカン</t>
    </rPh>
    <rPh sb="6" eb="7">
      <t>ネン</t>
    </rPh>
    <phoneticPr fontId="5"/>
  </si>
  <si>
    <t>予定データ</t>
    <rPh sb="0" eb="2">
      <t>ヨテイ</t>
    </rPh>
    <phoneticPr fontId="5"/>
  </si>
  <si>
    <t>項目</t>
    <rPh sb="0" eb="2">
      <t>コウモク</t>
    </rPh>
    <phoneticPr fontId="5"/>
  </si>
  <si>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9"/>
  </si>
  <si>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9"/>
  </si>
  <si>
    <t>実績データ</t>
    <rPh sb="0" eb="2">
      <t>ジッセキ</t>
    </rPh>
    <phoneticPr fontId="5"/>
  </si>
  <si>
    <t>借上</t>
    <rPh sb="0" eb="2">
      <t>カリアゲ</t>
    </rPh>
    <phoneticPr fontId="0"/>
  </si>
  <si>
    <t>買取</t>
    <rPh sb="0" eb="1">
      <t>カ</t>
    </rPh>
    <rPh sb="1" eb="2">
      <t>ト</t>
    </rPh>
    <phoneticPr fontId="0"/>
  </si>
  <si>
    <t>建設</t>
    <rPh sb="0" eb="2">
      <t>ケンセツ</t>
    </rPh>
    <phoneticPr fontId="0"/>
  </si>
  <si>
    <t>新規整備</t>
    <rPh sb="0" eb="2">
      <t>シンキ</t>
    </rPh>
    <rPh sb="2" eb="4">
      <t>セイビ</t>
    </rPh>
    <phoneticPr fontId="0"/>
  </si>
  <si>
    <t>入居者の種類</t>
    <rPh sb="0" eb="3">
      <t>ニュウキョシャ</t>
    </rPh>
    <rPh sb="4" eb="6">
      <t>シュルイ</t>
    </rPh>
    <phoneticPr fontId="5"/>
  </si>
  <si>
    <t>新規整備・建替の別</t>
    <rPh sb="0" eb="4">
      <t>シンキセイビ</t>
    </rPh>
    <rPh sb="5" eb="7">
      <t>タテカ</t>
    </rPh>
    <rPh sb="8" eb="9">
      <t>ベツ</t>
    </rPh>
    <phoneticPr fontId="5"/>
  </si>
  <si>
    <t>シート名</t>
    <rPh sb="3" eb="4">
      <t>メイ</t>
    </rPh>
    <phoneticPr fontId="4"/>
  </si>
  <si>
    <t>行う作業の概要</t>
    <rPh sb="0" eb="1">
      <t>オコナ</t>
    </rPh>
    <rPh sb="2" eb="4">
      <t>サギョウ</t>
    </rPh>
    <rPh sb="5" eb="7">
      <t>ガイヨウ</t>
    </rPh>
    <phoneticPr fontId="4"/>
  </si>
  <si>
    <t>１．データの引用</t>
    <rPh sb="2" eb="4">
      <t>インヨウ</t>
    </rPh>
    <phoneticPr fontId="4"/>
  </si>
  <si>
    <t>データ</t>
    <phoneticPr fontId="4"/>
  </si>
  <si>
    <t>作業</t>
    <rPh sb="0" eb="2">
      <t>サギョウ</t>
    </rPh>
    <phoneticPr fontId="4"/>
  </si>
  <si>
    <t>引用</t>
    <rPh sb="0" eb="1">
      <t>インヨウ</t>
    </rPh>
    <phoneticPr fontId="4"/>
  </si>
  <si>
    <t>出典</t>
    <rPh sb="0" eb="2">
      <t>シュッテン</t>
    </rPh>
    <phoneticPr fontId="4"/>
  </si>
  <si>
    <t>公営住宅供給に関する実績データおよび予定データ</t>
    <rPh sb="6" eb="7">
      <t>カン</t>
    </rPh>
    <rPh sb="9" eb="11">
      <t>ジッセキ</t>
    </rPh>
    <rPh sb="17" eb="19">
      <t>ヨテイ</t>
    </rPh>
    <phoneticPr fontId="4"/>
  </si>
  <si>
    <t>（１）空き家募集</t>
    <rPh sb="3" eb="4">
      <t>ア</t>
    </rPh>
    <rPh sb="5" eb="6">
      <t>ヤ</t>
    </rPh>
    <rPh sb="6" eb="8">
      <t>ボシュウ</t>
    </rPh>
    <phoneticPr fontId="9"/>
  </si>
  <si>
    <t>１）実績データ</t>
    <phoneticPr fontId="5"/>
  </si>
  <si>
    <t>２）計画期間における予定</t>
    <rPh sb="2" eb="6">
      <t>ケイカクキカン</t>
    </rPh>
    <rPh sb="10" eb="12">
      <t>ヨテイ</t>
    </rPh>
    <phoneticPr fontId="5"/>
  </si>
  <si>
    <t>２．出力用データの作成</t>
    <rPh sb="2" eb="5">
      <t>シュツリョクヨウ</t>
    </rPh>
    <rPh sb="9" eb="11">
      <t>サクセイ</t>
    </rPh>
    <phoneticPr fontId="4"/>
  </si>
  <si>
    <t>３．出力用データ</t>
    <rPh sb="2" eb="5">
      <t>シュツリョクヨウ</t>
    </rPh>
    <phoneticPr fontId="4"/>
  </si>
  <si>
    <t>（２）新規整備・建替の計画</t>
    <rPh sb="3" eb="7">
      <t>シンキセイビ</t>
    </rPh>
    <rPh sb="8" eb="10">
      <t>タテカ</t>
    </rPh>
    <rPh sb="11" eb="13">
      <t>ケイカク</t>
    </rPh>
    <phoneticPr fontId="5"/>
  </si>
  <si>
    <t>新規整備</t>
    <rPh sb="0" eb="2">
      <t>シンキ</t>
    </rPh>
    <rPh sb="2" eb="4">
      <t>セイビ</t>
    </rPh>
    <phoneticPr fontId="1"/>
  </si>
  <si>
    <t>建替</t>
    <rPh sb="0" eb="2">
      <t>タテカエ</t>
    </rPh>
    <phoneticPr fontId="1"/>
  </si>
  <si>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9"/>
  </si>
  <si>
    <t>項目</t>
  </si>
  <si>
    <t>計画期間における１年あたりの活用想定ストック数［戸］</t>
  </si>
  <si>
    <t>民営借家</t>
    <rPh sb="0" eb="2">
      <t>ミンエイ</t>
    </rPh>
    <rPh sb="2" eb="4">
      <t>シャッカ</t>
    </rPh>
    <phoneticPr fontId="1"/>
  </si>
  <si>
    <t>募集期間（実績）における活用戸数の合計［戸］</t>
    <rPh sb="0" eb="2">
      <t>ボシュウ</t>
    </rPh>
    <rPh sb="2" eb="4">
      <t>キカン</t>
    </rPh>
    <rPh sb="12" eb="14">
      <t>カツヨウ</t>
    </rPh>
    <rPh sb="14" eb="16">
      <t>コスウ</t>
    </rPh>
    <rPh sb="17" eb="19">
      <t>ゴウケイ</t>
    </rPh>
    <rPh sb="20" eb="21">
      <t>コ</t>
    </rPh>
    <phoneticPr fontId="9"/>
  </si>
  <si>
    <t>募集期間（実績）における1年あたりの活用ストック数［戸］</t>
    <rPh sb="0" eb="2">
      <t>ボシュウ</t>
    </rPh>
    <rPh sb="2" eb="4">
      <t>キカン</t>
    </rPh>
    <rPh sb="13" eb="14">
      <t>ネン</t>
    </rPh>
    <rPh sb="18" eb="20">
      <t>カツヨウ</t>
    </rPh>
    <rPh sb="24" eb="25">
      <t>スウ</t>
    </rPh>
    <rPh sb="26" eb="27">
      <t>コ</t>
    </rPh>
    <phoneticPr fontId="9"/>
  </si>
  <si>
    <t>活用を行った年数［年］</t>
    <rPh sb="0" eb="2">
      <t>カツヨウ</t>
    </rPh>
    <rPh sb="3" eb="4">
      <t>オコナ</t>
    </rPh>
    <rPh sb="6" eb="8">
      <t>ネンスウ</t>
    </rPh>
    <rPh sb="9" eb="10">
      <t>ネン</t>
    </rPh>
    <phoneticPr fontId="5"/>
  </si>
  <si>
    <t>空き家募集戸数_５年間［戸］</t>
    <phoneticPr fontId="4"/>
  </si>
  <si>
    <t>（２）新規整備・建替</t>
    <phoneticPr fontId="4"/>
  </si>
  <si>
    <t>（１）空き家募集戸数</t>
    <rPh sb="3" eb="4">
      <t>ア</t>
    </rPh>
    <rPh sb="5" eb="10">
      <t>ヤボシュウコスウ</t>
    </rPh>
    <phoneticPr fontId="4"/>
  </si>
  <si>
    <t>年間空き家募集戸数割合（実績）［％］</t>
    <phoneticPr fontId="4"/>
  </si>
  <si>
    <t>（１）5年間推計</t>
    <rPh sb="4" eb="8">
      <t>ネンカンスイケイ</t>
    </rPh>
    <phoneticPr fontId="4"/>
  </si>
  <si>
    <t>（３）その他</t>
    <rPh sb="5" eb="6">
      <t>ホカ</t>
    </rPh>
    <phoneticPr fontId="0"/>
  </si>
  <si>
    <t>（２）10年間推計</t>
    <rPh sb="5" eb="9">
      <t>ネンカンスイケイ</t>
    </rPh>
    <phoneticPr fontId="4"/>
  </si>
  <si>
    <t>空き家募集戸数_10年間［戸］</t>
    <phoneticPr fontId="4"/>
  </si>
  <si>
    <t>R8～17年度新規供給ストック数［戸］</t>
    <rPh sb="5" eb="7">
      <t>ネンド</t>
    </rPh>
    <rPh sb="7" eb="9">
      <t>シンキ</t>
    </rPh>
    <rPh sb="9" eb="11">
      <t>キョウキュウ</t>
    </rPh>
    <rPh sb="14" eb="15">
      <t>スウ</t>
    </rPh>
    <rPh sb="16" eb="17">
      <t>コ</t>
    </rPh>
    <phoneticPr fontId="0"/>
  </si>
  <si>
    <t>051_01_公営等対応量</t>
  </si>
  <si>
    <t>新規入居者用</t>
    <rPh sb="0" eb="2">
      <t>シンキ</t>
    </rPh>
    <rPh sb="2" eb="5">
      <t>ニュウキョシャ</t>
    </rPh>
    <rPh sb="5" eb="6">
      <t>ヨウ</t>
    </rPh>
    <phoneticPr fontId="6"/>
  </si>
  <si>
    <t>既入居者用</t>
    <rPh sb="0" eb="1">
      <t>キ</t>
    </rPh>
    <rPh sb="1" eb="4">
      <t>ニュウキョシャ</t>
    </rPh>
    <rPh sb="4" eb="5">
      <t>ヨウ</t>
    </rPh>
    <phoneticPr fontId="6"/>
  </si>
  <si>
    <t>-</t>
    <phoneticPr fontId="5"/>
  </si>
  <si>
    <t>うち建設</t>
    <rPh sb="2" eb="4">
      <t>ケンセツ</t>
    </rPh>
    <phoneticPr fontId="6"/>
  </si>
  <si>
    <t>うち買取</t>
    <rPh sb="2" eb="3">
      <t>カ</t>
    </rPh>
    <rPh sb="3" eb="4">
      <t>ト</t>
    </rPh>
    <phoneticPr fontId="6"/>
  </si>
  <si>
    <t>うち借上</t>
    <rPh sb="2" eb="3">
      <t>カ</t>
    </rPh>
    <rPh sb="3" eb="4">
      <t>ア</t>
    </rPh>
    <phoneticPr fontId="6"/>
  </si>
  <si>
    <t>まとめ</t>
    <phoneticPr fontId="4"/>
  </si>
  <si>
    <t>推計</t>
    <rPh sb="0" eb="2">
      <t>スイケイ</t>
    </rPh>
    <phoneticPr fontId="4"/>
  </si>
  <si>
    <t>２）その他の公的住宅等</t>
    <phoneticPr fontId="4"/>
  </si>
  <si>
    <t>１）公営住宅</t>
    <phoneticPr fontId="4"/>
  </si>
  <si>
    <t>公営住宅</t>
  </si>
  <si>
    <t>（１）空家募集</t>
    <rPh sb="3" eb="4">
      <t>ア</t>
    </rPh>
    <rPh sb="4" eb="5">
      <t>ヤ</t>
    </rPh>
    <rPh sb="5" eb="7">
      <t>ボシュウ</t>
    </rPh>
    <phoneticPr fontId="6"/>
  </si>
  <si>
    <t>（２）-1）新規整備</t>
    <rPh sb="6" eb="8">
      <t>シンキ</t>
    </rPh>
    <rPh sb="8" eb="10">
      <t>セイビ</t>
    </rPh>
    <phoneticPr fontId="6"/>
  </si>
  <si>
    <t>（３）その他</t>
    <phoneticPr fontId="4"/>
  </si>
  <si>
    <t>計</t>
    <rPh sb="0" eb="1">
      <t>ケイ</t>
    </rPh>
    <phoneticPr fontId="4"/>
  </si>
  <si>
    <t>空き家募集戸数_10年間［戸］</t>
    <rPh sb="0" eb="1">
      <t>ア</t>
    </rPh>
    <rPh sb="2" eb="7">
      <t>ヤボシュウコスウ</t>
    </rPh>
    <rPh sb="10" eb="12">
      <t>ネンカン</t>
    </rPh>
    <rPh sb="13" eb="14">
      <t>コ</t>
    </rPh>
    <phoneticPr fontId="4"/>
  </si>
  <si>
    <t>空き家募集戸数_5年間［戸］</t>
    <rPh sb="0" eb="1">
      <t>ア</t>
    </rPh>
    <rPh sb="2" eb="7">
      <t>ヤボシュウコスウ</t>
    </rPh>
    <rPh sb="9" eb="11">
      <t>ネンカン</t>
    </rPh>
    <rPh sb="12" eb="13">
      <t>コ</t>
    </rPh>
    <phoneticPr fontId="4"/>
  </si>
  <si>
    <t>「公営住宅等による対応量」の推計</t>
    <rPh sb="1" eb="5">
      <t>コウエイジュウタク</t>
    </rPh>
    <rPh sb="5" eb="6">
      <t>トウ</t>
    </rPh>
    <rPh sb="9" eb="11">
      <t>タイオウ</t>
    </rPh>
    <rPh sb="11" eb="12">
      <t>リョウ</t>
    </rPh>
    <rPh sb="14" eb="16">
      <t>スイケイ</t>
    </rPh>
    <phoneticPr fontId="4"/>
  </si>
  <si>
    <t>（２）-2）建替等</t>
    <rPh sb="6" eb="8">
      <t>タテカ</t>
    </rPh>
    <rPh sb="8" eb="9">
      <t>トウ</t>
    </rPh>
    <phoneticPr fontId="6"/>
  </si>
  <si>
    <t>うち建替</t>
    <rPh sb="2" eb="4">
      <t>タテカ</t>
    </rPh>
    <phoneticPr fontId="4"/>
  </si>
  <si>
    <t>うち全面的改善等</t>
    <rPh sb="2" eb="5">
      <t>ゼンメンテキ</t>
    </rPh>
    <rPh sb="5" eb="7">
      <t>カイゼン</t>
    </rPh>
    <rPh sb="7" eb="8">
      <t>トウ</t>
    </rPh>
    <phoneticPr fontId="6"/>
  </si>
  <si>
    <t>全面的改善等</t>
  </si>
  <si>
    <t>全面的改善等</t>
    <rPh sb="0" eb="3">
      <t>ゼンメンテキ</t>
    </rPh>
    <rPh sb="3" eb="5">
      <t>カイゼン</t>
    </rPh>
    <rPh sb="5" eb="6">
      <t>トウ</t>
    </rPh>
    <phoneticPr fontId="6"/>
  </si>
  <si>
    <t>全面的改善等</t>
    <phoneticPr fontId="4"/>
  </si>
  <si>
    <t>建替等</t>
    <rPh sb="0" eb="2">
      <t>タテカエ</t>
    </rPh>
    <rPh sb="2" eb="3">
      <t>トウ</t>
    </rPh>
    <phoneticPr fontId="0"/>
  </si>
  <si>
    <t>地域優良賃貸住宅等</t>
  </si>
  <si>
    <t>地域優良賃貸住宅等</t>
    <rPh sb="0" eb="2">
      <t>チイキ</t>
    </rPh>
    <rPh sb="2" eb="4">
      <t>ユウリョウ</t>
    </rPh>
    <rPh sb="4" eb="8">
      <t>チンタイジュ</t>
    </rPh>
    <rPh sb="8" eb="9">
      <t>トウ</t>
    </rPh>
    <phoneticPr fontId="0"/>
  </si>
  <si>
    <t>単独住宅等</t>
  </si>
  <si>
    <t>単独住宅等</t>
    <phoneticPr fontId="0"/>
  </si>
  <si>
    <t>建替等</t>
    <rPh sb="0" eb="2">
      <t>タテカエ</t>
    </rPh>
    <rPh sb="2" eb="3">
      <t>トウ</t>
    </rPh>
    <phoneticPr fontId="1"/>
  </si>
  <si>
    <t>建替</t>
    <rPh sb="0" eb="1">
      <t>タ</t>
    </rPh>
    <rPh sb="1" eb="2">
      <t>カ</t>
    </rPh>
    <phoneticPr fontId="5"/>
  </si>
  <si>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</si>
  <si>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</si>
  <si>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</si>
  <si>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民営借家</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</si>
  <si>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</si>
  <si>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</si>
  <si>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</si>
  <si>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単独住宅等</t>
    <rPh sb="0" eb="2">
      <t>タンドク</t>
    </rPh>
    <rPh sb="2" eb="5">
      <t>ジュウタクナド</t>
    </rPh>
    <phoneticPr fontId="1"/>
  </si>
  <si>
    <t>（３）その他（「（１）空き家募集」、「（２）新規整備・建替」以外の、要支援世帯向けに活用予定の戸数）</t>
    <rPh sb="5" eb="6">
      <t>タ</t>
    </rPh>
    <rPh sb="30" eb="32">
      <t>イガイ</t>
    </rPh>
    <rPh sb="34" eb="37">
      <t>ヨウシエン</t>
    </rPh>
    <rPh sb="37" eb="39">
      <t>セタイ</t>
    </rPh>
    <rPh sb="39" eb="40">
      <t>ム</t>
    </rPh>
    <rPh sb="44" eb="46">
      <t>ヨテイ</t>
    </rPh>
    <rPh sb="47" eb="49">
      <t>コスウ</t>
    </rPh>
    <phoneticPr fontId="1"/>
  </si>
  <si>
    <t>UR賃貸</t>
  </si>
  <si>
    <t>公社賃貸</t>
  </si>
  <si>
    <t>居住サポート住宅</t>
  </si>
  <si>
    <t>セーフティネット専用住宅</t>
  </si>
  <si>
    <t>セーフティネット登録住宅</t>
  </si>
  <si>
    <t>-</t>
  </si>
  <si>
    <t>051_11_民賃_活用可能性高</t>
  </si>
  <si>
    <t>「活用可能性の比較的高い民間賃貸住宅数」の推計</t>
    <rPh sb="1" eb="3">
      <t>カツヨウ</t>
    </rPh>
    <rPh sb="3" eb="6">
      <t>カノウセイ</t>
    </rPh>
    <rPh sb="7" eb="10">
      <t>ヒカクテキ</t>
    </rPh>
    <rPh sb="10" eb="11">
      <t>タカ</t>
    </rPh>
    <rPh sb="12" eb="18">
      <t>ミンカンチ</t>
    </rPh>
    <rPh sb="18" eb="19">
      <t>スウ</t>
    </rPh>
    <rPh sb="21" eb="23">
      <t>スイケイ</t>
    </rPh>
    <phoneticPr fontId="4"/>
  </si>
  <si>
    <t>～18m2</t>
    <phoneticPr fontId="4"/>
  </si>
  <si>
    <t>1人</t>
    <rPh sb="1" eb="2">
      <t>ニン</t>
    </rPh>
    <phoneticPr fontId="4"/>
  </si>
  <si>
    <t>2人</t>
    <rPh sb="1" eb="2">
      <t>ニン</t>
    </rPh>
    <phoneticPr fontId="4"/>
  </si>
  <si>
    <t>3人</t>
    <rPh sb="1" eb="2">
      <t>ニン</t>
    </rPh>
    <phoneticPr fontId="4"/>
  </si>
  <si>
    <t>4人</t>
    <rPh sb="1" eb="2">
      <t>ニン</t>
    </rPh>
    <phoneticPr fontId="4"/>
  </si>
  <si>
    <t>5人</t>
    <rPh sb="1" eb="2">
      <t>ニン</t>
    </rPh>
    <phoneticPr fontId="4"/>
  </si>
  <si>
    <t>6人以上</t>
    <rPh sb="1" eb="2">
      <t>ニン</t>
    </rPh>
    <rPh sb="2" eb="4">
      <t>イジョウ</t>
    </rPh>
    <phoneticPr fontId="4"/>
  </si>
  <si>
    <t>世帯人員</t>
    <rPh sb="0" eb="4">
      <t>セタイジンイン</t>
    </rPh>
    <phoneticPr fontId="4"/>
  </si>
  <si>
    <t>延べ床面積</t>
    <rPh sb="0" eb="1">
      <t>ノ</t>
    </rPh>
    <phoneticPr fontId="4"/>
  </si>
  <si>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</si>
  <si>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</si>
  <si>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</si>
  <si>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</si>
  <si>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</si>
  <si>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</si>
  <si>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</si>
  <si>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</si>
  <si>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</si>
  <si>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</si>
  <si>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</si>
  <si>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</si>
  <si>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</si>
  <si>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</si>
  <si>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</si>
  <si>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01_0円</t>
  </si>
  <si>
    <t>17_120,000～150,000円未満</t>
  </si>
  <si>
    <t>18_150,000～200,000円未満</t>
  </si>
  <si>
    <t>99_不詳</t>
  </si>
  <si>
    <t>19_200,000円以上</t>
  </si>
  <si>
    <t>0_総数</t>
  </si>
  <si>
    <t>1_29ｍ2以下</t>
  </si>
  <si>
    <t>2_30～49ｍ2</t>
  </si>
  <si>
    <t>3_50～69ｍ2</t>
  </si>
  <si>
    <t>4_70～99ｍ2</t>
  </si>
  <si>
    <t>5_100～149ｍ2</t>
  </si>
  <si>
    <t>6_150ｍ2以上</t>
  </si>
  <si>
    <t>00_総数</t>
  </si>
  <si>
    <t>）世帯人員別最低居住面積水準に合わせた延べ床面積区分に変更</t>
    <rPh sb="1" eb="5">
      <t>セタイジンイン</t>
    </rPh>
    <rPh sb="5" eb="6">
      <t>ベツ</t>
    </rPh>
    <rPh sb="6" eb="14">
      <t>サイテイキョジュウ</t>
    </rPh>
    <rPh sb="15" eb="16">
      <t>ア</t>
    </rPh>
    <rPh sb="19" eb="20">
      <t>ノ</t>
    </rPh>
    <rPh sb="21" eb="24">
      <t>ユカメンセキ</t>
    </rPh>
    <rPh sb="24" eb="26">
      <t>クブン</t>
    </rPh>
    <rPh sb="27" eb="29">
      <t>ヘンコウ</t>
    </rPh>
    <phoneticPr fontId="4"/>
  </si>
  <si>
    <t>）延べ床面積区分別、家賃別、住宅数</t>
    <rPh sb="1" eb="2">
      <t>ノ</t>
    </rPh>
    <rPh sb="3" eb="6">
      <t>ユカメンセキ</t>
    </rPh>
    <rPh sb="6" eb="8">
      <t>クブン</t>
    </rPh>
    <rPh sb="8" eb="9">
      <t>ベツ</t>
    </rPh>
    <rPh sb="10" eb="12">
      <t>ヤチン</t>
    </rPh>
    <rPh sb="12" eb="13">
      <t>ベツ</t>
    </rPh>
    <rPh sb="14" eb="16">
      <t>ジュウタク</t>
    </rPh>
    <rPh sb="16" eb="17">
      <t>スウ</t>
    </rPh>
    <phoneticPr fontId="4"/>
  </si>
  <si>
    <t>延べ床面積区分別、家賃別、住宅数</t>
    <phoneticPr fontId="4"/>
  </si>
  <si>
    <t>住宅の１か月当たり家賃</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</si>
  <si>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</si>
  <si>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</si>
  <si>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</si>
  <si>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</si>
  <si>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</si>
  <si>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</si>
  <si>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</si>
  <si>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</si>
  <si>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</si>
  <si>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</si>
  <si>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</si>
  <si>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</si>
  <si>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</si>
  <si>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</si>
  <si>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</si>
  <si>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</si>
  <si>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</si>
  <si>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</si>
  <si>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</si>
  <si>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</si>
  <si>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</si>
  <si>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2_借家</t>
  </si>
  <si>
    <t>18～24m2</t>
    <phoneticPr fontId="4"/>
  </si>
  <si>
    <t>25～29m2</t>
    <phoneticPr fontId="4"/>
  </si>
  <si>
    <t>30～39m2</t>
    <phoneticPr fontId="4"/>
  </si>
  <si>
    <t>40～49m2</t>
    <phoneticPr fontId="4"/>
  </si>
  <si>
    <t>50～56m2</t>
    <phoneticPr fontId="4"/>
  </si>
  <si>
    <t>57～66(66.5)m2</t>
    <phoneticPr fontId="4"/>
  </si>
  <si>
    <t>67m2~</t>
  </si>
  <si>
    <t>67m2~</t>
    <phoneticPr fontId="4"/>
  </si>
  <si>
    <t>）不詳按分</t>
    <rPh sb="1" eb="3">
      <t>フショウ</t>
    </rPh>
    <rPh sb="3" eb="5">
      <t>アンブン</t>
    </rPh>
    <phoneticPr fontId="4"/>
  </si>
  <si>
    <t>011_15_統計データ_家賃</t>
    <phoneticPr fontId="4"/>
  </si>
  <si>
    <t>011_13_統計データ_世帯</t>
  </si>
  <si>
    <t>03_1970年以前</t>
  </si>
  <si>
    <t>04_1971～1980年</t>
  </si>
  <si>
    <t>05_1981～1990年</t>
  </si>
  <si>
    <t>06_1991～2000年</t>
  </si>
  <si>
    <t>07_2001～2005年</t>
  </si>
  <si>
    <t>08_2006～2010年</t>
  </si>
  <si>
    <t>09_2011～2015年</t>
  </si>
  <si>
    <t>10_2016～2020年</t>
  </si>
  <si>
    <t>11_2021～2023年9月</t>
  </si>
  <si>
    <t>延べ床面積別、建築の時期別、家賃別、住宅数</t>
  </si>
  <si>
    <t>1980年以前</t>
    <phoneticPr fontId="4"/>
  </si>
  <si>
    <t>1981年以降</t>
    <rPh sb="5" eb="7">
      <t>イコウ</t>
    </rPh>
    <phoneticPr fontId="4"/>
  </si>
  <si>
    <t>）延べ床面積別、建築の時期別、家賃別、住宅数</t>
    <rPh sb="1" eb="2">
      <t>ノ</t>
    </rPh>
    <rPh sb="3" eb="6">
      <t>ユカメンセキ</t>
    </rPh>
    <rPh sb="6" eb="7">
      <t>ベツ</t>
    </rPh>
    <rPh sb="8" eb="10">
      <t>ケンチク</t>
    </rPh>
    <rPh sb="11" eb="14">
      <t>ジキベツ</t>
    </rPh>
    <rPh sb="15" eb="17">
      <t>ヤチン</t>
    </rPh>
    <rPh sb="17" eb="18">
      <t>ベツ</t>
    </rPh>
    <rPh sb="19" eb="21">
      <t>ジュウタク</t>
    </rPh>
    <rPh sb="21" eb="22">
      <t>スウ</t>
    </rPh>
    <phoneticPr fontId="4"/>
  </si>
  <si>
    <t>）合計値を表章結果に合致するよう割戻し</t>
    <rPh sb="1" eb="4">
      <t>ゴウケイチ</t>
    </rPh>
    <rPh sb="5" eb="7">
      <t>ヒョウショウ</t>
    </rPh>
    <rPh sb="7" eb="9">
      <t>ケッカ</t>
    </rPh>
    <rPh sb="10" eb="12">
      <t>ガッチ</t>
    </rPh>
    <rPh sb="16" eb="18">
      <t>ワリモド</t>
    </rPh>
    <phoneticPr fontId="4"/>
  </si>
  <si>
    <t>１）</t>
    <phoneticPr fontId="4"/>
  </si>
  <si>
    <t>２）</t>
    <phoneticPr fontId="4"/>
  </si>
  <si>
    <t>※第Ⅰ分位とみなす。</t>
    <rPh sb="1" eb="2">
      <t>ダイ</t>
    </rPh>
    <rPh sb="3" eb="5">
      <t>ブンイ</t>
    </rPh>
    <phoneticPr fontId="4"/>
  </si>
  <si>
    <t>家賃負担限度率［%］</t>
    <rPh sb="0" eb="2">
      <t>ヤチン</t>
    </rPh>
    <rPh sb="2" eb="4">
      <t>フタン</t>
    </rPh>
    <rPh sb="4" eb="6">
      <t>ゲンド</t>
    </rPh>
    <rPh sb="6" eb="7">
      <t>リツ</t>
    </rPh>
    <phoneticPr fontId="4"/>
  </si>
  <si>
    <t>本来階層の世帯収入の上限［万円］</t>
    <rPh sb="0" eb="2">
      <t>ホンライ</t>
    </rPh>
    <rPh sb="2" eb="4">
      <t>カイソウ</t>
    </rPh>
    <rPh sb="5" eb="9">
      <t>セタイシュウニュウ</t>
    </rPh>
    <rPh sb="10" eb="12">
      <t>ジョウゲン</t>
    </rPh>
    <rPh sb="13" eb="15">
      <t>マンエン</t>
    </rPh>
    <phoneticPr fontId="4"/>
  </si>
  <si>
    <t>家賃負担限度率未満で民間賃貸住宅に居住するための家賃の限度額</t>
    <phoneticPr fontId="4"/>
  </si>
  <si>
    <t>推計</t>
    <rPh sb="0" eb="1">
      <t>スイケイ</t>
    </rPh>
    <phoneticPr fontId="4"/>
  </si>
  <si>
    <t>推計、不詳按分</t>
    <rPh sb="0" eb="1">
      <t>スイケイ</t>
    </rPh>
    <rPh sb="2" eb="4">
      <t>フショウ</t>
    </rPh>
    <rPh sb="4" eb="6">
      <t>アンブン</t>
    </rPh>
    <phoneticPr fontId="4"/>
  </si>
  <si>
    <t>３）</t>
    <phoneticPr fontId="4"/>
  </si>
  <si>
    <t>下方境界値</t>
    <rPh sb="0" eb="2">
      <t>カホウ</t>
    </rPh>
    <rPh sb="2" eb="5">
      <t>キョウカイチ</t>
    </rPh>
    <phoneticPr fontId="4"/>
  </si>
  <si>
    <t>上方境界値</t>
    <rPh sb="0" eb="2">
      <t>ジョウホウ</t>
    </rPh>
    <rPh sb="2" eb="5">
      <t>キョウカイチ</t>
    </rPh>
    <phoneticPr fontId="4"/>
  </si>
  <si>
    <t>家賃負担限度率未満で民間賃貸住宅に居住するための家賃の限度額［円］</t>
    <rPh sb="0" eb="2">
      <t>ヤチン</t>
    </rPh>
    <rPh sb="2" eb="4">
      <t>フタン</t>
    </rPh>
    <rPh sb="4" eb="6">
      <t>ゲンド</t>
    </rPh>
    <rPh sb="6" eb="7">
      <t>リツ</t>
    </rPh>
    <rPh sb="7" eb="9">
      <t>ミマン</t>
    </rPh>
    <rPh sb="10" eb="16">
      <t>ミンカ</t>
    </rPh>
    <rPh sb="17" eb="19">
      <t>キョジュウ</t>
    </rPh>
    <rPh sb="24" eb="26">
      <t>ヤチン</t>
    </rPh>
    <rPh sb="27" eb="30">
      <t>ゲンドガク</t>
    </rPh>
    <rPh sb="31" eb="32">
      <t>エン</t>
    </rPh>
    <phoneticPr fontId="4"/>
  </si>
  <si>
    <t>延べ床面積区分別、家賃別、民間賃貸住宅数</t>
    <rPh sb="13" eb="15">
      <t>ミンカン</t>
    </rPh>
    <rPh sb="15" eb="17">
      <t>チンタイ</t>
    </rPh>
    <phoneticPr fontId="4"/>
  </si>
  <si>
    <t>～17m2</t>
    <phoneticPr fontId="4"/>
  </si>
  <si>
    <t>世帯人員別、本来階層（25%）となる世帯収入の上限</t>
    <rPh sb="0" eb="3">
      <t>セタイジンイン</t>
    </rPh>
    <rPh sb="3" eb="4">
      <t>ベツ</t>
    </rPh>
    <rPh sb="5" eb="7">
      <t>ホンライ</t>
    </rPh>
    <rPh sb="7" eb="9">
      <t>カイソウ</t>
    </rPh>
    <rPh sb="17" eb="21">
      <t>セタイシュウニュウ</t>
    </rPh>
    <rPh sb="22" eb="24">
      <t>ジョウゲン</t>
    </rPh>
    <phoneticPr fontId="4"/>
  </si>
  <si>
    <t>世帯人員別、収入5分位階級第Ⅰ分位における家賃負担限度率</t>
    <rPh sb="0" eb="4">
      <t>セタイジンインベ</t>
    </rPh>
    <rPh sb="5" eb="7">
      <t>シュウニュウ</t>
    </rPh>
    <rPh sb="8" eb="10">
      <t>ブンイ</t>
    </rPh>
    <rPh sb="10" eb="12">
      <t>カイキュウ</t>
    </rPh>
    <rPh sb="12" eb="13">
      <t>ダイ</t>
    </rPh>
    <rPh sb="14" eb="16">
      <t>ブンイ</t>
    </rPh>
    <rPh sb="20" eb="27">
      <t>ヤチンフ</t>
    </rPh>
    <phoneticPr fontId="4"/>
  </si>
  <si>
    <t>引用（直接引用）</t>
    <rPh sb="0" eb="2">
      <t>インヨウ</t>
    </rPh>
    <rPh sb="3" eb="5">
      <t>チョクセツ</t>
    </rPh>
    <rPh sb="5" eb="7">
      <t>インヨウ</t>
    </rPh>
    <phoneticPr fontId="4"/>
  </si>
  <si>
    <t>「本来階層世帯が家賃負担限度率未満で民間賃貸住宅に居住するための家賃の限度額」未満かつ最低居住面積水準を満たす民間賃貸住宅数</t>
    <rPh sb="1" eb="3">
      <t>ホンライ</t>
    </rPh>
    <rPh sb="3" eb="5">
      <t>カイソウ</t>
    </rPh>
    <rPh sb="5" eb="7">
      <t>セタイ</t>
    </rPh>
    <rPh sb="38" eb="40">
      <t>ミマン</t>
    </rPh>
    <rPh sb="43" eb="51">
      <t>サイテ</t>
    </rPh>
    <rPh sb="52" eb="53">
      <t>ミ</t>
    </rPh>
    <rPh sb="55" eb="57">
      <t>ミンカン</t>
    </rPh>
    <rPh sb="57" eb="59">
      <t>チンタイ</t>
    </rPh>
    <rPh sb="59" eb="61">
      <t>ジュウタク</t>
    </rPh>
    <rPh sb="60" eb="61">
      <t>スウ</t>
    </rPh>
    <phoneticPr fontId="4"/>
  </si>
  <si>
    <t>その他の公的住宅等で公営住宅需要世帯用に活用する戸数</t>
    <rPh sb="2" eb="3">
      <t>タ</t>
    </rPh>
    <rPh sb="4" eb="6">
      <t>コウテキ</t>
    </rPh>
    <rPh sb="6" eb="8">
      <t>ジュウタク</t>
    </rPh>
    <rPh sb="8" eb="9">
      <t>トウ</t>
    </rPh>
    <rPh sb="10" eb="12">
      <t>コウエイ</t>
    </rPh>
    <rPh sb="12" eb="14">
      <t>ジュウタク</t>
    </rPh>
    <rPh sb="14" eb="16">
      <t>ジュヨウ</t>
    </rPh>
    <rPh sb="16" eb="18">
      <t>セタイ</t>
    </rPh>
    <rPh sb="18" eb="19">
      <t>ヨウ</t>
    </rPh>
    <rPh sb="20" eb="22">
      <t>カツヨウ</t>
    </rPh>
    <rPh sb="24" eb="26">
      <t>コスウ</t>
    </rPh>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</si>
</sst>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color theme="0"/>
      <name val="游ゴシック"/>
      <family val="2"/>
      <charset val="128"/>
      <scheme val="minor"/>
    </font>
    <font>
      <sz val="6"/>
      <name val="游ゴシック"/>
      <family val="2"/>
      <charset val="128"/>
      <scheme val="minor"/>
    </font>
    <font>
      <sz val="6"/>
      <name val="ＭＳ 明朝"/>
      <family val="1"/>
      <charset val="128"/>
    </font>
    <font>
      <sz val="9"/>
      <name val="ＭＳ 明朝"/>
      <family val="1"/>
      <charset val="128"/>
    </font>
    <font>
      <sz val="11"/>
      <name val="游ゴシック"/>
      <family val="3"/>
      <charset val="128"/>
      <scheme val="minor"/>
    </font>
    <font>
      <sz val="11"/>
      <color theme="1"/>
      <name val="游ゴシック"/>
      <family val="3"/>
      <charset val="128"/>
      <scheme val="minor"/>
    </font>
    <font>
      <sz val="6"/>
      <name val="ＭＳ Ｐ明朝"/>
      <family val="1"/>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b/>
      <sz val="11"/>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right/>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auto="1"/>
      </right>
      <top/>
      <bottom style="double">
        <color indexed="64"/>
      </bottom>
      <diagonal/>
    </border>
    <border>
      <left/>
      <right/>
      <top/>
      <bottom style="double">
        <color indexed="64"/>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n">
        <color indexed="64"/>
      </left>
      <right/>
      <top style="thin">
        <color auto="1"/>
      </top>
      <bottom style="double">
        <color indexed="64"/>
      </bottom>
      <diagonal/>
    </border>
    <border>
      <left/>
      <right style="thin">
        <color auto="1"/>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auto="1"/>
      </top>
      <bottom style="double">
        <color indexed="64"/>
      </bottom>
      <diagonal/>
    </border>
    <border>
      <left style="thin">
        <color indexed="64"/>
      </left>
      <right style="thin">
        <color indexed="64"/>
      </right>
      <top style="thin">
        <color auto="1"/>
      </top>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6" fillId="0" borderId="0"/>
  </cellStyleXfs>
  <cellXfs count="330">
    <xf numFmtId="0" fontId="0" fillId="0" borderId="0" xfId="0">
      <alignment vertical="center"/>
    </xf>
    <xf numFmtId="0" fontId="7" fillId="0" borderId="0" xfId="0" applyFont="1" applyAlignment="1">
      <alignment vertical="center" wrapText="1"/>
    </xf>
    <xf numFmtId="0" fontId="8" fillId="0" borderId="0" xfId="0" applyFont="1">
      <alignment vertical="center"/>
    </xf>
    <xf numFmtId="0" fontId="8" fillId="0" borderId="0" xfId="0" applyFont="1" applyAlignment="1">
      <alignment vertical="center" wrapText="1"/>
    </xf>
    <xf numFmtId="38" fontId="8" fillId="0" borderId="0" xfId="0" applyNumberFormat="1" applyFont="1">
      <alignment vertical="center"/>
    </xf>
    <xf numFmtId="176" fontId="7" fillId="0" borderId="0" xfId="2" applyNumberFormat="1" applyFont="1" applyAlignment="1">
      <alignment vertical="center"/>
    </xf>
    <xf numFmtId="2" fontId="8" fillId="0" borderId="0" xfId="0" applyNumberFormat="1" applyFont="1">
      <alignment vertical="center"/>
    </xf>
    <xf numFmtId="0" fontId="8" fillId="0" borderId="4" xfId="0" applyFont="1" applyBorder="1">
      <alignment vertical="center"/>
    </xf>
    <xf numFmtId="0" fontId="8" fillId="0" borderId="5" xfId="0" applyFont="1" applyBorder="1">
      <alignment vertical="center"/>
    </xf>
    <xf numFmtId="0" fontId="8" fillId="0" borderId="8" xfId="0" applyFont="1" applyBorder="1">
      <alignment vertical="center"/>
    </xf>
    <xf numFmtId="0" fontId="8" fillId="0" borderId="12" xfId="0" applyFont="1" applyBorder="1">
      <alignment vertical="center"/>
    </xf>
    <xf numFmtId="0" fontId="8" fillId="0" borderId="11" xfId="0" applyFont="1" applyBorder="1">
      <alignment vertical="center"/>
    </xf>
    <xf numFmtId="176" fontId="8" fillId="0" borderId="0" xfId="2" applyNumberFormat="1" applyFont="1">
      <alignment vertical="center"/>
    </xf>
    <xf numFmtId="38" fontId="8" fillId="0" borderId="0" xfId="1" applyFont="1">
      <alignment vertical="center"/>
    </xf>
    <xf numFmtId="0" fontId="7" fillId="0" borderId="0" xfId="3" applyFont="1" applyAlignment="1">
      <alignment vertical="center"/>
    </xf>
    <xf numFmtId="0" fontId="7" fillId="0" borderId="0" xfId="3" applyFont="1"/>
    <xf numFmtId="0" fontId="10" fillId="2" borderId="0" xfId="3" quotePrefix="1" applyFont="1" applyFill="1" applyAlignment="1">
      <alignment horizontal="left" vertical="center"/>
    </xf>
    <xf numFmtId="49" fontId="7" fillId="0" borderId="6" xfId="3" applyNumberFormat="1" applyFont="1" applyBorder="1" applyAlignment="1">
      <alignment vertical="center"/>
    </xf>
    <xf numFmtId="0" fontId="7" fillId="0" borderId="0" xfId="0" applyFont="1" applyAlignment="1"/>
    <xf numFmtId="0" fontId="7" fillId="0" borderId="22" xfId="0" applyFont="1" applyBorder="1" applyAlignment="1">
      <alignment horizontal="center"/>
    </xf>
    <xf numFmtId="0" fontId="7" fillId="0" borderId="0" xfId="0" applyFont="1">
      <alignment vertical="center"/>
    </xf>
    <xf numFmtId="0" fontId="7"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4" xfId="0" applyFont="1" applyBorder="1">
      <alignment vertical="center"/>
    </xf>
    <xf numFmtId="0" fontId="7" fillId="0" borderId="10" xfId="0" applyFont="1" applyBorder="1" applyAlignment="1"/>
    <xf numFmtId="0" fontId="7" fillId="0" borderId="7" xfId="0" applyFont="1" applyBorder="1" applyAlignment="1"/>
    <xf numFmtId="0" fontId="7" fillId="0" borderId="1" xfId="0" applyFont="1" applyBorder="1">
      <alignment vertical="center"/>
    </xf>
    <xf numFmtId="0" fontId="7" fillId="0" borderId="6" xfId="0" applyFont="1" applyBorder="1">
      <alignment vertical="center"/>
    </xf>
    <xf numFmtId="0" fontId="7" fillId="0" borderId="4" xfId="0" applyFont="1" applyBorder="1" applyAlignment="1"/>
    <xf numFmtId="0" fontId="7" fillId="0" borderId="8" xfId="0" applyFont="1" applyBorder="1" applyAlignment="1"/>
    <xf numFmtId="0" fontId="7" fillId="0" borderId="23" xfId="0" applyFont="1" applyBorder="1">
      <alignment vertical="center"/>
    </xf>
    <xf numFmtId="0" fontId="7" fillId="0" borderId="23" xfId="0" applyFont="1" applyBorder="1" applyAlignment="1"/>
    <xf numFmtId="0" fontId="7" fillId="0" borderId="9" xfId="0" applyFont="1" applyBorder="1">
      <alignment vertical="center"/>
    </xf>
    <xf numFmtId="0" fontId="7" fillId="0" borderId="11" xfId="0" applyFont="1" applyBorder="1" applyAlignment="1"/>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8" fillId="0" borderId="9" xfId="3" quotePrefix="1" applyFont="1" applyBorder="1" applyAlignment="1">
      <alignment horizontal="left" vertical="center"/>
    </xf>
    <xf numFmtId="49" fontId="7" fillId="0" borderId="9" xfId="3" applyNumberFormat="1" applyFont="1" applyBorder="1" applyAlignment="1">
      <alignment vertical="center"/>
    </xf>
    <xf numFmtId="0" fontId="8" fillId="0" borderId="13" xfId="0" applyFont="1" applyBorder="1">
      <alignment vertical="center"/>
    </xf>
    <xf numFmtId="0" fontId="8" fillId="0" borderId="14" xfId="0" applyFont="1" applyBorder="1">
      <alignment vertical="center"/>
    </xf>
    <xf numFmtId="49" fontId="7" fillId="0" borderId="0" xfId="3" applyNumberFormat="1" applyFont="1" applyAlignment="1">
      <alignment vertical="center"/>
    </xf>
    <xf numFmtId="0" fontId="7" fillId="0" borderId="9" xfId="0" applyFont="1" applyBorder="1" applyAlignment="1"/>
    <xf numFmtId="0" fontId="7" fillId="0" borderId="13" xfId="0" applyFont="1" applyBorder="1" applyAlignment="1"/>
    <xf numFmtId="0" fontId="7" fillId="0" borderId="13" xfId="0" applyFont="1" applyBorder="1">
      <alignment vertical="center"/>
    </xf>
    <xf numFmtId="0" fontId="7" fillId="0" borderId="14" xfId="0" applyFont="1" applyBorder="1" applyAlignment="1"/>
    <xf numFmtId="49" fontId="11" fillId="3" borderId="0" xfId="3" applyNumberFormat="1" applyFont="1" applyFill="1" applyAlignment="1">
      <alignment vertical="center"/>
    </xf>
    <xf numFmtId="49" fontId="11" fillId="4" borderId="0" xfId="3" applyNumberFormat="1" applyFont="1" applyFill="1" applyAlignment="1">
      <alignment vertical="center"/>
    </xf>
    <xf numFmtId="49" fontId="12" fillId="3" borderId="0" xfId="3" applyNumberFormat="1" applyFont="1" applyFill="1" applyAlignment="1">
      <alignment horizontal="left" vertical="center"/>
    </xf>
    <xf numFmtId="49" fontId="11" fillId="4" borderId="0" xfId="3" applyNumberFormat="1" applyFont="1" applyFill="1" applyAlignment="1">
      <alignment horizontal="left" vertical="center"/>
    </xf>
    <xf numFmtId="38" fontId="7" fillId="2" borderId="7" xfId="1" applyFont="1" applyFill="1" applyBorder="1" applyAlignment="1">
      <alignment vertical="center"/>
    </xf>
    <xf numFmtId="38" fontId="7" fillId="2" borderId="10" xfId="1" applyFont="1" applyFill="1" applyBorder="1" applyAlignment="1">
      <alignment vertical="center"/>
    </xf>
    <xf numFmtId="2" fontId="7" fillId="2" borderId="6" xfId="1" applyNumberFormat="1" applyFont="1" applyFill="1" applyBorder="1" applyAlignment="1">
      <alignment vertical="center"/>
    </xf>
    <xf numFmtId="38" fontId="7" fillId="2" borderId="11" xfId="1" applyFont="1" applyFill="1" applyBorder="1" applyAlignment="1">
      <alignment vertical="center"/>
    </xf>
    <xf numFmtId="38" fontId="7" fillId="2" borderId="14" xfId="1" applyFont="1" applyFill="1" applyBorder="1" applyAlignment="1">
      <alignment vertical="center"/>
    </xf>
    <xf numFmtId="38" fontId="7" fillId="2" borderId="5" xfId="1" applyFont="1" applyFill="1" applyBorder="1" applyAlignment="1">
      <alignment vertical="center"/>
    </xf>
    <xf numFmtId="38" fontId="7" fillId="2" borderId="11" xfId="1" applyFont="1" applyFill="1" applyBorder="1" applyAlignment="1"/>
    <xf numFmtId="38" fontId="7" fillId="2" borderId="3" xfId="1" applyFont="1" applyFill="1" applyBorder="1" applyAlignment="1">
      <alignment vertical="center"/>
    </xf>
    <xf numFmtId="38" fontId="7" fillId="2" borderId="7" xfId="1" applyFont="1" applyFill="1" applyBorder="1" applyAlignment="1"/>
    <xf numFmtId="38" fontId="7" fillId="2" borderId="10" xfId="1" applyFont="1" applyFill="1" applyBorder="1" applyAlignment="1"/>
    <xf numFmtId="0" fontId="7" fillId="2" borderId="10" xfId="0" applyFont="1" applyFill="1" applyBorder="1">
      <alignment vertical="center"/>
    </xf>
    <xf numFmtId="0" fontId="13" fillId="0" borderId="0" xfId="0" applyFont="1" applyAlignment="1"/>
    <xf numFmtId="0" fontId="7" fillId="0" borderId="22" xfId="0" applyFont="1" applyBorder="1" applyAlignment="1">
      <alignment horizontal="center" vertical="center"/>
    </xf>
    <xf numFmtId="0" fontId="7" fillId="0" borderId="0" xfId="0" applyFont="1" applyAlignment="1">
      <alignment wrapText="1"/>
    </xf>
    <xf numFmtId="0" fontId="8" fillId="0" borderId="6" xfId="0" applyFont="1" applyBorder="1" applyAlignment="1">
      <alignment horizontal="center" vertical="center" wrapText="1"/>
    </xf>
    <xf numFmtId="0" fontId="8" fillId="0" borderId="22" xfId="0" applyFont="1" applyBorder="1" applyAlignment="1">
      <alignment vertical="center" wrapText="1"/>
    </xf>
    <xf numFmtId="0" fontId="8" fillId="0" borderId="23" xfId="0" applyFont="1" applyBorder="1">
      <alignment vertical="center"/>
    </xf>
    <xf numFmtId="0" fontId="8" fillId="0" borderId="7" xfId="0" applyFont="1" applyBorder="1">
      <alignment vertical="center"/>
    </xf>
    <xf numFmtId="0" fontId="8" fillId="0" borderId="15" xfId="0" applyFont="1" applyBorder="1">
      <alignment vertical="center"/>
    </xf>
    <xf numFmtId="0" fontId="8" fillId="0" borderId="19" xfId="0" applyFont="1" applyBorder="1" applyAlignment="1">
      <alignment vertical="center" wrapText="1"/>
    </xf>
    <xf numFmtId="0" fontId="8" fillId="0" borderId="23" xfId="0" applyFont="1" applyBorder="1" applyAlignment="1">
      <alignment horizontal="center" vertical="center"/>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8" xfId="0" applyFont="1" applyBorder="1" applyAlignment="1"/>
    <xf numFmtId="38" fontId="8" fillId="0" borderId="12" xfId="0" applyNumberFormat="1" applyFont="1" applyBorder="1" applyAlignment="1"/>
    <xf numFmtId="2" fontId="8" fillId="0" borderId="12" xfId="0" applyNumberFormat="1" applyFont="1" applyBorder="1" applyAlignment="1"/>
    <xf numFmtId="38" fontId="8" fillId="0" borderId="25" xfId="1" applyFont="1" applyBorder="1" applyAlignment="1"/>
    <xf numFmtId="0" fontId="8" fillId="0" borderId="12" xfId="0" applyFont="1" applyBorder="1" applyAlignment="1"/>
    <xf numFmtId="0" fontId="8" fillId="0" borderId="11" xfId="0" applyFont="1" applyBorder="1" applyAlignment="1"/>
    <xf numFmtId="0" fontId="8" fillId="0" borderId="10" xfId="0" applyFont="1" applyBorder="1" applyAlignment="1"/>
    <xf numFmtId="0" fontId="7" fillId="0" borderId="5" xfId="0" applyFont="1" applyBorder="1" applyAlignment="1"/>
    <xf numFmtId="0" fontId="7" fillId="0" borderId="1" xfId="0" applyFont="1" applyBorder="1" applyAlignment="1"/>
    <xf numFmtId="0" fontId="7" fillId="0" borderId="3" xfId="0" applyFont="1" applyBorder="1" applyAlignment="1"/>
    <xf numFmtId="38" fontId="7" fillId="2" borderId="11" xfId="1" applyFont="1" applyFill="1" applyBorder="1" applyAlignment="1">
      <alignment horizontal="right" vertical="center"/>
    </xf>
    <xf numFmtId="38" fontId="7" fillId="2" borderId="5" xfId="1" applyFont="1" applyFill="1" applyBorder="1" applyAlignment="1">
      <alignment horizontal="right" vertical="center"/>
    </xf>
    <xf numFmtId="38" fontId="7" fillId="2" borderId="11" xfId="1" applyFont="1" applyFill="1" applyBorder="1" applyAlignment="1">
      <alignment horizontal="right"/>
    </xf>
    <xf numFmtId="38" fontId="7" fillId="2" borderId="14" xfId="1" applyFont="1" applyFill="1" applyBorder="1" applyAlignment="1">
      <alignment horizontal="right" vertical="center"/>
    </xf>
    <xf numFmtId="38" fontId="7" fillId="2" borderId="3" xfId="1" applyFont="1" applyFill="1" applyBorder="1" applyAlignment="1">
      <alignment horizontal="right" vertical="center"/>
    </xf>
    <xf numFmtId="0" fontId="7" fillId="0" borderId="14" xfId="0" applyFont="1" applyBorder="1">
      <alignment vertical="center"/>
    </xf>
    <xf numFmtId="0" fontId="7" fillId="0" borderId="7" xfId="0" applyFont="1" applyBorder="1">
      <alignment vertical="center"/>
    </xf>
    <xf numFmtId="38" fontId="7" fillId="2" borderId="5" xfId="1" applyFont="1" applyFill="1" applyBorder="1" applyAlignment="1"/>
    <xf numFmtId="38" fontId="7" fillId="2" borderId="6" xfId="1" applyFont="1" applyFill="1" applyBorder="1" applyAlignment="1"/>
    <xf numFmtId="38" fontId="7" fillId="2" borderId="23" xfId="1" applyFont="1" applyFill="1" applyBorder="1" applyAlignment="1"/>
    <xf numFmtId="38" fontId="8" fillId="0" borderId="4" xfId="0" applyNumberFormat="1" applyFont="1" applyBorder="1">
      <alignment vertical="center"/>
    </xf>
    <xf numFmtId="176" fontId="7" fillId="0" borderId="5" xfId="2" applyNumberFormat="1" applyFont="1" applyBorder="1" applyAlignment="1">
      <alignment vertical="center"/>
    </xf>
    <xf numFmtId="0" fontId="8" fillId="3" borderId="8"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1" xfId="0" applyFont="1" applyFill="1" applyBorder="1" applyAlignment="1">
      <alignment horizontal="center" vertical="center"/>
    </xf>
    <xf numFmtId="176" fontId="8" fillId="0" borderId="5" xfId="2" applyNumberFormat="1" applyFont="1" applyBorder="1">
      <alignment vertical="center"/>
    </xf>
    <xf numFmtId="38" fontId="8" fillId="0" borderId="7" xfId="1" applyFont="1" applyBorder="1">
      <alignment vertical="center"/>
    </xf>
    <xf numFmtId="0" fontId="13" fillId="0" borderId="0" xfId="3" applyFont="1"/>
    <xf numFmtId="0" fontId="8" fillId="0" borderId="24" xfId="0" applyFont="1" applyBorder="1" applyAlignment="1"/>
    <xf numFmtId="0" fontId="8" fillId="0" borderId="26" xfId="0" applyFont="1" applyBorder="1" applyAlignment="1"/>
    <xf numFmtId="38" fontId="8" fillId="4" borderId="12" xfId="0" applyNumberFormat="1" applyFont="1" applyFill="1" applyBorder="1" applyAlignment="1"/>
    <xf numFmtId="176" fontId="8" fillId="4" borderId="12" xfId="2" applyNumberFormat="1" applyFont="1" applyFill="1" applyBorder="1" applyAlignment="1"/>
    <xf numFmtId="176" fontId="7" fillId="4" borderId="24" xfId="2" applyNumberFormat="1" applyFont="1" applyFill="1" applyBorder="1" applyAlignment="1"/>
    <xf numFmtId="38" fontId="7" fillId="0" borderId="0" xfId="0" applyNumberFormat="1" applyFont="1" applyAlignment="1"/>
    <xf numFmtId="38" fontId="7" fillId="0" borderId="7" xfId="0" applyNumberFormat="1" applyFont="1" applyBorder="1" applyAlignment="1"/>
    <xf numFmtId="38" fontId="7" fillId="0" borderId="4" xfId="0" applyNumberFormat="1" applyFont="1" applyBorder="1" applyAlignment="1"/>
    <xf numFmtId="0" fontId="7" fillId="3" borderId="8" xfId="0" applyFont="1" applyFill="1" applyBorder="1" applyAlignment="1">
      <alignment horizontal="center" vertical="center"/>
    </xf>
    <xf numFmtId="0" fontId="7" fillId="0" borderId="12" xfId="0" applyFont="1" applyBorder="1" applyAlignment="1"/>
    <xf numFmtId="38" fontId="8" fillId="0" borderId="23" xfId="0" applyNumberFormat="1" applyFont="1" applyBorder="1">
      <alignment vertical="center"/>
    </xf>
    <xf numFmtId="2" fontId="8" fillId="0" borderId="10" xfId="0" applyNumberFormat="1" applyFont="1" applyBorder="1">
      <alignment vertical="center"/>
    </xf>
    <xf numFmtId="176" fontId="7" fillId="0" borderId="10" xfId="2" applyNumberFormat="1" applyFont="1" applyBorder="1" applyAlignment="1">
      <alignment vertical="center"/>
    </xf>
    <xf numFmtId="176" fontId="7" fillId="0" borderId="7" xfId="2" applyNumberFormat="1" applyFont="1" applyBorder="1" applyAlignment="1">
      <alignment vertical="center"/>
    </xf>
    <xf numFmtId="38" fontId="8" fillId="0" borderId="7" xfId="0" applyNumberFormat="1" applyFont="1" applyBorder="1">
      <alignment vertical="center"/>
    </xf>
    <xf numFmtId="176" fontId="7" fillId="0" borderId="19" xfId="2" applyNumberFormat="1" applyFont="1" applyBorder="1" applyAlignment="1">
      <alignment vertical="center"/>
    </xf>
    <xf numFmtId="38" fontId="8" fillId="0" borderId="17" xfId="0" applyNumberFormat="1" applyFont="1" applyBorder="1">
      <alignment vertical="center"/>
    </xf>
    <xf numFmtId="0" fontId="7" fillId="0" borderId="19" xfId="0" applyFont="1" applyBorder="1" applyAlignment="1">
      <alignment horizontal="center" vertical="center" wrapText="1"/>
    </xf>
    <xf numFmtId="0" fontId="7" fillId="0" borderId="18" xfId="0" applyFont="1" applyBorder="1" applyAlignment="1">
      <alignment horizontal="center" vertical="center" wrapText="1"/>
    </xf>
    <xf numFmtId="2" fontId="8" fillId="0" borderId="7" xfId="0" applyNumberFormat="1" applyFont="1" applyBorder="1">
      <alignment vertical="center"/>
    </xf>
    <xf numFmtId="38" fontId="7" fillId="0" borderId="10" xfId="0" applyNumberFormat="1" applyFont="1" applyBorder="1" applyAlignment="1"/>
    <xf numFmtId="0" fontId="7" fillId="3" borderId="12" xfId="0" applyFont="1" applyFill="1" applyBorder="1" applyAlignment="1">
      <alignment horizontal="center" vertical="center"/>
    </xf>
    <xf numFmtId="38" fontId="7" fillId="0" borderId="12" xfId="0" applyNumberFormat="1" applyFont="1" applyBorder="1" applyAlignment="1"/>
    <xf numFmtId="2" fontId="8" fillId="0" borderId="8" xfId="0" applyNumberFormat="1" applyFont="1" applyBorder="1">
      <alignment vertical="center"/>
    </xf>
    <xf numFmtId="38" fontId="8" fillId="0" borderId="1" xfId="0" applyNumberFormat="1" applyFont="1" applyBorder="1">
      <alignmen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38" fontId="7" fillId="0" borderId="2" xfId="0" applyNumberFormat="1" applyFont="1" applyBorder="1" applyAlignment="1"/>
    <xf numFmtId="38" fontId="7" fillId="0" borderId="23" xfId="0" applyNumberFormat="1" applyFont="1" applyBorder="1" applyAlignment="1"/>
    <xf numFmtId="0" fontId="7" fillId="3" borderId="10" xfId="0" applyFont="1" applyFill="1" applyBorder="1" applyAlignment="1">
      <alignment horizontal="center" vertical="center"/>
    </xf>
    <xf numFmtId="38" fontId="8" fillId="0" borderId="2" xfId="0" applyNumberFormat="1" applyFont="1" applyBorder="1">
      <alignment vertical="center"/>
    </xf>
    <xf numFmtId="38" fontId="8" fillId="0" borderId="12" xfId="0" applyNumberFormat="1" applyFont="1" applyBorder="1">
      <alignment vertical="center"/>
    </xf>
    <xf numFmtId="38" fontId="8" fillId="0" borderId="10" xfId="0" applyNumberFormat="1" applyFont="1" applyBorder="1">
      <alignment vertical="center"/>
    </xf>
    <xf numFmtId="0" fontId="7" fillId="0" borderId="17" xfId="0" applyFont="1" applyBorder="1" applyAlignment="1">
      <alignment horizontal="center" vertical="center" wrapText="1"/>
    </xf>
    <xf numFmtId="0" fontId="7" fillId="0" borderId="27" xfId="0" applyFont="1" applyBorder="1" applyAlignment="1"/>
    <xf numFmtId="0" fontId="7" fillId="0" borderId="28" xfId="0" applyFont="1" applyBorder="1" applyAlignment="1"/>
    <xf numFmtId="38" fontId="7" fillId="0" borderId="29" xfId="0" applyNumberFormat="1" applyFont="1" applyBorder="1" applyAlignment="1"/>
    <xf numFmtId="0" fontId="13" fillId="0" borderId="0" xfId="0" applyFont="1">
      <alignment vertical="center"/>
    </xf>
    <xf numFmtId="0" fontId="7" fillId="0" borderId="0" xfId="0" applyFont="1" applyAlignment="1">
      <alignment horizontal="center" vertical="center" wrapText="1"/>
    </xf>
    <xf numFmtId="0" fontId="7" fillId="2" borderId="10" xfId="0" applyFont="1" applyFill="1" applyBorder="1" applyAlignment="1"/>
    <xf numFmtId="0" fontId="7" fillId="0" borderId="22" xfId="0" applyFont="1" applyBorder="1" applyAlignment="1">
      <alignment vertical="center" wrapText="1"/>
    </xf>
    <xf numFmtId="0" fontId="8" fillId="2" borderId="7" xfId="0" applyFont="1" applyFill="1" applyBorder="1">
      <alignment vertical="center"/>
    </xf>
    <xf numFmtId="0" fontId="7" fillId="2" borderId="7" xfId="0" applyFont="1" applyFill="1" applyBorder="1" applyAlignment="1"/>
    <xf numFmtId="0" fontId="8" fillId="2" borderId="10" xfId="0" applyFont="1" applyFill="1" applyBorder="1">
      <alignment vertical="center"/>
    </xf>
    <xf numFmtId="176" fontId="7" fillId="0" borderId="5" xfId="2" applyNumberFormat="1" applyFont="1" applyFill="1" applyBorder="1" applyAlignment="1">
      <alignment vertical="center"/>
    </xf>
    <xf numFmtId="176" fontId="8" fillId="0" borderId="5" xfId="2" applyNumberFormat="1" applyFont="1" applyFill="1" applyBorder="1">
      <alignment vertical="center"/>
    </xf>
    <xf numFmtId="38" fontId="8" fillId="0" borderId="7" xfId="1" applyFont="1" applyFill="1" applyBorder="1">
      <alignment vertical="center"/>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0" borderId="1" xfId="0" applyFont="1" applyBorder="1">
      <alignment vertical="center"/>
    </xf>
    <xf numFmtId="0" fontId="8" fillId="0" borderId="3" xfId="0" applyFont="1" applyBorder="1">
      <alignment vertical="center"/>
    </xf>
    <xf numFmtId="38" fontId="7" fillId="3" borderId="11" xfId="1" applyFont="1" applyFill="1" applyBorder="1" applyAlignment="1">
      <alignment horizontal="center" vertical="center"/>
    </xf>
    <xf numFmtId="38" fontId="7" fillId="3" borderId="5" xfId="1" applyFont="1" applyFill="1" applyBorder="1" applyAlignment="1">
      <alignment horizontal="center" vertical="center"/>
    </xf>
    <xf numFmtId="38" fontId="7" fillId="3" borderId="11" xfId="1" applyFont="1" applyFill="1" applyBorder="1" applyAlignment="1">
      <alignment horizontal="center"/>
    </xf>
    <xf numFmtId="38" fontId="7" fillId="3" borderId="14" xfId="1" applyFont="1" applyFill="1" applyBorder="1" applyAlignment="1">
      <alignment horizontal="center" vertical="center"/>
    </xf>
    <xf numFmtId="38" fontId="7" fillId="3" borderId="3" xfId="1" applyFont="1" applyFill="1" applyBorder="1" applyAlignment="1">
      <alignment horizontal="center" vertical="center"/>
    </xf>
    <xf numFmtId="38" fontId="7" fillId="3" borderId="29" xfId="1" applyFont="1" applyFill="1" applyBorder="1" applyAlignment="1">
      <alignment horizontal="center" vertical="center"/>
    </xf>
    <xf numFmtId="38" fontId="7" fillId="3" borderId="7" xfId="1" applyFont="1" applyFill="1" applyBorder="1" applyAlignment="1">
      <alignment horizontal="center" vertical="center"/>
    </xf>
    <xf numFmtId="0" fontId="8" fillId="0" borderId="10" xfId="0" applyFont="1" applyBorder="1">
      <alignment vertical="center"/>
    </xf>
    <xf numFmtId="0" fontId="8" fillId="0" borderId="4" xfId="0" applyFont="1" applyBorder="1" applyAlignment="1">
      <alignment horizontal="right" vertical="center"/>
    </xf>
    <xf numFmtId="0" fontId="8" fillId="0" borderId="0" xfId="0" applyFont="1" applyAlignment="1">
      <alignment horizontal="right" vertical="center"/>
    </xf>
    <xf numFmtId="0" fontId="8" fillId="0" borderId="9" xfId="0" applyFont="1" applyBorder="1">
      <alignment vertical="center"/>
    </xf>
    <xf numFmtId="0" fontId="7" fillId="0" borderId="9" xfId="3" applyFont="1" applyBorder="1" applyAlignment="1">
      <alignment horizontal="left"/>
    </xf>
    <xf numFmtId="0" fontId="7" fillId="0" borderId="6" xfId="3" applyFont="1" applyBorder="1"/>
    <xf numFmtId="0" fontId="0" fillId="0" borderId="1" xfId="0" applyBorder="1">
      <alignment vertical="center"/>
    </xf>
    <xf numFmtId="0" fontId="0" fillId="0" borderId="2" xfId="0" applyBorder="1">
      <alignment vertical="center"/>
    </xf>
    <xf numFmtId="0" fontId="0" fillId="0" borderId="4" xfId="0" applyBorder="1">
      <alignment vertical="center"/>
    </xf>
    <xf numFmtId="38" fontId="0" fillId="0" borderId="0" xfId="1" applyFont="1" applyBorder="1">
      <alignment vertical="center"/>
    </xf>
    <xf numFmtId="38" fontId="0" fillId="0" borderId="5" xfId="1" applyFont="1" applyBorder="1">
      <alignment vertical="center"/>
    </xf>
    <xf numFmtId="0" fontId="0" fillId="0" borderId="8" xfId="0" applyBorder="1">
      <alignment vertical="center"/>
    </xf>
    <xf numFmtId="38" fontId="0" fillId="0" borderId="12" xfId="1" applyFont="1" applyBorder="1">
      <alignment vertical="center"/>
    </xf>
    <xf numFmtId="38" fontId="0" fillId="0" borderId="11" xfId="1" applyFont="1" applyBorder="1">
      <alignment vertical="center"/>
    </xf>
    <xf numFmtId="0" fontId="0" fillId="0" borderId="9" xfId="0" applyBorder="1">
      <alignment vertical="center"/>
    </xf>
    <xf numFmtId="0" fontId="0" fillId="0" borderId="13" xfId="0" applyBorder="1">
      <alignment vertical="center"/>
    </xf>
    <xf numFmtId="0" fontId="0" fillId="0" borderId="13" xfId="0" applyBorder="1" applyAlignment="1">
      <alignment vertical="center" wrapText="1"/>
    </xf>
    <xf numFmtId="0" fontId="0" fillId="0" borderId="14" xfId="0" applyBorder="1" applyAlignment="1">
      <alignment vertical="center" wrapText="1"/>
    </xf>
    <xf numFmtId="0" fontId="0" fillId="0" borderId="6" xfId="0" applyBorder="1">
      <alignment vertical="center"/>
    </xf>
    <xf numFmtId="0" fontId="0" fillId="0" borderId="7" xfId="0" applyBorder="1">
      <alignment vertical="center"/>
    </xf>
    <xf numFmtId="0" fontId="0" fillId="0" borderId="10" xfId="0" applyBorder="1">
      <alignment vertical="center"/>
    </xf>
    <xf numFmtId="0" fontId="0" fillId="0" borderId="3" xfId="0" applyBorder="1">
      <alignment vertical="center"/>
    </xf>
    <xf numFmtId="0" fontId="0" fillId="0" borderId="5" xfId="0" applyBorder="1">
      <alignment vertical="center"/>
    </xf>
    <xf numFmtId="0" fontId="0" fillId="0" borderId="11" xfId="0" applyBorder="1">
      <alignment vertical="center"/>
    </xf>
    <xf numFmtId="0" fontId="0" fillId="0" borderId="14" xfId="0" applyBorder="1">
      <alignment vertical="center"/>
    </xf>
    <xf numFmtId="0" fontId="0" fillId="0" borderId="12" xfId="0" applyBorder="1">
      <alignment vertical="center"/>
    </xf>
    <xf numFmtId="0" fontId="7" fillId="0" borderId="6" xfId="0" applyFont="1" applyBorder="1" applyAlignment="1">
      <alignment vertical="center" wrapText="1"/>
    </xf>
    <xf numFmtId="38" fontId="7" fillId="2" borderId="1" xfId="1" applyFont="1" applyFill="1" applyBorder="1" applyAlignment="1"/>
    <xf numFmtId="38" fontId="7" fillId="2" borderId="2" xfId="1" applyFont="1" applyFill="1" applyBorder="1" applyAlignment="1"/>
    <xf numFmtId="38" fontId="7" fillId="2" borderId="3" xfId="1" applyFont="1" applyFill="1" applyBorder="1" applyAlignment="1"/>
    <xf numFmtId="38" fontId="7" fillId="2" borderId="4" xfId="1" applyFont="1" applyFill="1" applyBorder="1" applyAlignment="1"/>
    <xf numFmtId="38" fontId="7" fillId="2" borderId="0" xfId="1" applyFont="1" applyFill="1" applyBorder="1" applyAlignment="1"/>
    <xf numFmtId="38" fontId="7" fillId="2" borderId="8" xfId="1" applyFont="1" applyFill="1" applyBorder="1" applyAlignment="1"/>
    <xf numFmtId="38" fontId="7" fillId="2" borderId="12" xfId="1" applyFont="1" applyFill="1" applyBorder="1" applyAlignment="1"/>
    <xf numFmtId="0" fontId="7" fillId="0" borderId="6" xfId="0" applyFont="1" applyBorder="1" applyAlignment="1"/>
    <xf numFmtId="38" fontId="7" fillId="2" borderId="7" xfId="0" applyNumberFormat="1" applyFont="1" applyFill="1" applyBorder="1" applyAlignment="1"/>
    <xf numFmtId="38" fontId="7" fillId="2" borderId="10" xfId="0" applyNumberFormat="1" applyFont="1" applyFill="1" applyBorder="1" applyAlignment="1"/>
    <xf numFmtId="0" fontId="7" fillId="0" borderId="13" xfId="0" applyFont="1" applyBorder="1" applyAlignment="1">
      <alignment vertical="center" wrapText="1"/>
    </xf>
    <xf numFmtId="0" fontId="7" fillId="0" borderId="14" xfId="0" applyFont="1" applyBorder="1" applyAlignment="1">
      <alignment vertical="center" wrapText="1"/>
    </xf>
    <xf numFmtId="38" fontId="0" fillId="0" borderId="4" xfId="1" applyFont="1" applyBorder="1">
      <alignment vertical="center"/>
    </xf>
    <xf numFmtId="38" fontId="0" fillId="0" borderId="1" xfId="1" applyFont="1" applyBorder="1">
      <alignment vertical="center"/>
    </xf>
    <xf numFmtId="38" fontId="0" fillId="0" borderId="2" xfId="1" applyFont="1" applyBorder="1">
      <alignment vertical="center"/>
    </xf>
    <xf numFmtId="38" fontId="0" fillId="0" borderId="3" xfId="1" applyFont="1" applyBorder="1">
      <alignment vertical="center"/>
    </xf>
    <xf numFmtId="38" fontId="0" fillId="0" borderId="8" xfId="1" applyFont="1" applyBorder="1">
      <alignment vertical="center"/>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38" fontId="0" fillId="0" borderId="23" xfId="1" applyFont="1" applyBorder="1">
      <alignment vertical="center"/>
    </xf>
    <xf numFmtId="38" fontId="0" fillId="0" borderId="7" xfId="1" applyFont="1" applyBorder="1">
      <alignment vertical="center"/>
    </xf>
    <xf numFmtId="38" fontId="0" fillId="0" borderId="10" xfId="1" applyFont="1" applyBorder="1">
      <alignment vertical="center"/>
    </xf>
    <xf numFmtId="0" fontId="7" fillId="0" borderId="9" xfId="0" applyFont="1" applyBorder="1" applyAlignment="1">
      <alignment vertical="center" wrapText="1"/>
    </xf>
    <xf numFmtId="38" fontId="0" fillId="0" borderId="23" xfId="0" applyNumberFormat="1" applyBorder="1">
      <alignment vertical="center"/>
    </xf>
    <xf numFmtId="38" fontId="0" fillId="0" borderId="7" xfId="0" applyNumberFormat="1" applyBorder="1">
      <alignment vertical="center"/>
    </xf>
    <xf numFmtId="38" fontId="0" fillId="0" borderId="10" xfId="0" applyNumberFormat="1" applyBorder="1">
      <alignment vertical="center"/>
    </xf>
    <xf numFmtId="176" fontId="0" fillId="0" borderId="0" xfId="2" applyNumberFormat="1" applyFont="1">
      <alignment vertical="center"/>
    </xf>
    <xf numFmtId="0" fontId="0" fillId="0" borderId="9" xfId="0" applyBorder="1" applyAlignment="1">
      <alignment vertical="center" wrapText="1"/>
    </xf>
    <xf numFmtId="176" fontId="0" fillId="0" borderId="2" xfId="2" applyNumberFormat="1" applyFont="1" applyBorder="1">
      <alignment vertical="center"/>
    </xf>
    <xf numFmtId="176" fontId="0" fillId="0" borderId="0" xfId="2" applyNumberFormat="1" applyFont="1" applyBorder="1">
      <alignment vertical="center"/>
    </xf>
    <xf numFmtId="176" fontId="0" fillId="0" borderId="12" xfId="2" applyNumberFormat="1" applyFont="1" applyBorder="1">
      <alignment vertical="center"/>
    </xf>
    <xf numFmtId="38" fontId="7" fillId="0" borderId="2" xfId="1" applyFont="1" applyBorder="1" applyAlignment="1">
      <alignment vertical="center" wrapText="1"/>
    </xf>
    <xf numFmtId="38" fontId="7" fillId="0" borderId="3" xfId="1" applyFont="1" applyBorder="1" applyAlignment="1">
      <alignment vertical="center" wrapText="1"/>
    </xf>
    <xf numFmtId="0" fontId="0" fillId="0" borderId="6" xfId="0" applyBorder="1" applyAlignment="1">
      <alignment vertical="center" wrapText="1"/>
    </xf>
    <xf numFmtId="176" fontId="0" fillId="2" borderId="23" xfId="2" applyNumberFormat="1" applyFont="1" applyFill="1" applyBorder="1">
      <alignment vertical="center"/>
    </xf>
    <xf numFmtId="176" fontId="0" fillId="2" borderId="7" xfId="2" applyNumberFormat="1" applyFont="1" applyFill="1" applyBorder="1">
      <alignment vertical="center"/>
    </xf>
    <xf numFmtId="176" fontId="0" fillId="2" borderId="10" xfId="2" applyNumberFormat="1" applyFont="1" applyFill="1" applyBorder="1">
      <alignment vertical="center"/>
    </xf>
    <xf numFmtId="0" fontId="0" fillId="2" borderId="23" xfId="0" applyFill="1" applyBorder="1">
      <alignment vertical="center"/>
    </xf>
    <xf numFmtId="0" fontId="0" fillId="2" borderId="7" xfId="0" applyFill="1" applyBorder="1">
      <alignment vertical="center"/>
    </xf>
    <xf numFmtId="0" fontId="0" fillId="2" borderId="10" xfId="0" applyFill="1" applyBorder="1">
      <alignment vertical="center"/>
    </xf>
    <xf numFmtId="38" fontId="0" fillId="0" borderId="0" xfId="1" applyFont="1">
      <alignment vertical="center"/>
    </xf>
    <xf numFmtId="0" fontId="0" fillId="0" borderId="21" xfId="0" applyBorder="1">
      <alignment vertical="center"/>
    </xf>
    <xf numFmtId="0" fontId="0" fillId="0" borderId="16" xfId="0" applyBorder="1">
      <alignment vertical="center"/>
    </xf>
    <xf numFmtId="0" fontId="0" fillId="0" borderId="20" xfId="0" applyBorder="1">
      <alignment vertical="center"/>
    </xf>
    <xf numFmtId="0" fontId="7" fillId="0" borderId="17" xfId="0" applyFont="1" applyBorder="1" applyAlignment="1">
      <alignment vertical="center" wrapText="1"/>
    </xf>
    <xf numFmtId="38" fontId="7" fillId="0" borderId="18" xfId="1" applyFont="1" applyBorder="1" applyAlignment="1">
      <alignment vertical="center" wrapText="1"/>
    </xf>
    <xf numFmtId="38" fontId="7" fillId="0" borderId="17" xfId="1" applyFont="1" applyBorder="1" applyAlignment="1">
      <alignment vertical="center" wrapText="1"/>
    </xf>
    <xf numFmtId="0" fontId="7" fillId="0" borderId="19" xfId="0" applyFont="1" applyBorder="1" applyAlignment="1"/>
    <xf numFmtId="38" fontId="0" fillId="0" borderId="15" xfId="0" applyNumberFormat="1" applyBorder="1">
      <alignment vertical="center"/>
    </xf>
    <xf numFmtId="38" fontId="0" fillId="0" borderId="16" xfId="1" applyFont="1" applyBorder="1">
      <alignment vertical="center"/>
    </xf>
    <xf numFmtId="38" fontId="0" fillId="0" borderId="20" xfId="1" applyFont="1" applyBorder="1">
      <alignment vertical="center"/>
    </xf>
    <xf numFmtId="38" fontId="0" fillId="0" borderId="8" xfId="0" applyNumberFormat="1" applyBorder="1">
      <alignment vertical="center"/>
    </xf>
    <xf numFmtId="38" fontId="0" fillId="0" borderId="12" xfId="0" applyNumberFormat="1" applyBorder="1">
      <alignment vertical="center"/>
    </xf>
    <xf numFmtId="38" fontId="0" fillId="0" borderId="11" xfId="0" applyNumberFormat="1" applyBorder="1">
      <alignment vertical="center"/>
    </xf>
    <xf numFmtId="0" fontId="0" fillId="0" borderId="19" xfId="0" applyBorder="1">
      <alignment vertical="center"/>
    </xf>
    <xf numFmtId="0" fontId="0" fillId="0" borderId="18" xfId="0" applyBorder="1">
      <alignment vertical="center"/>
    </xf>
    <xf numFmtId="0" fontId="7" fillId="0" borderId="18" xfId="0" applyFont="1" applyBorder="1" applyAlignment="1">
      <alignment vertical="center" wrapText="1"/>
    </xf>
    <xf numFmtId="0" fontId="0" fillId="0" borderId="15" xfId="0" applyBorder="1">
      <alignment vertical="center"/>
    </xf>
    <xf numFmtId="38" fontId="0" fillId="0" borderId="21" xfId="1" applyFont="1" applyBorder="1">
      <alignment vertical="center"/>
    </xf>
    <xf numFmtId="38" fontId="0" fillId="4" borderId="10" xfId="0" applyNumberFormat="1" applyFill="1" applyBorder="1">
      <alignment vertical="center"/>
    </xf>
    <xf numFmtId="0" fontId="7" fillId="0" borderId="6" xfId="3" applyFont="1" applyBorder="1" applyAlignment="1">
      <alignment horizontal="left"/>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8" xfId="0" applyFont="1" applyBorder="1" applyAlignment="1">
      <alignment horizontal="left" vertical="center"/>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8" fillId="0" borderId="23" xfId="0" applyFont="1" applyBorder="1">
      <alignment vertical="center"/>
    </xf>
    <xf numFmtId="0" fontId="8" fillId="0" borderId="10" xfId="0" applyFont="1" applyBorder="1">
      <alignment vertical="center"/>
    </xf>
    <xf numFmtId="0" fontId="8" fillId="0" borderId="23" xfId="0" applyFont="1" applyBorder="1" applyAlignment="1">
      <alignment vertical="center" wrapText="1"/>
    </xf>
    <xf numFmtId="0" fontId="8" fillId="0" borderId="10" xfId="0" applyFont="1" applyBorder="1" applyAlignment="1">
      <alignment vertical="center" wrapText="1"/>
    </xf>
    <xf numFmtId="0" fontId="7" fillId="0" borderId="9" xfId="0" applyFont="1" applyBorder="1" applyAlignment="1">
      <alignment horizontal="center" vertical="center"/>
    </xf>
    <xf numFmtId="0" fontId="7" fillId="0" borderId="14" xfId="0" applyFont="1" applyBorder="1" applyAlignment="1">
      <alignment horizontal="center" vertical="center"/>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xf>
    <xf numFmtId="0" fontId="7" fillId="0" borderId="22" xfId="0" applyFont="1" applyBorder="1" applyAlignment="1">
      <alignment horizontal="center" vertical="center"/>
    </xf>
    <xf numFmtId="0" fontId="7" fillId="0" borderId="10" xfId="0" applyFont="1" applyBorder="1" applyAlignment="1">
      <alignment vertical="center" wrapText="1"/>
    </xf>
    <xf numFmtId="0" fontId="7" fillId="0" borderId="23"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0" xfId="0" applyFont="1" applyBorder="1" applyAlignment="1">
      <alignment horizontal="center" vertical="center" wrapText="1"/>
    </xf>
    <xf numFmtId="176" fontId="7" fillId="0" borderId="23" xfId="2" applyNumberFormat="1" applyFont="1" applyBorder="1" applyAlignment="1">
      <alignment vertical="center" wrapText="1"/>
    </xf>
    <xf numFmtId="176" fontId="7" fillId="0" borderId="10" xfId="2" applyNumberFormat="1" applyFont="1" applyBorder="1" applyAlignment="1">
      <alignment vertical="center" wrapText="1"/>
    </xf>
    <xf numFmtId="176" fontId="7" fillId="0" borderId="29" xfId="2" applyNumberFormat="1" applyFont="1" applyBorder="1" applyAlignment="1">
      <alignment vertical="center" wrapText="1"/>
    </xf>
    <xf numFmtId="0" fontId="8" fillId="0" borderId="6" xfId="0" applyFont="1" applyBorder="1" applyAlignment="1">
      <alignment horizontal="center" vertical="center"/>
    </xf>
    <xf numFmtId="0" fontId="8" fillId="0" borderId="9"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38" fontId="8" fillId="0" borderId="6" xfId="1" applyFont="1" applyBorder="1" applyAlignment="1">
      <alignment horizontal="center" vertical="center" wrapText="1"/>
    </xf>
    <xf numFmtId="38" fontId="8" fillId="0" borderId="22" xfId="1" applyFont="1" applyBorder="1" applyAlignment="1">
      <alignment horizontal="center" vertical="center" wrapText="1"/>
    </xf>
    <xf numFmtId="0" fontId="8" fillId="0" borderId="14" xfId="0" applyFont="1" applyBorder="1" applyAlignment="1">
      <alignment horizontal="center" vertical="center" wrapText="1"/>
    </xf>
    <xf numFmtId="0" fontId="8" fillId="0" borderId="6"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19" xfId="0" applyFont="1" applyBorder="1" applyAlignment="1">
      <alignment horizontal="center" vertical="center" wrapText="1"/>
    </xf>
    <xf numFmtId="176" fontId="7" fillId="0" borderId="6" xfId="2" applyNumberFormat="1" applyFont="1" applyBorder="1" applyAlignment="1">
      <alignment horizontal="center" vertical="center" wrapText="1"/>
    </xf>
    <xf numFmtId="176" fontId="7" fillId="0" borderId="22" xfId="2" applyNumberFormat="1" applyFont="1" applyBorder="1" applyAlignment="1">
      <alignment horizontal="center" vertical="center" wrapText="1"/>
    </xf>
    <xf numFmtId="0" fontId="8" fillId="0" borderId="22" xfId="0" applyFont="1" applyBorder="1" applyAlignment="1">
      <alignment horizontal="center" vertical="center" wrapText="1"/>
    </xf>
    <xf numFmtId="38" fontId="8" fillId="0" borderId="6" xfId="0" applyNumberFormat="1" applyFont="1" applyBorder="1" applyAlignment="1">
      <alignment horizontal="center" vertical="center" wrapText="1"/>
    </xf>
    <xf numFmtId="38" fontId="8" fillId="0" borderId="22" xfId="0" applyNumberFormat="1" applyFont="1" applyBorder="1" applyAlignment="1">
      <alignment horizontal="center" vertical="center" wrapText="1"/>
    </xf>
    <xf numFmtId="0" fontId="7" fillId="0" borderId="15" xfId="0" applyFont="1" applyBorder="1" applyAlignment="1">
      <alignment horizontal="center" vertical="center" wrapText="1"/>
    </xf>
    <xf numFmtId="0" fontId="7" fillId="0" borderId="8" xfId="0" applyFont="1" applyBorder="1" applyAlignment="1">
      <alignment vertical="center" wrapText="1"/>
    </xf>
    <xf numFmtId="0" fontId="7" fillId="0" borderId="12" xfId="0" applyFont="1" applyBorder="1" applyAlignment="1">
      <alignment vertical="center" wrapText="1"/>
    </xf>
    <xf numFmtId="0" fontId="7" fillId="0" borderId="11" xfId="0" applyFont="1" applyBorder="1" applyAlignment="1">
      <alignment vertical="center" wrapText="1"/>
    </xf>
    <xf numFmtId="0" fontId="7" fillId="0" borderId="4" xfId="0" applyFont="1" applyBorder="1" applyAlignment="1">
      <alignment vertical="center" wrapText="1"/>
    </xf>
    <xf numFmtId="0" fontId="7" fillId="0" borderId="0" xfId="0" applyFont="1" applyAlignment="1">
      <alignment vertical="center" wrapText="1"/>
    </xf>
    <xf numFmtId="0" fontId="7" fillId="0" borderId="5" xfId="0" applyFont="1" applyBorder="1" applyAlignment="1">
      <alignment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7" fillId="0" borderId="4" xfId="0" applyFont="1" applyBorder="1" applyAlignment="1">
      <alignment horizontal="left" wrapText="1"/>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1"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16" xfId="0" applyFont="1" applyBorder="1" applyAlignment="1">
      <alignment horizontal="center" vertical="center"/>
    </xf>
    <xf numFmtId="0" fontId="7" fillId="0" borderId="9"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9"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0" fontId="7" fillId="0" borderId="23" xfId="0" applyFont="1" applyBorder="1" applyAlignment="1">
      <alignment horizontal="center" vertical="center"/>
    </xf>
    <xf numFmtId="0" fontId="7" fillId="0" borderId="15" xfId="0" applyFont="1" applyBorder="1" applyAlignment="1">
      <alignment horizontal="center" vertical="center"/>
    </xf>
    <xf numFmtId="0" fontId="7" fillId="0" borderId="21" xfId="0" applyFont="1" applyBorder="1" applyAlignment="1">
      <alignment horizontal="center" vertical="center" wrapText="1"/>
    </xf>
    <xf numFmtId="0" fontId="0" fillId="0" borderId="6" xfId="0" applyBorder="1">
      <alignment vertical="center"/>
    </xf>
    <xf numFmtId="0" fontId="0" fillId="0" borderId="10" xfId="0" applyBorder="1">
      <alignment vertical="center"/>
    </xf>
    <xf numFmtId="0" fontId="0" fillId="0" borderId="23" xfId="0" applyBorder="1">
      <alignment vertical="center"/>
    </xf>
    <xf numFmtId="0" fontId="0" fillId="0" borderId="22" xfId="0" applyBorder="1">
      <alignment vertical="center"/>
    </xf>
    <xf numFmtId="0" fontId="7" fillId="0" borderId="0" xfId="0" applyFont="1" applyAlignment="1"/>
  </cellXfs>
  <cellStyles count="4">
    <cellStyle name="パーセント" xfId="2" builtinId="5"/>
    <cellStyle name="桁区切り" xfId="1" builtinId="6"/>
    <cellStyle name="標準" xfId="0" builtinId="0"/>
    <cellStyle name="標準 2" xfId="3" xr:uid="{12427B45-8D77-40EF-9689-ACBEDB7E24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eetMetadata" Target="metadata.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13-3_Input_v1.1.0.xlsx" TargetMode="External"/><Relationship Id="rId1" Type="http://schemas.openxmlformats.org/officeDocument/2006/relationships/externalLinkPath" Target="013-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31_SetData_01Cmn_03Ipn_v1.1.0.xlsx" TargetMode="External"/><Relationship Id="rId1" Type="http://schemas.openxmlformats.org/officeDocument/2006/relationships/externalLinkPath" Target="031_SetData_01Cmn_03Ipn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30_SetData_00Smr_v1.1.0.xlsx" TargetMode="External"/><Relationship Id="rId1" Type="http://schemas.openxmlformats.org/officeDocument/2006/relationships/externalLinkPath" Target="030_SetData_00Smr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row r="721">
          <cell r="H721">
            <v>0</v>
          </cell>
        </row>
        <row r="741">
          <cell r="H741">
            <v>0</v>
          </cell>
        </row>
        <row r="761">
          <cell r="H761">
            <v>0</v>
          </cell>
        </row>
        <row r="781">
          <cell r="H781">
            <v>0</v>
          </cell>
        </row>
        <row r="801">
          <cell r="H801">
            <v>0</v>
          </cell>
        </row>
        <row r="821">
          <cell r="H821">
            <v>0</v>
          </cell>
        </row>
        <row r="841">
          <cell r="H841">
            <v>0</v>
          </cell>
        </row>
        <row r="861">
          <cell r="H861">
            <v>0</v>
          </cell>
        </row>
        <row r="881">
          <cell r="H881">
            <v>0</v>
          </cell>
        </row>
        <row r="901">
          <cell r="H901">
            <v>0</v>
          </cell>
        </row>
        <row r="921">
          <cell r="H921">
            <v>0</v>
          </cell>
        </row>
        <row r="941">
          <cell r="H941">
            <v>0</v>
          </cell>
        </row>
        <row r="961">
          <cell r="H961">
            <v>0</v>
          </cell>
        </row>
        <row r="981">
          <cell r="H981">
            <v>0</v>
          </cell>
        </row>
        <row r="1001">
          <cell r="H1001">
            <v>0</v>
          </cell>
        </row>
        <row r="1021">
          <cell r="H1021">
            <v>0</v>
          </cell>
        </row>
        <row r="1041">
          <cell r="H1041">
            <v>0</v>
          </cell>
        </row>
        <row r="1061">
          <cell r="H1061">
            <v>0</v>
          </cell>
        </row>
        <row r="1081">
          <cell r="H1081">
            <v>0</v>
          </cell>
        </row>
        <row r="1101">
          <cell r="H1101">
            <v>0</v>
          </cell>
        </row>
        <row r="1121">
          <cell r="H1121">
            <v>5956</v>
          </cell>
        </row>
        <row r="1148">
          <cell r="H1148">
            <v>45200</v>
          </cell>
          <cell r="I1148">
            <v>0</v>
          </cell>
          <cell r="J1148">
            <v>0</v>
          </cell>
          <cell r="K1148">
            <v>0</v>
          </cell>
          <cell r="L1148">
            <v>0</v>
          </cell>
          <cell r="M1148">
            <v>0</v>
          </cell>
          <cell r="N1148">
            <v>0</v>
          </cell>
        </row>
        <row r="1149">
          <cell r="H1149">
            <v>670</v>
          </cell>
          <cell r="I1149">
            <v>0</v>
          </cell>
          <cell r="J1149">
            <v>0</v>
          </cell>
          <cell r="K1149">
            <v>0</v>
          </cell>
          <cell r="L1149">
            <v>0</v>
          </cell>
          <cell r="M1149">
            <v>0</v>
          </cell>
          <cell r="N1149">
            <v>0</v>
          </cell>
        </row>
        <row r="1150">
          <cell r="H1150">
            <v>1330</v>
          </cell>
          <cell r="I1150">
            <v>0</v>
          </cell>
          <cell r="J1150">
            <v>0</v>
          </cell>
          <cell r="K1150">
            <v>0</v>
          </cell>
          <cell r="L1150">
            <v>0</v>
          </cell>
          <cell r="M1150">
            <v>0</v>
          </cell>
          <cell r="N1150">
            <v>0</v>
          </cell>
        </row>
        <row r="1151">
          <cell r="H1151">
            <v>6850</v>
          </cell>
          <cell r="I1151">
            <v>0</v>
          </cell>
          <cell r="J1151">
            <v>0</v>
          </cell>
          <cell r="K1151">
            <v>0</v>
          </cell>
          <cell r="L1151">
            <v>0</v>
          </cell>
          <cell r="M1151">
            <v>0</v>
          </cell>
          <cell r="N1151">
            <v>0</v>
          </cell>
        </row>
        <row r="1152">
          <cell r="H1152">
            <v>13060</v>
          </cell>
          <cell r="I1152">
            <v>0</v>
          </cell>
          <cell r="J1152">
            <v>0</v>
          </cell>
          <cell r="K1152">
            <v>0</v>
          </cell>
          <cell r="L1152">
            <v>0</v>
          </cell>
          <cell r="M1152">
            <v>0</v>
          </cell>
          <cell r="N1152">
            <v>0</v>
          </cell>
        </row>
        <row r="1153">
          <cell r="H1153">
            <v>3590</v>
          </cell>
          <cell r="I1153">
            <v>0</v>
          </cell>
          <cell r="J1153">
            <v>0</v>
          </cell>
          <cell r="K1153">
            <v>0</v>
          </cell>
          <cell r="L1153">
            <v>0</v>
          </cell>
          <cell r="M1153">
            <v>0</v>
          </cell>
          <cell r="N1153">
            <v>0</v>
          </cell>
        </row>
        <row r="1154">
          <cell r="H1154">
            <v>5500</v>
          </cell>
          <cell r="I1154">
            <v>0</v>
          </cell>
          <cell r="J1154">
            <v>0</v>
          </cell>
          <cell r="K1154">
            <v>0</v>
          </cell>
          <cell r="L1154">
            <v>0</v>
          </cell>
          <cell r="M1154">
            <v>0</v>
          </cell>
          <cell r="N1154">
            <v>0</v>
          </cell>
        </row>
        <row r="1155">
          <cell r="H1155">
            <v>5970</v>
          </cell>
          <cell r="I1155">
            <v>0</v>
          </cell>
          <cell r="J1155">
            <v>0</v>
          </cell>
          <cell r="K1155">
            <v>0</v>
          </cell>
          <cell r="L1155">
            <v>0</v>
          </cell>
          <cell r="M1155">
            <v>0</v>
          </cell>
          <cell r="N1155">
            <v>0</v>
          </cell>
        </row>
        <row r="1156">
          <cell r="H1156">
            <v>6570</v>
          </cell>
          <cell r="I1156">
            <v>0</v>
          </cell>
          <cell r="J1156">
            <v>0</v>
          </cell>
          <cell r="K1156">
            <v>0</v>
          </cell>
          <cell r="L1156">
            <v>0</v>
          </cell>
          <cell r="M1156">
            <v>0</v>
          </cell>
          <cell r="N1156">
            <v>0</v>
          </cell>
        </row>
        <row r="1157">
          <cell r="H1157">
            <v>1170</v>
          </cell>
          <cell r="I1157">
            <v>0</v>
          </cell>
          <cell r="J1157">
            <v>0</v>
          </cell>
          <cell r="K1157">
            <v>0</v>
          </cell>
          <cell r="L1157">
            <v>0</v>
          </cell>
          <cell r="M1157">
            <v>0</v>
          </cell>
          <cell r="N1157">
            <v>0</v>
          </cell>
        </row>
      </sheetData>
      <sheetData sheetId="5">
        <row r="21">
          <cell r="H21">
            <v>0</v>
          </cell>
        </row>
      </sheetData>
      <sheetData sheetId="6">
        <row r="28">
          <cell r="Q28">
            <v>0</v>
          </cell>
        </row>
        <row r="175">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row>
        <row r="176">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row>
        <row r="177">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row>
        <row r="178">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row>
        <row r="179">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row>
        <row r="180">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row>
        <row r="181">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row>
      </sheetData>
      <sheetData sheetId="7">
        <row r="21">
          <cell r="K21">
            <v>0</v>
          </cell>
        </row>
        <row r="22">
          <cell r="K22">
            <v>0</v>
          </cell>
        </row>
        <row r="23">
          <cell r="K23">
            <v>0</v>
          </cell>
        </row>
        <row r="29">
          <cell r="K29">
            <v>0</v>
          </cell>
          <cell r="L29">
            <v>0</v>
          </cell>
        </row>
        <row r="30">
          <cell r="K30">
            <v>0</v>
          </cell>
          <cell r="L30">
            <v>0</v>
          </cell>
        </row>
        <row r="31">
          <cell r="K31">
            <v>0</v>
          </cell>
          <cell r="L31">
            <v>0</v>
          </cell>
        </row>
        <row r="37">
          <cell r="K37">
            <v>0</v>
          </cell>
          <cell r="L37">
            <v>0</v>
          </cell>
        </row>
        <row r="38">
          <cell r="K38">
            <v>0</v>
          </cell>
          <cell r="L38">
            <v>0</v>
          </cell>
        </row>
        <row r="39">
          <cell r="K39">
            <v>0</v>
          </cell>
          <cell r="L39">
            <v>0</v>
          </cell>
        </row>
        <row r="40">
          <cell r="K40">
            <v>0</v>
          </cell>
          <cell r="L40">
            <v>0</v>
          </cell>
        </row>
        <row r="41">
          <cell r="K41">
            <v>0</v>
          </cell>
          <cell r="L41">
            <v>0</v>
          </cell>
        </row>
        <row r="42">
          <cell r="K42">
            <v>0</v>
          </cell>
          <cell r="L42">
            <v>0</v>
          </cell>
        </row>
        <row r="43">
          <cell r="K43">
            <v>0</v>
          </cell>
          <cell r="L43">
            <v>0</v>
          </cell>
        </row>
        <row r="44">
          <cell r="K44">
            <v>0</v>
          </cell>
          <cell r="L44">
            <v>0</v>
          </cell>
        </row>
        <row r="45">
          <cell r="K45">
            <v>0</v>
          </cell>
          <cell r="L45">
            <v>0</v>
          </cell>
        </row>
        <row r="46">
          <cell r="K46">
            <v>0</v>
          </cell>
          <cell r="L46">
            <v>0</v>
          </cell>
        </row>
        <row r="47">
          <cell r="K47">
            <v>0</v>
          </cell>
          <cell r="L47">
            <v>0</v>
          </cell>
        </row>
        <row r="48">
          <cell r="K48">
            <v>0</v>
          </cell>
          <cell r="L48">
            <v>0</v>
          </cell>
        </row>
        <row r="49">
          <cell r="K49">
            <v>0</v>
          </cell>
          <cell r="L49">
            <v>0</v>
          </cell>
        </row>
        <row r="50">
          <cell r="K50">
            <v>0</v>
          </cell>
          <cell r="L50">
            <v>0</v>
          </cell>
        </row>
        <row r="51">
          <cell r="K51">
            <v>0</v>
          </cell>
          <cell r="L51">
            <v>0</v>
          </cell>
        </row>
        <row r="52">
          <cell r="K52">
            <v>0</v>
          </cell>
          <cell r="L52">
            <v>0</v>
          </cell>
        </row>
        <row r="64">
          <cell r="K64">
            <v>0</v>
          </cell>
          <cell r="L64">
            <v>0</v>
          </cell>
          <cell r="M64">
            <v>0</v>
          </cell>
          <cell r="N64">
            <v>0</v>
          </cell>
          <cell r="O64">
            <v>0</v>
          </cell>
          <cell r="P64">
            <v>0</v>
          </cell>
          <cell r="Q64">
            <v>0</v>
          </cell>
        </row>
        <row r="65">
          <cell r="K65">
            <v>0</v>
          </cell>
          <cell r="L65">
            <v>0</v>
          </cell>
          <cell r="M65">
            <v>0</v>
          </cell>
          <cell r="N65">
            <v>0</v>
          </cell>
          <cell r="O65">
            <v>0</v>
          </cell>
          <cell r="P65">
            <v>0</v>
          </cell>
          <cell r="Q65">
            <v>0</v>
          </cell>
        </row>
        <row r="66">
          <cell r="K66">
            <v>0</v>
          </cell>
          <cell r="L66">
            <v>0</v>
          </cell>
          <cell r="M66">
            <v>0</v>
          </cell>
          <cell r="N66">
            <v>0</v>
          </cell>
          <cell r="O66">
            <v>0</v>
          </cell>
          <cell r="P66">
            <v>0</v>
          </cell>
          <cell r="Q66">
            <v>0</v>
          </cell>
        </row>
        <row r="71">
          <cell r="K71">
            <v>0</v>
          </cell>
          <cell r="P71">
            <v>0</v>
          </cell>
          <cell r="U71">
            <v>0</v>
          </cell>
          <cell r="Z71">
            <v>0</v>
          </cell>
          <cell r="AE71">
            <v>0</v>
          </cell>
          <cell r="AJ71">
            <v>0</v>
          </cell>
          <cell r="AO71">
            <v>0</v>
          </cell>
        </row>
        <row r="78">
          <cell r="K78">
            <v>0</v>
          </cell>
          <cell r="L78">
            <v>0</v>
          </cell>
          <cell r="P78">
            <v>0</v>
          </cell>
          <cell r="Q78">
            <v>0</v>
          </cell>
          <cell r="U78">
            <v>0</v>
          </cell>
          <cell r="V78">
            <v>0</v>
          </cell>
          <cell r="Z78">
            <v>0</v>
          </cell>
          <cell r="AA78">
            <v>0</v>
          </cell>
          <cell r="AE78">
            <v>0</v>
          </cell>
          <cell r="AF78">
            <v>0</v>
          </cell>
          <cell r="AJ78">
            <v>0</v>
          </cell>
          <cell r="AK78">
            <v>0</v>
          </cell>
          <cell r="AO78">
            <v>0</v>
          </cell>
          <cell r="AP78">
            <v>0</v>
          </cell>
        </row>
        <row r="79">
          <cell r="K79">
            <v>0</v>
          </cell>
          <cell r="L79">
            <v>0</v>
          </cell>
          <cell r="P79">
            <v>0</v>
          </cell>
          <cell r="Q79">
            <v>0</v>
          </cell>
          <cell r="U79">
            <v>0</v>
          </cell>
          <cell r="V79">
            <v>0</v>
          </cell>
          <cell r="Z79">
            <v>0</v>
          </cell>
          <cell r="AA79">
            <v>0</v>
          </cell>
          <cell r="AE79">
            <v>0</v>
          </cell>
          <cell r="AF79">
            <v>0</v>
          </cell>
          <cell r="AJ79">
            <v>0</v>
          </cell>
          <cell r="AK79">
            <v>0</v>
          </cell>
          <cell r="AO79">
            <v>0</v>
          </cell>
          <cell r="AP79">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1">
          <cell r="K81">
            <v>0</v>
          </cell>
          <cell r="L81">
            <v>0</v>
          </cell>
          <cell r="P81">
            <v>0</v>
          </cell>
          <cell r="Q81">
            <v>0</v>
          </cell>
          <cell r="U81">
            <v>0</v>
          </cell>
          <cell r="V81">
            <v>0</v>
          </cell>
          <cell r="Z81">
            <v>0</v>
          </cell>
          <cell r="AA81">
            <v>0</v>
          </cell>
          <cell r="AE81">
            <v>0</v>
          </cell>
          <cell r="AF81">
            <v>0</v>
          </cell>
          <cell r="AJ81">
            <v>0</v>
          </cell>
          <cell r="AK81">
            <v>0</v>
          </cell>
          <cell r="AO81">
            <v>0</v>
          </cell>
          <cell r="AP81">
            <v>0</v>
          </cell>
        </row>
        <row r="82">
          <cell r="K82">
            <v>0</v>
          </cell>
          <cell r="L82">
            <v>0</v>
          </cell>
          <cell r="P82">
            <v>0</v>
          </cell>
          <cell r="Q82">
            <v>0</v>
          </cell>
          <cell r="U82">
            <v>0</v>
          </cell>
          <cell r="V82">
            <v>0</v>
          </cell>
          <cell r="Z82">
            <v>0</v>
          </cell>
          <cell r="AA82">
            <v>0</v>
          </cell>
          <cell r="AE82">
            <v>0</v>
          </cell>
          <cell r="AF82">
            <v>0</v>
          </cell>
          <cell r="AJ82">
            <v>0</v>
          </cell>
          <cell r="AK82">
            <v>0</v>
          </cell>
          <cell r="AO82">
            <v>0</v>
          </cell>
          <cell r="AP82">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4">
          <cell r="K84">
            <v>0</v>
          </cell>
          <cell r="L84">
            <v>0</v>
          </cell>
          <cell r="P84">
            <v>0</v>
          </cell>
          <cell r="Q84">
            <v>0</v>
          </cell>
          <cell r="U84">
            <v>0</v>
          </cell>
          <cell r="V84">
            <v>0</v>
          </cell>
          <cell r="Z84">
            <v>0</v>
          </cell>
          <cell r="AA84">
            <v>0</v>
          </cell>
          <cell r="AE84">
            <v>0</v>
          </cell>
          <cell r="AF84">
            <v>0</v>
          </cell>
          <cell r="AJ84">
            <v>0</v>
          </cell>
          <cell r="AK84">
            <v>0</v>
          </cell>
          <cell r="AO84">
            <v>0</v>
          </cell>
          <cell r="AP84">
            <v>0</v>
          </cell>
        </row>
        <row r="85">
          <cell r="K85">
            <v>0</v>
          </cell>
          <cell r="L85">
            <v>0</v>
          </cell>
          <cell r="P85">
            <v>0</v>
          </cell>
          <cell r="Q85">
            <v>0</v>
          </cell>
          <cell r="U85">
            <v>0</v>
          </cell>
          <cell r="V85">
            <v>0</v>
          </cell>
          <cell r="Z85">
            <v>0</v>
          </cell>
          <cell r="AA85">
            <v>0</v>
          </cell>
          <cell r="AE85">
            <v>0</v>
          </cell>
          <cell r="AF85">
            <v>0</v>
          </cell>
          <cell r="AJ85">
            <v>0</v>
          </cell>
          <cell r="AK85">
            <v>0</v>
          </cell>
          <cell r="AO85">
            <v>0</v>
          </cell>
          <cell r="AP85">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91">
          <cell r="K91">
            <v>0</v>
          </cell>
          <cell r="L91">
            <v>0</v>
          </cell>
        </row>
        <row r="92">
          <cell r="K92">
            <v>0</v>
          </cell>
          <cell r="L92">
            <v>0</v>
          </cell>
        </row>
        <row r="93">
          <cell r="K93">
            <v>0</v>
          </cell>
          <cell r="L93">
            <v>0</v>
          </cell>
        </row>
        <row r="94">
          <cell r="K94">
            <v>0</v>
          </cell>
          <cell r="L94">
            <v>0</v>
          </cell>
        </row>
        <row r="95">
          <cell r="K95">
            <v>0</v>
          </cell>
          <cell r="L95">
            <v>0</v>
          </cell>
        </row>
        <row r="96">
          <cell r="K96">
            <v>0</v>
          </cell>
          <cell r="L96">
            <v>0</v>
          </cell>
        </row>
        <row r="97">
          <cell r="K97">
            <v>0</v>
          </cell>
          <cell r="L97">
            <v>0</v>
          </cell>
        </row>
        <row r="98">
          <cell r="K98">
            <v>0</v>
          </cell>
          <cell r="L98">
            <v>0</v>
          </cell>
        </row>
        <row r="99">
          <cell r="K99">
            <v>0</v>
          </cell>
          <cell r="L99">
            <v>0</v>
          </cell>
        </row>
      </sheetData>
      <sheetData sheetId="8" refreshError="1"/>
      <sheetData sheetId="9">
        <row r="41">
          <cell r="F41" t="str">
            <v>対数近似によるトレンド推計</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ow r="231">
          <cell r="G231" t="e">
            <v>#DIV/0!</v>
          </cell>
        </row>
      </sheetData>
      <sheetData sheetId="2" refreshError="1"/>
      <sheetData sheetId="3">
        <row r="80">
          <cell r="E80" t="e">
            <v>#DIV/0!</v>
          </cell>
        </row>
      </sheetData>
      <sheetData sheetId="4" refreshError="1"/>
      <sheetData sheetId="5" refreshError="1"/>
      <sheetData sheetId="6" refreshError="1"/>
      <sheetData sheetId="7" refreshError="1"/>
      <sheetData sheetId="8" refreshError="1"/>
      <sheetData sheetId="9">
        <row r="84">
          <cell r="F84">
            <v>296.8</v>
          </cell>
        </row>
        <row r="85">
          <cell r="F85">
            <v>351.2</v>
          </cell>
        </row>
        <row r="86">
          <cell r="F86">
            <v>399.6</v>
          </cell>
        </row>
        <row r="87">
          <cell r="F87">
            <v>447.2</v>
          </cell>
        </row>
        <row r="88">
          <cell r="F88">
            <v>494.8</v>
          </cell>
        </row>
        <row r="89">
          <cell r="F89">
            <v>542.4</v>
          </cell>
        </row>
      </sheetData>
      <sheetData sheetId="10" refreshError="1"/>
      <sheetData sheetId="11">
        <row r="124">
          <cell r="AT124">
            <v>0</v>
          </cell>
        </row>
      </sheetData>
      <sheetData sheetId="12">
        <row r="76">
          <cell r="F7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sheetData>
      <sheetData sheetId="2">
        <row r="29">
          <cell r="G29" t="e">
            <v>#DIV/0!</v>
          </cell>
        </row>
      </sheetData>
      <sheetData sheetId="3">
        <row r="26">
          <cell r="H26" t="e">
            <v>#DIV/0!</v>
          </cell>
        </row>
      </sheetData>
      <sheetData sheetId="4">
        <row r="18">
          <cell r="H18" t="e">
            <v>#DIV/0!</v>
          </cell>
        </row>
      </sheetData>
      <sheetData sheetId="5">
        <row r="25">
          <cell r="H25">
            <v>46782383</v>
          </cell>
        </row>
        <row r="146">
          <cell r="H146">
            <v>0.19</v>
          </cell>
        </row>
        <row r="147">
          <cell r="H147">
            <v>0.185</v>
          </cell>
        </row>
        <row r="148">
          <cell r="H148">
            <v>0.16500000000000001</v>
          </cell>
        </row>
        <row r="149">
          <cell r="H149">
            <v>0.15</v>
          </cell>
        </row>
        <row r="150">
          <cell r="H150">
            <v>0.14000000000000001</v>
          </cell>
        </row>
        <row r="151">
          <cell r="H151">
            <v>0.14000000000000001</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BF47-0AA8-47F6-9CCF-1D5F6FC02B6D}">
  <sheetPr codeName="Sheet1"/>
  <dimension ref="A1"/>
  <sheetViews>
    <sheetView workbookViewId="0"/>
  </sheetViews>
  <sheetFormatPr defaultRowHeight="18.75" x14ac:dyDescent="0.4"/>
  <sheetData/>
  <phoneticPr fontId="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D35DD-5D0C-47F0-BCBF-112814D33E57}">
  <sheetPr codeName="Sheet2"/>
  <dimension ref="A1:AX199"/>
  <sheetViews>
    <sheetView tabSelected="1" zoomScale="55" zoomScaleNormal="55" workbookViewId="0"/>
  </sheetViews>
  <sheetFormatPr defaultRowHeight="18.75" x14ac:dyDescent="0.4"/>
  <cols>
    <col min="1" max="1" width="9" style="2"/>
    <col min="2" max="2" width="15.5" style="2" customWidth="1"/>
    <col min="3" max="3" width="9.25" style="2" customWidth="1"/>
    <col min="4" max="4" width="5.75" style="2" customWidth="1"/>
    <col min="5" max="5" width="4.5" style="2" customWidth="1"/>
    <col min="6" max="6" width="9" style="2"/>
    <col min="7" max="7" width="12.75" style="2" customWidth="1"/>
    <col min="8" max="8" width="25.5" style="2" bestFit="1" customWidth="1"/>
    <col min="9" max="37" width="9.25" style="2" customWidth="1"/>
    <col min="38" max="16384" width="9" style="2"/>
  </cols>
  <sheetData>
    <row r="1" spans="1:35" x14ac:dyDescent="0.4">
      <c r="A1" s="14"/>
      <c r="B1" s="14"/>
      <c r="C1" s="14"/>
    </row>
    <row r="2" spans="1:35" x14ac:dyDescent="0.4">
      <c r="A2" s="14"/>
      <c r="B2" s="250" t="s">
        <v>49</v>
      </c>
      <c r="C2" s="166" t="s">
        <v>81</v>
      </c>
      <c r="D2" s="251"/>
      <c r="E2" s="251"/>
      <c r="F2" s="251"/>
      <c r="G2" s="251"/>
      <c r="H2" s="251"/>
      <c r="I2" s="252"/>
    </row>
    <row r="3" spans="1:35" x14ac:dyDescent="0.4">
      <c r="A3" s="14"/>
      <c r="B3" s="250" t="s">
        <v>50</v>
      </c>
      <c r="C3" s="253" t="s">
        <v>99</v>
      </c>
      <c r="D3" s="254"/>
      <c r="E3" s="254"/>
      <c r="F3" s="254"/>
      <c r="G3" s="254"/>
      <c r="H3" s="254"/>
      <c r="I3" s="255"/>
    </row>
    <row r="4" spans="1:35" x14ac:dyDescent="0.4">
      <c r="A4" s="14"/>
      <c r="B4" s="15"/>
      <c r="C4" s="15"/>
    </row>
    <row r="5" spans="1:35" x14ac:dyDescent="0.4">
      <c r="A5" s="14"/>
      <c r="B5" s="15"/>
      <c r="C5" s="15"/>
    </row>
    <row r="6" spans="1:35" x14ac:dyDescent="0.4">
      <c r="A6" s="1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row>
    <row r="8" spans="1:35" x14ac:dyDescent="0.4">
      <c r="C8" s="17" t="s">
        <v>52</v>
      </c>
      <c r="D8" s="37" t="s">
        <v>56</v>
      </c>
      <c r="E8" s="39"/>
      <c r="F8" s="39"/>
      <c r="G8" s="39"/>
      <c r="H8" s="39"/>
      <c r="I8" s="39"/>
      <c r="J8" s="39"/>
      <c r="K8" s="39"/>
      <c r="L8" s="40"/>
    </row>
    <row r="9" spans="1:35" x14ac:dyDescent="0.4">
      <c r="C9" s="17" t="s">
        <v>53</v>
      </c>
      <c r="D9" s="37" t="s">
        <v>54</v>
      </c>
      <c r="E9" s="39"/>
      <c r="F9" s="39"/>
      <c r="G9" s="39"/>
      <c r="H9" s="39"/>
      <c r="I9" s="39"/>
      <c r="J9" s="39"/>
      <c r="K9" s="39"/>
      <c r="L9" s="40"/>
    </row>
    <row r="10" spans="1:35" x14ac:dyDescent="0.4">
      <c r="C10" s="17" t="s">
        <v>55</v>
      </c>
      <c r="D10" s="38"/>
      <c r="E10" s="39"/>
      <c r="F10" s="39"/>
      <c r="G10" s="39"/>
      <c r="H10" s="39"/>
      <c r="I10" s="39"/>
      <c r="J10" s="39"/>
      <c r="K10" s="39"/>
      <c r="L10" s="40"/>
    </row>
    <row r="12" spans="1:35" x14ac:dyDescent="0.4">
      <c r="B12" s="18"/>
      <c r="C12" s="18"/>
      <c r="D12" s="18" t="s">
        <v>57</v>
      </c>
      <c r="F12" s="18"/>
      <c r="G12" s="18"/>
      <c r="H12" s="18"/>
      <c r="I12" s="18"/>
      <c r="J12" s="18"/>
      <c r="K12" s="18"/>
      <c r="L12" s="18"/>
      <c r="M12" s="18"/>
      <c r="N12" s="18"/>
      <c r="O12" s="18"/>
      <c r="P12" s="18"/>
      <c r="Q12" s="18"/>
      <c r="R12" s="18"/>
      <c r="S12" s="18"/>
      <c r="T12" s="18"/>
      <c r="U12" s="18"/>
      <c r="V12" s="18"/>
      <c r="W12" s="18"/>
    </row>
    <row r="13" spans="1:35" x14ac:dyDescent="0.4">
      <c r="B13" s="18"/>
      <c r="C13" s="18"/>
      <c r="D13" s="18"/>
      <c r="E13" s="18" t="s">
        <v>58</v>
      </c>
      <c r="F13" s="18"/>
      <c r="G13" s="18"/>
      <c r="H13" s="18"/>
      <c r="I13" s="18"/>
      <c r="J13" s="18"/>
      <c r="K13" s="18"/>
      <c r="L13" s="18"/>
      <c r="M13" s="18"/>
      <c r="N13" s="18"/>
      <c r="O13" s="18"/>
      <c r="P13" s="18"/>
      <c r="Q13" s="18"/>
      <c r="R13" s="18"/>
      <c r="S13" s="18"/>
      <c r="T13" s="18"/>
      <c r="U13" s="18"/>
      <c r="V13" s="18"/>
      <c r="W13" s="18"/>
    </row>
    <row r="14" spans="1:35" ht="19.5" thickBot="1" x14ac:dyDescent="0.45">
      <c r="B14" s="18"/>
      <c r="C14" s="18"/>
      <c r="D14" s="18"/>
      <c r="E14" s="18"/>
      <c r="F14" s="301" t="s">
        <v>39</v>
      </c>
      <c r="G14" s="302"/>
      <c r="H14" s="303"/>
      <c r="I14" s="19" t="s">
        <v>42</v>
      </c>
      <c r="J14" s="18"/>
      <c r="K14" s="18"/>
      <c r="L14" s="18"/>
      <c r="M14" s="18"/>
      <c r="N14" s="18"/>
      <c r="O14" s="18"/>
      <c r="P14" s="18"/>
      <c r="Q14" s="18"/>
      <c r="R14" s="18"/>
      <c r="S14" s="18"/>
      <c r="T14" s="18"/>
      <c r="U14" s="18"/>
      <c r="V14" s="18"/>
      <c r="W14" s="18"/>
    </row>
    <row r="15" spans="1:35" ht="19.5" thickTop="1" x14ac:dyDescent="0.4">
      <c r="B15" s="18"/>
      <c r="C15" s="18"/>
      <c r="D15" s="18"/>
      <c r="E15" s="18"/>
      <c r="F15" s="291" t="s">
        <v>1</v>
      </c>
      <c r="G15" s="292"/>
      <c r="H15" s="293"/>
      <c r="I15" s="60">
        <f t="array" ref="I15:I17">'[1]011_21_実績・予定データ'!$K$21:$K$23</f>
        <v>0</v>
      </c>
      <c r="J15" s="18"/>
      <c r="K15" s="18"/>
      <c r="L15" s="18"/>
      <c r="M15" s="18"/>
      <c r="N15" s="18"/>
      <c r="O15" s="18"/>
      <c r="P15" s="18"/>
      <c r="Q15" s="18"/>
      <c r="R15" s="18"/>
      <c r="S15" s="18"/>
      <c r="T15" s="18"/>
      <c r="U15" s="18"/>
      <c r="V15" s="18"/>
      <c r="W15" s="18"/>
    </row>
    <row r="16" spans="1:35" ht="36.75" customHeight="1" x14ac:dyDescent="0.4">
      <c r="B16" s="18"/>
      <c r="C16" s="18"/>
      <c r="D16" s="18"/>
      <c r="E16" s="18"/>
      <c r="F16" s="294" t="s">
        <v>41</v>
      </c>
      <c r="G16" s="295"/>
      <c r="H16" s="296"/>
      <c r="I16" s="50">
        <v>0</v>
      </c>
      <c r="J16" s="18"/>
      <c r="K16" s="18"/>
      <c r="L16" s="18"/>
      <c r="M16" s="18"/>
      <c r="N16" s="18"/>
      <c r="O16" s="18"/>
      <c r="P16" s="18"/>
      <c r="Q16" s="18"/>
      <c r="R16" s="18"/>
      <c r="S16" s="18"/>
      <c r="T16" s="18"/>
      <c r="U16" s="18"/>
      <c r="V16" s="18"/>
      <c r="W16" s="18"/>
    </row>
    <row r="17" spans="2:23" ht="36.75" customHeight="1" x14ac:dyDescent="0.4">
      <c r="B17" s="18"/>
      <c r="C17" s="18"/>
      <c r="D17" s="18"/>
      <c r="E17" s="18"/>
      <c r="F17" s="291" t="s">
        <v>40</v>
      </c>
      <c r="G17" s="292"/>
      <c r="H17" s="293"/>
      <c r="I17" s="51">
        <v>0</v>
      </c>
      <c r="J17" s="18"/>
      <c r="K17" s="18"/>
      <c r="L17" s="18"/>
      <c r="M17" s="18"/>
      <c r="N17" s="18"/>
      <c r="O17" s="18"/>
      <c r="P17" s="18"/>
      <c r="Q17" s="18"/>
      <c r="R17" s="18"/>
      <c r="S17" s="18"/>
      <c r="T17" s="18"/>
      <c r="U17" s="18"/>
      <c r="V17" s="18"/>
      <c r="W17" s="18"/>
    </row>
    <row r="18" spans="2:23" x14ac:dyDescent="0.4">
      <c r="B18" s="18"/>
      <c r="C18" s="18"/>
      <c r="D18" s="18"/>
      <c r="E18" s="18"/>
      <c r="F18" s="18"/>
      <c r="G18" s="20"/>
      <c r="H18" s="20"/>
      <c r="I18" s="18"/>
      <c r="J18" s="18"/>
      <c r="K18" s="18"/>
      <c r="L18" s="18"/>
      <c r="M18" s="18"/>
      <c r="N18" s="18"/>
      <c r="O18" s="18"/>
      <c r="P18" s="18"/>
      <c r="Q18" s="18"/>
      <c r="R18" s="18"/>
      <c r="S18" s="18"/>
      <c r="T18" s="18"/>
      <c r="U18" s="18"/>
      <c r="V18" s="18"/>
      <c r="W18" s="18"/>
    </row>
    <row r="19" spans="2:23" x14ac:dyDescent="0.4">
      <c r="B19" s="18"/>
      <c r="C19" s="18"/>
      <c r="D19" s="18"/>
      <c r="E19" s="18" t="s">
        <v>59</v>
      </c>
      <c r="F19" s="18"/>
      <c r="G19" s="20"/>
      <c r="H19" s="20"/>
      <c r="I19" s="18"/>
      <c r="J19" s="20"/>
      <c r="K19" s="18"/>
      <c r="L19" s="18"/>
      <c r="M19" s="18"/>
      <c r="N19" s="18"/>
      <c r="O19" s="18"/>
      <c r="P19" s="18"/>
      <c r="Q19" s="18"/>
      <c r="R19" s="18"/>
      <c r="S19" s="18"/>
      <c r="T19" s="18"/>
      <c r="U19" s="18"/>
      <c r="V19" s="18"/>
      <c r="W19" s="18"/>
    </row>
    <row r="20" spans="2:23" x14ac:dyDescent="0.4">
      <c r="B20" s="18"/>
      <c r="C20" s="18"/>
      <c r="D20" s="18"/>
      <c r="E20" s="18"/>
      <c r="F20" s="61" t="s">
        <v>4</v>
      </c>
      <c r="G20" s="20"/>
      <c r="H20" s="20"/>
      <c r="I20" s="18"/>
      <c r="J20" s="20"/>
      <c r="K20" s="18"/>
      <c r="L20" s="18"/>
      <c r="M20" s="18"/>
      <c r="N20" s="18"/>
      <c r="O20" s="18"/>
      <c r="P20" s="18"/>
      <c r="Q20" s="18"/>
      <c r="R20" s="18"/>
      <c r="S20" s="18"/>
      <c r="T20" s="18"/>
      <c r="U20" s="18"/>
      <c r="V20" s="18"/>
      <c r="W20" s="18"/>
    </row>
    <row r="21" spans="2:23" x14ac:dyDescent="0.4">
      <c r="B21" s="18"/>
      <c r="C21" s="18"/>
      <c r="D21" s="18"/>
      <c r="E21" s="18"/>
      <c r="F21" s="310" t="s">
        <v>39</v>
      </c>
      <c r="G21" s="314"/>
      <c r="H21" s="311"/>
      <c r="I21" s="260" t="s">
        <v>38</v>
      </c>
      <c r="J21" s="261"/>
      <c r="K21" s="18"/>
      <c r="L21" s="18"/>
      <c r="M21" s="18"/>
      <c r="R21" s="18"/>
      <c r="S21" s="18"/>
      <c r="T21" s="18"/>
      <c r="U21" s="18"/>
      <c r="V21" s="18"/>
      <c r="W21" s="18"/>
    </row>
    <row r="22" spans="2:23" ht="38.25" thickBot="1" x14ac:dyDescent="0.45">
      <c r="B22" s="18"/>
      <c r="C22" s="18"/>
      <c r="D22" s="18"/>
      <c r="E22" s="18"/>
      <c r="F22" s="312"/>
      <c r="G22" s="315"/>
      <c r="H22" s="313"/>
      <c r="I22" s="21" t="s">
        <v>37</v>
      </c>
      <c r="J22" s="22" t="s">
        <v>36</v>
      </c>
      <c r="K22" s="18"/>
      <c r="L22" s="18"/>
      <c r="M22" s="18"/>
      <c r="R22" s="18"/>
      <c r="S22" s="18"/>
      <c r="T22" s="18"/>
      <c r="U22" s="18"/>
      <c r="V22" s="18"/>
      <c r="W22" s="18"/>
    </row>
    <row r="23" spans="2:23" ht="38.25" customHeight="1" thickTop="1" x14ac:dyDescent="0.4">
      <c r="B23" s="18"/>
      <c r="C23" s="18"/>
      <c r="D23" s="18"/>
      <c r="E23" s="18"/>
      <c r="F23" s="304" t="s">
        <v>27</v>
      </c>
      <c r="G23" s="305"/>
      <c r="H23" s="306"/>
      <c r="I23" s="50">
        <f t="array" ref="I23:J25">'[1]011_21_実績・予定データ'!$K$29:$L$31</f>
        <v>0</v>
      </c>
      <c r="J23" s="50">
        <v>0</v>
      </c>
      <c r="K23" s="18"/>
      <c r="L23" s="18"/>
      <c r="M23" s="18"/>
      <c r="R23" s="18"/>
      <c r="S23" s="18"/>
      <c r="T23" s="18"/>
      <c r="U23" s="18"/>
      <c r="V23" s="18"/>
      <c r="W23" s="18"/>
    </row>
    <row r="24" spans="2:23" ht="39" customHeight="1" x14ac:dyDescent="0.4">
      <c r="B24" s="18"/>
      <c r="C24" s="18"/>
      <c r="D24" s="18"/>
      <c r="E24" s="18"/>
      <c r="F24" s="294" t="s">
        <v>29</v>
      </c>
      <c r="G24" s="295"/>
      <c r="H24" s="296"/>
      <c r="I24" s="51">
        <v>0</v>
      </c>
      <c r="J24" s="50">
        <v>0</v>
      </c>
      <c r="K24" s="18"/>
      <c r="L24" s="18"/>
      <c r="M24" s="18"/>
      <c r="R24" s="18"/>
      <c r="S24" s="18"/>
      <c r="T24" s="18"/>
      <c r="U24" s="18"/>
      <c r="V24" s="18"/>
      <c r="W24" s="18"/>
    </row>
    <row r="25" spans="2:23" x14ac:dyDescent="0.4">
      <c r="B25" s="18"/>
      <c r="C25" s="18"/>
      <c r="D25" s="18"/>
      <c r="E25" s="18"/>
      <c r="F25" s="316" t="s">
        <v>35</v>
      </c>
      <c r="G25" s="317"/>
      <c r="H25" s="318"/>
      <c r="I25" s="52">
        <v>0</v>
      </c>
      <c r="J25" s="52">
        <v>0</v>
      </c>
      <c r="K25" s="18"/>
      <c r="L25" s="18"/>
      <c r="M25" s="18"/>
      <c r="R25" s="18"/>
      <c r="S25" s="18"/>
      <c r="T25" s="18"/>
      <c r="U25" s="18"/>
      <c r="V25" s="18"/>
      <c r="W25" s="18"/>
    </row>
    <row r="26" spans="2:23" x14ac:dyDescent="0.4">
      <c r="B26" s="18"/>
      <c r="C26" s="18"/>
      <c r="D26" s="18"/>
      <c r="E26" s="18"/>
      <c r="F26" s="18"/>
      <c r="G26" s="20"/>
      <c r="H26" s="20"/>
      <c r="I26" s="18"/>
      <c r="J26" s="20"/>
      <c r="K26" s="18"/>
      <c r="L26" s="18"/>
      <c r="M26" s="18"/>
      <c r="R26" s="18"/>
      <c r="S26" s="18"/>
      <c r="T26" s="18"/>
      <c r="U26" s="18"/>
      <c r="V26" s="18"/>
      <c r="W26" s="18"/>
    </row>
    <row r="27" spans="2:23" x14ac:dyDescent="0.4">
      <c r="B27" s="18"/>
      <c r="C27" s="18"/>
      <c r="D27" s="20" t="s">
        <v>62</v>
      </c>
      <c r="E27" s="18"/>
      <c r="F27" s="18"/>
      <c r="G27" s="20"/>
      <c r="H27" s="20"/>
      <c r="I27" s="20"/>
      <c r="J27" s="20"/>
      <c r="K27" s="18"/>
      <c r="L27" s="18"/>
      <c r="M27" s="18"/>
      <c r="R27" s="18"/>
      <c r="S27" s="18"/>
      <c r="T27" s="18"/>
      <c r="U27" s="18"/>
      <c r="V27" s="18"/>
      <c r="W27" s="18"/>
    </row>
    <row r="28" spans="2:23" x14ac:dyDescent="0.4">
      <c r="B28" s="18"/>
      <c r="C28" s="18"/>
      <c r="D28" s="20"/>
      <c r="E28" s="18"/>
      <c r="F28" s="61" t="s">
        <v>4</v>
      </c>
      <c r="G28" s="20"/>
      <c r="H28" s="20"/>
      <c r="I28" s="20"/>
      <c r="J28" s="20"/>
      <c r="K28" s="18"/>
      <c r="L28" s="18"/>
      <c r="M28" s="18"/>
      <c r="R28" s="18"/>
      <c r="S28" s="18"/>
      <c r="T28" s="18"/>
      <c r="U28" s="18"/>
      <c r="V28" s="18"/>
      <c r="W28" s="18"/>
    </row>
    <row r="29" spans="2:23" x14ac:dyDescent="0.4">
      <c r="B29" s="18"/>
      <c r="C29" s="18"/>
      <c r="D29" s="18"/>
      <c r="E29" s="18"/>
      <c r="F29" s="310" t="s">
        <v>48</v>
      </c>
      <c r="G29" s="311"/>
      <c r="H29" s="322" t="s">
        <v>47</v>
      </c>
      <c r="I29" s="260" t="s">
        <v>38</v>
      </c>
      <c r="J29" s="261"/>
      <c r="K29" s="18"/>
      <c r="L29" s="18"/>
      <c r="M29" s="18"/>
      <c r="R29" s="18"/>
      <c r="S29" s="18"/>
      <c r="T29" s="18"/>
      <c r="U29" s="18"/>
      <c r="V29" s="18"/>
      <c r="W29" s="18"/>
    </row>
    <row r="30" spans="2:23" ht="38.25" thickBot="1" x14ac:dyDescent="0.45">
      <c r="B30" s="18"/>
      <c r="C30" s="18"/>
      <c r="D30" s="18"/>
      <c r="E30" s="18"/>
      <c r="F30" s="312"/>
      <c r="G30" s="313"/>
      <c r="H30" s="323"/>
      <c r="I30" s="21" t="s">
        <v>37</v>
      </c>
      <c r="J30" s="22" t="s">
        <v>36</v>
      </c>
      <c r="K30" s="18"/>
      <c r="L30" s="18"/>
      <c r="M30" s="18"/>
      <c r="R30" s="18"/>
      <c r="S30" s="18"/>
      <c r="T30" s="18"/>
      <c r="U30" s="18"/>
      <c r="V30" s="18"/>
      <c r="W30" s="18"/>
    </row>
    <row r="31" spans="2:23" ht="19.5" thickTop="1" x14ac:dyDescent="0.4">
      <c r="B31" s="18"/>
      <c r="C31" s="18"/>
      <c r="D31" s="18"/>
      <c r="E31" s="18"/>
      <c r="F31" s="23" t="s">
        <v>46</v>
      </c>
      <c r="G31" s="24" t="s">
        <v>7</v>
      </c>
      <c r="H31" s="24"/>
      <c r="I31" s="53">
        <f t="array" ref="I31:J46">'[1]011_21_実績・予定データ'!$K$37:$L$52</f>
        <v>0</v>
      </c>
      <c r="J31" s="53">
        <v>0</v>
      </c>
      <c r="K31" s="18"/>
      <c r="L31" s="18"/>
      <c r="M31" s="18"/>
      <c r="R31" s="18"/>
      <c r="S31" s="18"/>
      <c r="T31" s="18"/>
      <c r="U31" s="18"/>
      <c r="V31" s="18"/>
      <c r="W31" s="18"/>
    </row>
    <row r="32" spans="2:23" x14ac:dyDescent="0.4">
      <c r="B32" s="18"/>
      <c r="C32" s="18"/>
      <c r="D32" s="18"/>
      <c r="E32" s="18"/>
      <c r="F32" s="25"/>
      <c r="G32" s="26" t="s">
        <v>45</v>
      </c>
      <c r="H32" s="27" t="s">
        <v>7</v>
      </c>
      <c r="I32" s="54">
        <v>0</v>
      </c>
      <c r="J32" s="54">
        <v>0</v>
      </c>
      <c r="K32" s="18"/>
      <c r="L32" s="18"/>
      <c r="M32" s="18"/>
      <c r="R32" s="18"/>
      <c r="S32" s="18"/>
      <c r="T32" s="18"/>
      <c r="U32" s="18"/>
      <c r="V32" s="18"/>
      <c r="W32" s="18"/>
    </row>
    <row r="33" spans="2:23" x14ac:dyDescent="0.4">
      <c r="B33" s="18"/>
      <c r="C33" s="18"/>
      <c r="D33" s="18"/>
      <c r="E33" s="18"/>
      <c r="F33" s="25"/>
      <c r="G33" s="28"/>
      <c r="H33" s="25" t="s">
        <v>13</v>
      </c>
      <c r="I33" s="55">
        <v>0</v>
      </c>
      <c r="J33" s="55">
        <v>0</v>
      </c>
      <c r="K33" s="18"/>
      <c r="L33" s="18"/>
      <c r="M33" s="18"/>
      <c r="R33" s="18"/>
      <c r="S33" s="18"/>
      <c r="T33" s="18"/>
      <c r="U33" s="18"/>
      <c r="V33" s="18"/>
      <c r="W33" s="18"/>
    </row>
    <row r="34" spans="2:23" x14ac:dyDescent="0.4">
      <c r="B34" s="18"/>
      <c r="C34" s="18"/>
      <c r="D34" s="18"/>
      <c r="E34" s="18"/>
      <c r="F34" s="25"/>
      <c r="G34" s="29"/>
      <c r="H34" s="24" t="s">
        <v>15</v>
      </c>
      <c r="I34" s="56">
        <v>0</v>
      </c>
      <c r="J34" s="56">
        <v>0</v>
      </c>
      <c r="K34" s="18"/>
      <c r="L34" s="18"/>
      <c r="M34" s="18"/>
      <c r="R34" s="18"/>
      <c r="S34" s="18"/>
      <c r="T34" s="18"/>
      <c r="U34" s="18"/>
      <c r="V34" s="18"/>
      <c r="W34" s="18"/>
    </row>
    <row r="35" spans="2:23" x14ac:dyDescent="0.4">
      <c r="B35" s="18"/>
      <c r="C35" s="18"/>
      <c r="D35" s="18"/>
      <c r="E35" s="18"/>
      <c r="F35" s="25"/>
      <c r="G35" s="26" t="s">
        <v>44</v>
      </c>
      <c r="H35" s="30" t="s">
        <v>7</v>
      </c>
      <c r="I35" s="57">
        <v>0</v>
      </c>
      <c r="J35" s="57">
        <v>0</v>
      </c>
      <c r="K35" s="18"/>
      <c r="L35" s="18"/>
      <c r="M35" s="18"/>
      <c r="R35" s="18"/>
      <c r="S35" s="18"/>
      <c r="T35" s="18"/>
      <c r="U35" s="18"/>
      <c r="V35" s="18"/>
      <c r="W35" s="18"/>
    </row>
    <row r="36" spans="2:23" x14ac:dyDescent="0.4">
      <c r="B36" s="18"/>
      <c r="C36" s="18"/>
      <c r="D36" s="18"/>
      <c r="E36" s="18"/>
      <c r="F36" s="25"/>
      <c r="G36" s="28"/>
      <c r="H36" s="31" t="s">
        <v>13</v>
      </c>
      <c r="I36" s="57">
        <v>0</v>
      </c>
      <c r="J36" s="57">
        <v>0</v>
      </c>
      <c r="K36" s="18"/>
      <c r="L36" s="18"/>
      <c r="M36" s="18"/>
      <c r="R36" s="18"/>
      <c r="S36" s="18"/>
      <c r="T36" s="18"/>
      <c r="U36" s="18"/>
      <c r="V36" s="18"/>
      <c r="W36" s="18"/>
    </row>
    <row r="37" spans="2:23" x14ac:dyDescent="0.4">
      <c r="B37" s="18"/>
      <c r="C37" s="18"/>
      <c r="D37" s="18"/>
      <c r="E37" s="18"/>
      <c r="F37" s="25"/>
      <c r="G37" s="29"/>
      <c r="H37" s="24" t="s">
        <v>15</v>
      </c>
      <c r="I37" s="56">
        <v>0</v>
      </c>
      <c r="J37" s="56">
        <v>0</v>
      </c>
      <c r="K37" s="18"/>
      <c r="L37" s="18"/>
      <c r="M37" s="18"/>
      <c r="R37" s="18"/>
      <c r="S37" s="18"/>
      <c r="T37" s="18"/>
      <c r="U37" s="18"/>
      <c r="V37" s="18"/>
      <c r="W37" s="18"/>
    </row>
    <row r="38" spans="2:23" x14ac:dyDescent="0.4">
      <c r="B38" s="18"/>
      <c r="C38" s="18"/>
      <c r="D38" s="18"/>
      <c r="E38" s="18"/>
      <c r="F38" s="25"/>
      <c r="G38" s="32" t="s">
        <v>43</v>
      </c>
      <c r="H38" s="27" t="s">
        <v>7</v>
      </c>
      <c r="I38" s="54">
        <v>0</v>
      </c>
      <c r="J38" s="54">
        <v>0</v>
      </c>
      <c r="K38" s="18"/>
      <c r="L38" s="18"/>
      <c r="M38" s="18"/>
      <c r="R38" s="18"/>
      <c r="S38" s="18"/>
      <c r="T38" s="18"/>
      <c r="U38" s="18"/>
      <c r="V38" s="18"/>
      <c r="W38" s="18"/>
    </row>
    <row r="39" spans="2:23" x14ac:dyDescent="0.4">
      <c r="B39" s="18"/>
      <c r="C39" s="18"/>
      <c r="D39" s="18"/>
      <c r="E39" s="18"/>
      <c r="F39" s="25"/>
      <c r="G39" s="28"/>
      <c r="H39" s="25" t="s">
        <v>13</v>
      </c>
      <c r="I39" s="55">
        <v>0</v>
      </c>
      <c r="J39" s="55">
        <v>0</v>
      </c>
      <c r="K39" s="18"/>
      <c r="L39" s="18"/>
      <c r="M39" s="18"/>
      <c r="R39" s="18"/>
      <c r="S39" s="18"/>
      <c r="T39" s="18"/>
      <c r="U39" s="18"/>
      <c r="V39" s="18"/>
      <c r="W39" s="18"/>
    </row>
    <row r="40" spans="2:23" x14ac:dyDescent="0.4">
      <c r="B40" s="18"/>
      <c r="C40" s="18"/>
      <c r="D40" s="18"/>
      <c r="E40" s="18"/>
      <c r="F40" s="24"/>
      <c r="G40" s="29"/>
      <c r="H40" s="24" t="s">
        <v>15</v>
      </c>
      <c r="I40" s="56">
        <v>0</v>
      </c>
      <c r="J40" s="56">
        <v>0</v>
      </c>
      <c r="K40" s="18"/>
      <c r="L40" s="18"/>
      <c r="M40" s="18"/>
      <c r="R40" s="18"/>
      <c r="S40" s="18"/>
      <c r="T40" s="18"/>
      <c r="U40" s="18"/>
      <c r="V40" s="18"/>
      <c r="W40" s="18"/>
    </row>
    <row r="41" spans="2:23" x14ac:dyDescent="0.4">
      <c r="B41" s="18"/>
      <c r="C41" s="18"/>
      <c r="D41" s="18"/>
      <c r="E41" s="18"/>
      <c r="F41" s="26" t="s">
        <v>111</v>
      </c>
      <c r="G41" s="31" t="s">
        <v>112</v>
      </c>
      <c r="H41" s="27" t="s">
        <v>7</v>
      </c>
      <c r="I41" s="54">
        <v>0</v>
      </c>
      <c r="J41" s="54">
        <v>0</v>
      </c>
      <c r="K41" s="18"/>
      <c r="L41" s="18"/>
      <c r="M41" s="18"/>
      <c r="R41" s="18"/>
      <c r="S41" s="18"/>
      <c r="T41" s="18"/>
      <c r="U41" s="18"/>
      <c r="V41" s="18"/>
      <c r="W41" s="18"/>
    </row>
    <row r="42" spans="2:23" x14ac:dyDescent="0.4">
      <c r="B42" s="18"/>
      <c r="C42" s="18"/>
      <c r="D42" s="18"/>
      <c r="E42" s="18"/>
      <c r="F42" s="28"/>
      <c r="G42" s="91"/>
      <c r="H42" s="31" t="s">
        <v>13</v>
      </c>
      <c r="I42" s="57">
        <v>0</v>
      </c>
      <c r="J42" s="57">
        <v>0</v>
      </c>
      <c r="K42" s="18"/>
      <c r="L42" s="18"/>
      <c r="M42" s="18"/>
      <c r="R42" s="18"/>
      <c r="S42" s="18"/>
      <c r="T42" s="18"/>
      <c r="U42" s="18"/>
      <c r="V42" s="18"/>
      <c r="W42" s="18"/>
    </row>
    <row r="43" spans="2:23" x14ac:dyDescent="0.4">
      <c r="B43" s="18"/>
      <c r="C43" s="18"/>
      <c r="D43" s="18"/>
      <c r="E43" s="18"/>
      <c r="F43" s="28"/>
      <c r="G43" s="24"/>
      <c r="H43" s="24" t="s">
        <v>15</v>
      </c>
      <c r="I43" s="92">
        <v>0</v>
      </c>
      <c r="J43" s="92">
        <v>0</v>
      </c>
      <c r="K43" s="18"/>
      <c r="L43" s="18"/>
      <c r="M43" s="18"/>
      <c r="N43" s="18"/>
      <c r="O43" s="18"/>
      <c r="P43" s="18"/>
      <c r="Q43" s="18"/>
      <c r="R43" s="18"/>
      <c r="S43" s="18"/>
      <c r="T43" s="18"/>
      <c r="U43" s="18"/>
      <c r="V43" s="18"/>
      <c r="W43" s="18"/>
    </row>
    <row r="44" spans="2:23" x14ac:dyDescent="0.4">
      <c r="B44" s="18"/>
      <c r="C44" s="18"/>
      <c r="D44" s="18"/>
      <c r="E44" s="18"/>
      <c r="F44" s="28"/>
      <c r="G44" s="31" t="s">
        <v>103</v>
      </c>
      <c r="H44" s="32" t="s">
        <v>7</v>
      </c>
      <c r="I44" s="93">
        <v>0</v>
      </c>
      <c r="J44" s="93">
        <v>0</v>
      </c>
      <c r="K44" s="18"/>
      <c r="L44" s="18"/>
      <c r="M44" s="18"/>
      <c r="N44" s="18"/>
      <c r="O44" s="18"/>
      <c r="P44" s="18"/>
      <c r="Q44" s="18"/>
      <c r="R44" s="18"/>
      <c r="S44" s="18"/>
      <c r="T44" s="18"/>
      <c r="U44" s="18"/>
      <c r="V44" s="18"/>
      <c r="W44" s="18"/>
    </row>
    <row r="45" spans="2:23" x14ac:dyDescent="0.4">
      <c r="B45" s="18"/>
      <c r="C45" s="18"/>
      <c r="D45" s="18"/>
      <c r="E45" s="18"/>
      <c r="F45" s="28"/>
      <c r="G45" s="25"/>
      <c r="H45" s="83" t="s">
        <v>13</v>
      </c>
      <c r="I45" s="94">
        <v>0</v>
      </c>
      <c r="J45" s="94">
        <v>0</v>
      </c>
      <c r="K45" s="18"/>
      <c r="L45" s="18"/>
      <c r="M45" s="18"/>
      <c r="N45" s="18"/>
      <c r="O45" s="18"/>
      <c r="P45" s="18"/>
      <c r="Q45" s="18"/>
      <c r="R45" s="18"/>
      <c r="S45" s="18"/>
      <c r="T45" s="18"/>
      <c r="U45" s="18"/>
      <c r="V45" s="18"/>
      <c r="W45" s="18"/>
    </row>
    <row r="46" spans="2:23" x14ac:dyDescent="0.4">
      <c r="B46" s="18"/>
      <c r="C46" s="18"/>
      <c r="D46" s="18"/>
      <c r="E46" s="18"/>
      <c r="F46" s="29"/>
      <c r="G46" s="24"/>
      <c r="H46" s="29" t="s">
        <v>15</v>
      </c>
      <c r="I46" s="59">
        <v>0</v>
      </c>
      <c r="J46" s="59">
        <v>0</v>
      </c>
      <c r="K46" s="18"/>
      <c r="L46" s="18"/>
      <c r="M46" s="18"/>
      <c r="N46" s="18"/>
      <c r="O46" s="18"/>
      <c r="P46" s="18"/>
      <c r="Q46" s="18"/>
      <c r="R46" s="18"/>
      <c r="S46" s="18"/>
      <c r="T46" s="18"/>
      <c r="U46" s="18"/>
      <c r="V46" s="18"/>
      <c r="W46" s="18"/>
    </row>
    <row r="47" spans="2:23" x14ac:dyDescent="0.4">
      <c r="B47" s="18"/>
      <c r="C47" s="18"/>
      <c r="D47" s="18"/>
      <c r="E47" s="18"/>
      <c r="F47" s="18"/>
      <c r="G47" s="18"/>
      <c r="H47" s="18"/>
      <c r="I47" s="18"/>
      <c r="J47" s="20"/>
      <c r="K47" s="18"/>
      <c r="L47" s="18"/>
      <c r="M47" s="18"/>
      <c r="N47" s="18"/>
      <c r="O47" s="18"/>
      <c r="P47" s="18"/>
      <c r="Q47" s="18"/>
      <c r="R47" s="18"/>
      <c r="S47" s="18"/>
      <c r="T47" s="18"/>
      <c r="U47" s="18"/>
      <c r="V47" s="18"/>
      <c r="W47" s="18"/>
    </row>
    <row r="48" spans="2:23" x14ac:dyDescent="0.4">
      <c r="B48" s="18"/>
      <c r="C48" s="18"/>
      <c r="D48" s="18"/>
      <c r="E48" s="18"/>
      <c r="F48" s="18"/>
      <c r="G48" s="18"/>
      <c r="H48" s="18"/>
      <c r="I48" s="18"/>
      <c r="J48" s="20"/>
      <c r="K48" s="18"/>
      <c r="L48" s="18"/>
      <c r="M48" s="18"/>
      <c r="N48" s="18"/>
      <c r="O48" s="18"/>
      <c r="P48" s="18"/>
      <c r="Q48" s="18"/>
      <c r="R48" s="18"/>
      <c r="S48" s="18"/>
      <c r="T48" s="18"/>
      <c r="U48" s="18"/>
      <c r="V48" s="18"/>
      <c r="W48" s="18"/>
    </row>
    <row r="49" spans="2:49" x14ac:dyDescent="0.4">
      <c r="B49" s="18"/>
      <c r="C49" s="17" t="s">
        <v>52</v>
      </c>
      <c r="D49" s="42" t="s">
        <v>236</v>
      </c>
      <c r="E49" s="43"/>
      <c r="F49" s="43"/>
      <c r="G49" s="43"/>
      <c r="H49" s="43"/>
      <c r="I49" s="43"/>
      <c r="J49" s="44"/>
      <c r="K49" s="43"/>
      <c r="L49" s="45"/>
      <c r="M49" s="18"/>
      <c r="N49" s="18"/>
      <c r="O49" s="18"/>
      <c r="P49" s="18"/>
      <c r="Q49" s="18"/>
      <c r="R49" s="18"/>
      <c r="S49" s="18"/>
      <c r="T49" s="18"/>
      <c r="U49" s="18"/>
      <c r="V49" s="18"/>
      <c r="W49" s="18"/>
    </row>
    <row r="50" spans="2:49" x14ac:dyDescent="0.4">
      <c r="B50" s="18"/>
      <c r="C50" s="17" t="s">
        <v>53</v>
      </c>
      <c r="D50" s="37" t="s">
        <v>54</v>
      </c>
      <c r="E50" s="39"/>
      <c r="F50" s="39"/>
      <c r="G50" s="39"/>
      <c r="H50" s="39"/>
      <c r="I50" s="39"/>
      <c r="J50" s="39"/>
      <c r="K50" s="39"/>
      <c r="L50" s="40"/>
      <c r="N50" s="18"/>
      <c r="O50" s="18"/>
      <c r="P50" s="18"/>
      <c r="Q50" s="18"/>
      <c r="R50" s="18"/>
      <c r="S50" s="18"/>
      <c r="T50" s="18"/>
      <c r="U50" s="18"/>
      <c r="V50" s="18"/>
      <c r="W50" s="18"/>
    </row>
    <row r="51" spans="2:49" x14ac:dyDescent="0.4">
      <c r="C51" s="17" t="s">
        <v>55</v>
      </c>
      <c r="D51" s="38"/>
      <c r="E51" s="39"/>
      <c r="F51" s="39"/>
      <c r="G51" s="39"/>
      <c r="H51" s="39"/>
      <c r="I51" s="39"/>
      <c r="J51" s="39"/>
      <c r="K51" s="39"/>
      <c r="L51" s="40"/>
      <c r="N51" s="18"/>
      <c r="O51" s="18"/>
      <c r="P51" s="18"/>
      <c r="Q51" s="18"/>
      <c r="R51" s="18"/>
      <c r="S51" s="18"/>
      <c r="T51" s="18"/>
      <c r="U51" s="18"/>
      <c r="V51" s="18"/>
      <c r="W51" s="18"/>
    </row>
    <row r="52" spans="2:49" x14ac:dyDescent="0.4">
      <c r="C52" s="41"/>
      <c r="D52" s="41"/>
      <c r="N52" s="18"/>
      <c r="O52" s="18"/>
      <c r="P52" s="18"/>
      <c r="Q52" s="18"/>
      <c r="R52" s="18"/>
      <c r="S52" s="18"/>
      <c r="T52" s="18"/>
      <c r="U52" s="18"/>
      <c r="V52" s="18"/>
      <c r="W52" s="18"/>
    </row>
    <row r="53" spans="2:49" x14ac:dyDescent="0.4">
      <c r="B53" s="18"/>
      <c r="C53" s="18"/>
      <c r="D53" s="18" t="s">
        <v>57</v>
      </c>
      <c r="E53" s="18"/>
      <c r="F53" s="18"/>
      <c r="G53" s="18"/>
      <c r="H53" s="18"/>
      <c r="I53" s="18"/>
      <c r="J53" s="18"/>
      <c r="K53" s="18"/>
      <c r="L53" s="18"/>
      <c r="M53" s="18"/>
      <c r="N53" s="18"/>
      <c r="O53" s="18"/>
      <c r="P53" s="18"/>
      <c r="Q53" s="18"/>
      <c r="R53" s="18"/>
      <c r="S53" s="18"/>
      <c r="T53" s="18"/>
      <c r="U53" s="18"/>
      <c r="V53" s="18"/>
      <c r="W53" s="18"/>
    </row>
    <row r="54" spans="2:49" x14ac:dyDescent="0.4">
      <c r="B54" s="18"/>
      <c r="C54" s="18"/>
      <c r="D54" s="18"/>
      <c r="E54" s="18" t="s">
        <v>58</v>
      </c>
      <c r="F54" s="18"/>
      <c r="G54" s="18"/>
      <c r="H54" s="18"/>
      <c r="I54" s="18"/>
      <c r="J54" s="18"/>
      <c r="K54" s="18"/>
      <c r="L54" s="18"/>
      <c r="M54" s="18"/>
      <c r="N54" s="18"/>
      <c r="O54" s="18"/>
      <c r="P54" s="18"/>
      <c r="Q54" s="18"/>
      <c r="R54" s="18"/>
      <c r="S54" s="18"/>
      <c r="T54" s="18"/>
      <c r="U54" s="18"/>
      <c r="V54" s="18"/>
      <c r="W54" s="18"/>
    </row>
    <row r="55" spans="2:49" x14ac:dyDescent="0.4">
      <c r="B55" s="18"/>
      <c r="C55" s="18"/>
      <c r="D55" s="18"/>
      <c r="E55" s="18"/>
      <c r="F55" s="307" t="s">
        <v>39</v>
      </c>
      <c r="G55" s="308"/>
      <c r="H55" s="309"/>
      <c r="I55" s="264" t="s">
        <v>42</v>
      </c>
      <c r="J55" s="264"/>
      <c r="K55" s="264"/>
      <c r="L55" s="264"/>
      <c r="M55" s="264"/>
      <c r="N55" s="264"/>
      <c r="O55" s="264"/>
      <c r="P55" s="264"/>
      <c r="Q55" s="264"/>
      <c r="R55" s="18"/>
      <c r="S55" s="18"/>
      <c r="T55" s="18"/>
    </row>
    <row r="56" spans="2:49" ht="75.75" thickBot="1" x14ac:dyDescent="0.45">
      <c r="B56" s="18"/>
      <c r="C56" s="18"/>
      <c r="D56" s="18"/>
      <c r="E56" s="18"/>
      <c r="F56" s="34"/>
      <c r="G56" s="35"/>
      <c r="H56" s="36"/>
      <c r="I56" s="22" t="s">
        <v>117</v>
      </c>
      <c r="J56" s="22" t="s">
        <v>107</v>
      </c>
      <c r="K56" s="22" t="s">
        <v>122</v>
      </c>
      <c r="L56" s="22" t="s">
        <v>123</v>
      </c>
      <c r="M56" s="22" t="s">
        <v>109</v>
      </c>
      <c r="N56" s="22" t="s">
        <v>124</v>
      </c>
      <c r="O56" s="143" t="s">
        <v>125</v>
      </c>
      <c r="P56" s="143" t="s">
        <v>126</v>
      </c>
      <c r="Q56" s="143" t="s">
        <v>116</v>
      </c>
    </row>
    <row r="57" spans="2:49" ht="19.5" thickTop="1" x14ac:dyDescent="0.4">
      <c r="B57" s="18"/>
      <c r="C57" s="18"/>
      <c r="D57" s="18"/>
      <c r="E57" s="18"/>
      <c r="F57" s="294" t="s">
        <v>71</v>
      </c>
      <c r="G57" s="295"/>
      <c r="H57" s="296"/>
      <c r="I57" s="50">
        <f t="array" ref="I57:O59">'[1]011_21_実績・予定データ'!$K$64:$Q$66</f>
        <v>0</v>
      </c>
      <c r="J57" s="50">
        <v>0</v>
      </c>
      <c r="K57" s="50">
        <v>0</v>
      </c>
      <c r="L57" s="50">
        <v>0</v>
      </c>
      <c r="M57" s="50">
        <v>0</v>
      </c>
      <c r="N57" s="50">
        <v>0</v>
      </c>
      <c r="O57" s="144">
        <v>0</v>
      </c>
      <c r="P57" s="156" t="s">
        <v>127</v>
      </c>
      <c r="Q57" s="160" t="s">
        <v>127</v>
      </c>
    </row>
    <row r="58" spans="2:49" ht="38.25" customHeight="1" x14ac:dyDescent="0.4">
      <c r="B58" s="18"/>
      <c r="C58" s="18"/>
      <c r="D58" s="18"/>
      <c r="E58" s="18"/>
      <c r="F58" s="294" t="s">
        <v>70</v>
      </c>
      <c r="G58" s="295"/>
      <c r="H58" s="296"/>
      <c r="I58" s="58">
        <v>0</v>
      </c>
      <c r="J58" s="58">
        <v>0</v>
      </c>
      <c r="K58" s="58">
        <v>0</v>
      </c>
      <c r="L58" s="58">
        <v>0</v>
      </c>
      <c r="M58" s="58">
        <v>0</v>
      </c>
      <c r="N58" s="58">
        <v>0</v>
      </c>
      <c r="O58" s="145">
        <v>0</v>
      </c>
      <c r="P58" s="161" t="s">
        <v>127</v>
      </c>
      <c r="Q58" s="161" t="s">
        <v>127</v>
      </c>
      <c r="R58" s="18"/>
      <c r="S58" s="18"/>
      <c r="T58" s="18"/>
    </row>
    <row r="59" spans="2:49" ht="38.25" customHeight="1" x14ac:dyDescent="0.4">
      <c r="B59" s="18"/>
      <c r="C59" s="18"/>
      <c r="D59" s="18"/>
      <c r="E59" s="18"/>
      <c r="F59" s="291" t="s">
        <v>69</v>
      </c>
      <c r="G59" s="292"/>
      <c r="H59" s="293"/>
      <c r="I59" s="59">
        <v>0</v>
      </c>
      <c r="J59" s="59">
        <v>0</v>
      </c>
      <c r="K59" s="59">
        <v>0</v>
      </c>
      <c r="L59" s="59">
        <v>0</v>
      </c>
      <c r="M59" s="59">
        <v>0</v>
      </c>
      <c r="N59" s="59">
        <v>0</v>
      </c>
      <c r="O59" s="146">
        <v>0</v>
      </c>
      <c r="P59" s="155" t="s">
        <v>127</v>
      </c>
      <c r="Q59" s="155" t="s">
        <v>127</v>
      </c>
    </row>
    <row r="60" spans="2:49" x14ac:dyDescent="0.4">
      <c r="B60" s="18"/>
      <c r="C60" s="18"/>
      <c r="D60" s="18"/>
      <c r="E60" s="18"/>
      <c r="F60" s="1"/>
      <c r="G60" s="1"/>
      <c r="H60" s="1"/>
      <c r="I60" s="1"/>
      <c r="J60" s="1"/>
      <c r="K60" s="1"/>
      <c r="L60" s="1"/>
      <c r="M60" s="1"/>
      <c r="N60" s="1"/>
      <c r="O60" s="1"/>
      <c r="P60" s="1"/>
      <c r="Q60" s="1"/>
      <c r="R60" s="1"/>
      <c r="S60" s="1"/>
      <c r="T60" s="1"/>
      <c r="U60" s="1"/>
    </row>
    <row r="61" spans="2:49" x14ac:dyDescent="0.4">
      <c r="B61" s="18"/>
      <c r="C61" s="18"/>
      <c r="D61" s="18"/>
      <c r="E61" s="18" t="s">
        <v>59</v>
      </c>
      <c r="F61" s="18"/>
      <c r="G61" s="18"/>
      <c r="H61" s="18"/>
      <c r="I61" s="18"/>
      <c r="J61" s="18"/>
      <c r="K61" s="18"/>
      <c r="L61" s="18"/>
      <c r="M61" s="18"/>
      <c r="N61" s="18"/>
    </row>
    <row r="62" spans="2:49" x14ac:dyDescent="0.4">
      <c r="B62" s="18"/>
      <c r="C62" s="18"/>
      <c r="D62" s="18"/>
      <c r="E62" s="18"/>
      <c r="F62" s="61" t="s">
        <v>17</v>
      </c>
      <c r="G62" s="20"/>
      <c r="H62" s="20"/>
      <c r="I62" s="20"/>
      <c r="J62" s="18"/>
      <c r="K62" s="18"/>
      <c r="L62" s="61" t="s">
        <v>107</v>
      </c>
      <c r="M62" s="20"/>
      <c r="N62" s="20"/>
      <c r="O62" s="18"/>
      <c r="P62" s="18"/>
      <c r="Q62" s="61" t="s">
        <v>19</v>
      </c>
      <c r="R62" s="18"/>
      <c r="S62" s="18"/>
      <c r="T62" s="18"/>
      <c r="U62" s="18"/>
      <c r="V62" s="61" t="s">
        <v>21</v>
      </c>
      <c r="W62" s="20"/>
      <c r="X62" s="20"/>
      <c r="Y62" s="18"/>
      <c r="Z62" s="18"/>
      <c r="AA62" s="61" t="s">
        <v>109</v>
      </c>
      <c r="AB62" s="18"/>
      <c r="AC62" s="18"/>
      <c r="AD62" s="18"/>
      <c r="AE62" s="18"/>
      <c r="AF62" s="61" t="s">
        <v>113</v>
      </c>
      <c r="AG62" s="18"/>
      <c r="AH62" s="18"/>
      <c r="AI62" s="18"/>
      <c r="AJ62" s="18"/>
      <c r="AK62" s="61" t="s">
        <v>114</v>
      </c>
      <c r="AL62" s="20"/>
      <c r="AM62" s="18"/>
      <c r="AN62" s="18"/>
      <c r="AO62" s="18"/>
      <c r="AP62" s="61" t="s">
        <v>115</v>
      </c>
      <c r="AQ62" s="18"/>
      <c r="AR62" s="18"/>
      <c r="AS62" s="18"/>
      <c r="AT62" s="18"/>
      <c r="AU62" s="140" t="s">
        <v>116</v>
      </c>
    </row>
    <row r="63" spans="2:49" ht="38.25" thickBot="1" x14ac:dyDescent="0.45">
      <c r="B63" s="18"/>
      <c r="C63" s="18"/>
      <c r="D63" s="18"/>
      <c r="E63" s="18"/>
      <c r="F63" s="319" t="s">
        <v>39</v>
      </c>
      <c r="G63" s="320"/>
      <c r="H63" s="321"/>
      <c r="I63" s="22" t="s">
        <v>38</v>
      </c>
      <c r="J63" s="1"/>
      <c r="L63" s="265" t="s">
        <v>66</v>
      </c>
      <c r="M63" s="265"/>
      <c r="N63" s="62" t="s">
        <v>38</v>
      </c>
      <c r="O63" s="63"/>
      <c r="Q63" s="265" t="s">
        <v>66</v>
      </c>
      <c r="R63" s="265"/>
      <c r="S63" s="22" t="s">
        <v>38</v>
      </c>
      <c r="T63" s="63"/>
      <c r="V63" s="265" t="s">
        <v>66</v>
      </c>
      <c r="W63" s="265"/>
      <c r="X63" s="22" t="s">
        <v>38</v>
      </c>
      <c r="AA63" s="265" t="s">
        <v>66</v>
      </c>
      <c r="AB63" s="265"/>
      <c r="AC63" s="22" t="s">
        <v>38</v>
      </c>
      <c r="AD63" s="18"/>
      <c r="AF63" s="265" t="s">
        <v>66</v>
      </c>
      <c r="AG63" s="265"/>
      <c r="AH63" s="22" t="s">
        <v>38</v>
      </c>
      <c r="AK63" s="265" t="s">
        <v>66</v>
      </c>
      <c r="AL63" s="265"/>
      <c r="AM63" s="22" t="s">
        <v>38</v>
      </c>
      <c r="AP63" s="265" t="s">
        <v>66</v>
      </c>
      <c r="AQ63" s="265"/>
      <c r="AR63" s="22" t="s">
        <v>38</v>
      </c>
      <c r="AU63" s="265" t="s">
        <v>66</v>
      </c>
      <c r="AV63" s="265"/>
      <c r="AW63" s="22" t="s">
        <v>38</v>
      </c>
    </row>
    <row r="64" spans="2:49" ht="58.5" customHeight="1" thickTop="1" x14ac:dyDescent="0.4">
      <c r="B64" s="18"/>
      <c r="C64" s="18"/>
      <c r="D64" s="18"/>
      <c r="E64" s="18"/>
      <c r="F64" s="291" t="s">
        <v>65</v>
      </c>
      <c r="G64" s="292"/>
      <c r="H64" s="293"/>
      <c r="I64" s="51">
        <f>'[1]011_21_実績・予定データ'!$K$71</f>
        <v>0</v>
      </c>
      <c r="J64" s="20"/>
      <c r="L64" s="266" t="s">
        <v>67</v>
      </c>
      <c r="M64" s="266"/>
      <c r="N64" s="51">
        <f>'[1]011_21_実績・予定データ'!$P$71</f>
        <v>0</v>
      </c>
      <c r="O64" s="18"/>
      <c r="Q64" s="266" t="s">
        <v>67</v>
      </c>
      <c r="R64" s="266"/>
      <c r="S64" s="51">
        <f>'[1]011_21_実績・予定データ'!$U$71</f>
        <v>0</v>
      </c>
      <c r="T64" s="18"/>
      <c r="V64" s="266" t="s">
        <v>67</v>
      </c>
      <c r="W64" s="266"/>
      <c r="X64" s="51">
        <f>'[1]011_21_実績・予定データ'!$Z$71</f>
        <v>0</v>
      </c>
      <c r="AA64" s="266" t="s">
        <v>67</v>
      </c>
      <c r="AB64" s="266"/>
      <c r="AC64" s="51">
        <f>'[1]011_21_実績・予定データ'!$AE$71</f>
        <v>0</v>
      </c>
      <c r="AD64" s="18"/>
      <c r="AF64" s="266" t="s">
        <v>67</v>
      </c>
      <c r="AG64" s="266"/>
      <c r="AH64" s="51">
        <f>'[1]011_21_実績・予定データ'!$AJ$71</f>
        <v>0</v>
      </c>
      <c r="AK64" s="266" t="s">
        <v>67</v>
      </c>
      <c r="AL64" s="266"/>
      <c r="AM64" s="51">
        <f>'[1]011_21_実績・予定データ'!$AO$71</f>
        <v>0</v>
      </c>
      <c r="AP64" s="266" t="s">
        <v>67</v>
      </c>
      <c r="AQ64" s="266"/>
      <c r="AR64" s="155" t="s">
        <v>127</v>
      </c>
      <c r="AU64" s="266" t="s">
        <v>67</v>
      </c>
      <c r="AV64" s="266"/>
      <c r="AW64" s="155" t="s">
        <v>127</v>
      </c>
    </row>
    <row r="65" spans="2:50" x14ac:dyDescent="0.4">
      <c r="B65" s="18"/>
      <c r="C65" s="18"/>
      <c r="D65" s="18"/>
      <c r="E65" s="18"/>
      <c r="F65" s="18"/>
      <c r="G65" s="18"/>
      <c r="H65" s="18"/>
      <c r="I65" s="18"/>
      <c r="J65" s="18"/>
      <c r="L65" s="18"/>
      <c r="N65" s="18"/>
      <c r="O65" s="18"/>
      <c r="Q65" s="18"/>
      <c r="S65" s="18"/>
      <c r="T65" s="18"/>
      <c r="U65" s="18"/>
      <c r="V65" s="18"/>
      <c r="W65" s="18"/>
      <c r="X65" s="18"/>
      <c r="Y65" s="18"/>
      <c r="Z65" s="18"/>
      <c r="AA65" s="18"/>
    </row>
    <row r="66" spans="2:50" x14ac:dyDescent="0.4">
      <c r="B66" s="18"/>
      <c r="C66" s="18"/>
      <c r="D66" s="20" t="s">
        <v>62</v>
      </c>
      <c r="E66" s="18"/>
      <c r="F66" s="18"/>
      <c r="G66" s="18"/>
      <c r="H66" s="18"/>
      <c r="I66" s="18"/>
      <c r="J66" s="18"/>
      <c r="K66" s="18"/>
      <c r="L66" s="18"/>
      <c r="M66" s="18"/>
      <c r="N66" s="18"/>
      <c r="O66" s="18"/>
      <c r="Q66" s="18"/>
      <c r="R66" s="18"/>
      <c r="S66" s="18"/>
      <c r="T66" s="18"/>
      <c r="U66" s="18"/>
      <c r="V66" s="18"/>
      <c r="W66" s="18"/>
      <c r="X66" s="18"/>
    </row>
    <row r="67" spans="2:50" x14ac:dyDescent="0.4">
      <c r="B67" s="18"/>
      <c r="C67" s="18"/>
      <c r="D67" s="20"/>
      <c r="E67" s="18"/>
      <c r="F67" s="61" t="s">
        <v>17</v>
      </c>
      <c r="H67" s="20"/>
      <c r="I67" s="20"/>
      <c r="J67" s="20"/>
      <c r="K67" s="20"/>
      <c r="L67" s="61" t="s">
        <v>107</v>
      </c>
      <c r="M67" s="20"/>
      <c r="N67" s="20"/>
      <c r="O67" s="18"/>
      <c r="P67" s="18"/>
      <c r="Q67" s="61" t="s">
        <v>19</v>
      </c>
      <c r="R67" s="18"/>
      <c r="S67" s="18"/>
      <c r="T67" s="18"/>
      <c r="U67" s="18"/>
      <c r="V67" s="61" t="s">
        <v>21</v>
      </c>
      <c r="W67" s="20"/>
      <c r="X67" s="20"/>
      <c r="Y67" s="18"/>
      <c r="Z67" s="18"/>
      <c r="AA67" s="61" t="s">
        <v>109</v>
      </c>
      <c r="AB67" s="18"/>
      <c r="AC67" s="18"/>
      <c r="AD67" s="18"/>
      <c r="AE67" s="18"/>
      <c r="AF67" s="61" t="s">
        <v>113</v>
      </c>
      <c r="AG67" s="18"/>
      <c r="AH67" s="18"/>
      <c r="AI67" s="18"/>
      <c r="AJ67" s="18"/>
      <c r="AK67" s="61" t="s">
        <v>114</v>
      </c>
      <c r="AL67" s="20"/>
      <c r="AM67" s="18"/>
      <c r="AN67" s="18"/>
      <c r="AO67" s="18"/>
      <c r="AP67" s="61" t="s">
        <v>115</v>
      </c>
      <c r="AQ67" s="18"/>
      <c r="AR67" s="18"/>
      <c r="AS67" s="18"/>
      <c r="AT67" s="18"/>
      <c r="AU67" s="140" t="s">
        <v>116</v>
      </c>
    </row>
    <row r="68" spans="2:50" ht="18.75" customHeight="1" x14ac:dyDescent="0.4">
      <c r="B68" s="18"/>
      <c r="C68" s="18"/>
      <c r="D68" s="20"/>
      <c r="E68" s="18"/>
      <c r="F68" s="299" t="s">
        <v>48</v>
      </c>
      <c r="G68" s="269"/>
      <c r="H68" s="269" t="s">
        <v>47</v>
      </c>
      <c r="I68" s="260" t="s">
        <v>38</v>
      </c>
      <c r="J68" s="261"/>
      <c r="K68" s="18"/>
      <c r="L68" s="267" t="s">
        <v>48</v>
      </c>
      <c r="M68" s="269" t="s">
        <v>47</v>
      </c>
      <c r="N68" s="260" t="s">
        <v>38</v>
      </c>
      <c r="O68" s="261"/>
      <c r="P68" s="18"/>
      <c r="Q68" s="267" t="s">
        <v>48</v>
      </c>
      <c r="R68" s="269" t="s">
        <v>47</v>
      </c>
      <c r="S68" s="260" t="s">
        <v>38</v>
      </c>
      <c r="T68" s="261"/>
      <c r="U68" s="18"/>
      <c r="V68" s="267" t="s">
        <v>48</v>
      </c>
      <c r="W68" s="269" t="s">
        <v>47</v>
      </c>
      <c r="X68" s="260" t="s">
        <v>38</v>
      </c>
      <c r="Y68" s="261"/>
      <c r="Z68" s="18"/>
      <c r="AA68" s="267" t="s">
        <v>48</v>
      </c>
      <c r="AB68" s="269" t="s">
        <v>47</v>
      </c>
      <c r="AC68" s="260" t="s">
        <v>38</v>
      </c>
      <c r="AD68" s="261"/>
      <c r="AE68" s="18"/>
      <c r="AF68" s="267" t="s">
        <v>48</v>
      </c>
      <c r="AG68" s="269" t="s">
        <v>47</v>
      </c>
      <c r="AH68" s="260" t="s">
        <v>38</v>
      </c>
      <c r="AI68" s="261"/>
      <c r="AK68" s="267" t="s">
        <v>48</v>
      </c>
      <c r="AL68" s="269" t="s">
        <v>47</v>
      </c>
      <c r="AM68" s="260" t="s">
        <v>38</v>
      </c>
      <c r="AN68" s="261"/>
      <c r="AP68" s="267" t="s">
        <v>48</v>
      </c>
      <c r="AQ68" s="269" t="s">
        <v>47</v>
      </c>
      <c r="AR68" s="260" t="s">
        <v>38</v>
      </c>
      <c r="AS68" s="261"/>
      <c r="AU68" s="267" t="s">
        <v>48</v>
      </c>
      <c r="AV68" s="269" t="s">
        <v>47</v>
      </c>
      <c r="AW68" s="260" t="s">
        <v>38</v>
      </c>
      <c r="AX68" s="261"/>
    </row>
    <row r="69" spans="2:50" ht="38.25" thickBot="1" x14ac:dyDescent="0.45">
      <c r="B69" s="18"/>
      <c r="C69" s="18"/>
      <c r="D69" s="20"/>
      <c r="E69" s="18"/>
      <c r="F69" s="324"/>
      <c r="G69" s="270"/>
      <c r="H69" s="270"/>
      <c r="I69" s="21" t="s">
        <v>37</v>
      </c>
      <c r="J69" s="22" t="s">
        <v>36</v>
      </c>
      <c r="K69" s="18"/>
      <c r="L69" s="290"/>
      <c r="M69" s="270"/>
      <c r="N69" s="21" t="s">
        <v>37</v>
      </c>
      <c r="O69" s="22" t="s">
        <v>36</v>
      </c>
      <c r="P69" s="18"/>
      <c r="Q69" s="290"/>
      <c r="R69" s="270"/>
      <c r="S69" s="21" t="s">
        <v>37</v>
      </c>
      <c r="T69" s="22" t="s">
        <v>36</v>
      </c>
      <c r="U69" s="18"/>
      <c r="V69" s="290"/>
      <c r="W69" s="270"/>
      <c r="X69" s="21" t="s">
        <v>37</v>
      </c>
      <c r="Y69" s="22" t="s">
        <v>36</v>
      </c>
      <c r="Z69" s="18"/>
      <c r="AA69" s="290"/>
      <c r="AB69" s="270"/>
      <c r="AC69" s="21" t="s">
        <v>37</v>
      </c>
      <c r="AD69" s="22" t="s">
        <v>36</v>
      </c>
      <c r="AE69" s="18"/>
      <c r="AF69" s="268"/>
      <c r="AG69" s="270"/>
      <c r="AH69" s="21" t="s">
        <v>37</v>
      </c>
      <c r="AI69" s="22" t="s">
        <v>36</v>
      </c>
      <c r="AK69" s="268"/>
      <c r="AL69" s="270"/>
      <c r="AM69" s="21" t="s">
        <v>37</v>
      </c>
      <c r="AN69" s="22" t="s">
        <v>36</v>
      </c>
      <c r="AP69" s="268"/>
      <c r="AQ69" s="270"/>
      <c r="AR69" s="21" t="s">
        <v>37</v>
      </c>
      <c r="AS69" s="22" t="s">
        <v>36</v>
      </c>
      <c r="AU69" s="268"/>
      <c r="AV69" s="270"/>
      <c r="AW69" s="21" t="s">
        <v>37</v>
      </c>
      <c r="AX69" s="22" t="s">
        <v>36</v>
      </c>
    </row>
    <row r="70" spans="2:50" ht="19.5" thickTop="1" x14ac:dyDescent="0.4">
      <c r="B70" s="18"/>
      <c r="C70" s="18"/>
      <c r="D70" s="20"/>
      <c r="E70" s="18"/>
      <c r="F70" s="23" t="s">
        <v>63</v>
      </c>
      <c r="G70" s="82"/>
      <c r="H70" s="33" t="s">
        <v>7</v>
      </c>
      <c r="I70" s="85">
        <f t="array" ref="I70:J78">'[1]011_21_実績・予定データ'!$K$78:$L$86</f>
        <v>0</v>
      </c>
      <c r="J70" s="85">
        <v>0</v>
      </c>
      <c r="K70" s="18"/>
      <c r="L70" s="91" t="s">
        <v>63</v>
      </c>
      <c r="M70" s="33" t="s">
        <v>7</v>
      </c>
      <c r="N70" s="85">
        <f t="array" ref="N70:O78">'[1]011_21_実績・予定データ'!$P$78:$Q$86</f>
        <v>0</v>
      </c>
      <c r="O70" s="85">
        <v>0</v>
      </c>
      <c r="P70" s="18"/>
      <c r="Q70" s="91" t="s">
        <v>63</v>
      </c>
      <c r="R70" s="33" t="s">
        <v>7</v>
      </c>
      <c r="S70" s="85">
        <f t="array" ref="S70:T78">'[1]011_21_実績・予定データ'!$U$78:$V$86</f>
        <v>0</v>
      </c>
      <c r="T70" s="85">
        <v>0</v>
      </c>
      <c r="U70" s="18"/>
      <c r="V70" s="91" t="s">
        <v>63</v>
      </c>
      <c r="W70" s="33" t="s">
        <v>7</v>
      </c>
      <c r="X70" s="85">
        <f t="array" ref="X70:Y78">'[1]011_21_実績・予定データ'!$Z$78:$AA$86</f>
        <v>0</v>
      </c>
      <c r="Y70" s="85">
        <v>0</v>
      </c>
      <c r="Z70" s="18"/>
      <c r="AA70" s="91" t="s">
        <v>63</v>
      </c>
      <c r="AB70" s="33" t="s">
        <v>7</v>
      </c>
      <c r="AC70" s="85">
        <f t="array" ref="AC70:AD78">'[1]011_21_実績・予定データ'!$AE$78:$AF$86</f>
        <v>0</v>
      </c>
      <c r="AD70" s="85">
        <v>0</v>
      </c>
      <c r="AE70" s="18"/>
      <c r="AF70" s="30" t="s">
        <v>63</v>
      </c>
      <c r="AG70" s="33" t="s">
        <v>7</v>
      </c>
      <c r="AH70" s="85">
        <f t="array" ref="AH70:AI78">'[1]011_21_実績・予定データ'!$AJ$78:$AK$86</f>
        <v>0</v>
      </c>
      <c r="AI70" s="85">
        <v>0</v>
      </c>
      <c r="AK70" s="30" t="s">
        <v>63</v>
      </c>
      <c r="AL70" s="33" t="s">
        <v>7</v>
      </c>
      <c r="AM70" s="85">
        <f t="array" ref="AM70:AN78">'[1]011_21_実績・予定データ'!$AO$78:$AP$86</f>
        <v>0</v>
      </c>
      <c r="AN70" s="85">
        <v>0</v>
      </c>
      <c r="AP70" s="30" t="s">
        <v>63</v>
      </c>
      <c r="AQ70" s="33" t="s">
        <v>7</v>
      </c>
      <c r="AR70" s="155" t="s">
        <v>127</v>
      </c>
      <c r="AS70" s="155" t="s">
        <v>127</v>
      </c>
      <c r="AU70" s="30" t="s">
        <v>63</v>
      </c>
      <c r="AV70" s="33" t="s">
        <v>7</v>
      </c>
      <c r="AW70" s="155" t="s">
        <v>127</v>
      </c>
      <c r="AX70" s="155" t="s">
        <v>127</v>
      </c>
    </row>
    <row r="71" spans="2:50" x14ac:dyDescent="0.4">
      <c r="B71" s="18"/>
      <c r="C71" s="18"/>
      <c r="D71" s="20"/>
      <c r="E71" s="18"/>
      <c r="F71" s="28"/>
      <c r="G71" s="82"/>
      <c r="H71" s="82" t="s">
        <v>13</v>
      </c>
      <c r="I71" s="86">
        <v>0</v>
      </c>
      <c r="J71" s="86">
        <v>0</v>
      </c>
      <c r="K71" s="18"/>
      <c r="L71" s="25"/>
      <c r="M71" s="82" t="s">
        <v>13</v>
      </c>
      <c r="N71" s="86">
        <v>0</v>
      </c>
      <c r="O71" s="86">
        <v>0</v>
      </c>
      <c r="P71" s="18"/>
      <c r="Q71" s="25"/>
      <c r="R71" s="82" t="s">
        <v>13</v>
      </c>
      <c r="S71" s="86">
        <v>0</v>
      </c>
      <c r="T71" s="86">
        <v>0</v>
      </c>
      <c r="U71" s="18"/>
      <c r="V71" s="25"/>
      <c r="W71" s="82" t="s">
        <v>13</v>
      </c>
      <c r="X71" s="86">
        <v>0</v>
      </c>
      <c r="Y71" s="86">
        <v>0</v>
      </c>
      <c r="Z71" s="18"/>
      <c r="AA71" s="25"/>
      <c r="AB71" s="82" t="s">
        <v>13</v>
      </c>
      <c r="AC71" s="86">
        <v>0</v>
      </c>
      <c r="AD71" s="86">
        <v>0</v>
      </c>
      <c r="AE71" s="18"/>
      <c r="AF71" s="25"/>
      <c r="AG71" s="82" t="s">
        <v>13</v>
      </c>
      <c r="AH71" s="86">
        <v>0</v>
      </c>
      <c r="AI71" s="86">
        <v>0</v>
      </c>
      <c r="AK71" s="25"/>
      <c r="AL71" s="82" t="s">
        <v>13</v>
      </c>
      <c r="AM71" s="86">
        <v>0</v>
      </c>
      <c r="AN71" s="86">
        <v>0</v>
      </c>
      <c r="AP71" s="25"/>
      <c r="AQ71" s="82" t="s">
        <v>13</v>
      </c>
      <c r="AR71" s="156" t="s">
        <v>127</v>
      </c>
      <c r="AS71" s="156" t="s">
        <v>127</v>
      </c>
      <c r="AU71" s="25"/>
      <c r="AV71" s="82" t="s">
        <v>13</v>
      </c>
      <c r="AW71" s="156" t="s">
        <v>127</v>
      </c>
      <c r="AX71" s="156" t="s">
        <v>127</v>
      </c>
    </row>
    <row r="72" spans="2:50" x14ac:dyDescent="0.4">
      <c r="B72" s="18"/>
      <c r="C72" s="18"/>
      <c r="D72" s="20"/>
      <c r="E72" s="18"/>
      <c r="F72" s="29"/>
      <c r="G72" s="33"/>
      <c r="H72" s="33" t="s">
        <v>15</v>
      </c>
      <c r="I72" s="87">
        <v>0</v>
      </c>
      <c r="J72" s="87">
        <v>0</v>
      </c>
      <c r="K72" s="18"/>
      <c r="L72" s="24"/>
      <c r="M72" s="33" t="s">
        <v>15</v>
      </c>
      <c r="N72" s="87">
        <v>0</v>
      </c>
      <c r="O72" s="87">
        <v>0</v>
      </c>
      <c r="P72" s="18"/>
      <c r="Q72" s="24"/>
      <c r="R72" s="33" t="s">
        <v>15</v>
      </c>
      <c r="S72" s="87">
        <v>0</v>
      </c>
      <c r="T72" s="87">
        <v>0</v>
      </c>
      <c r="U72" s="18"/>
      <c r="V72" s="24"/>
      <c r="W72" s="33" t="s">
        <v>15</v>
      </c>
      <c r="X72" s="87">
        <v>0</v>
      </c>
      <c r="Y72" s="87">
        <v>0</v>
      </c>
      <c r="Z72" s="18"/>
      <c r="AA72" s="24"/>
      <c r="AB72" s="33" t="s">
        <v>15</v>
      </c>
      <c r="AC72" s="87">
        <v>0</v>
      </c>
      <c r="AD72" s="87">
        <v>0</v>
      </c>
      <c r="AE72" s="18"/>
      <c r="AF72" s="24"/>
      <c r="AG72" s="33" t="s">
        <v>15</v>
      </c>
      <c r="AH72" s="87">
        <v>0</v>
      </c>
      <c r="AI72" s="87">
        <v>0</v>
      </c>
      <c r="AK72" s="24"/>
      <c r="AL72" s="33" t="s">
        <v>15</v>
      </c>
      <c r="AM72" s="87">
        <v>0</v>
      </c>
      <c r="AN72" s="87">
        <v>0</v>
      </c>
      <c r="AP72" s="24"/>
      <c r="AQ72" s="33" t="s">
        <v>15</v>
      </c>
      <c r="AR72" s="157" t="s">
        <v>127</v>
      </c>
      <c r="AS72" s="157" t="s">
        <v>127</v>
      </c>
      <c r="AU72" s="24"/>
      <c r="AV72" s="33" t="s">
        <v>15</v>
      </c>
      <c r="AW72" s="157" t="s">
        <v>127</v>
      </c>
      <c r="AX72" s="157" t="s">
        <v>127</v>
      </c>
    </row>
    <row r="73" spans="2:50" x14ac:dyDescent="0.4">
      <c r="B73" s="18"/>
      <c r="C73" s="18"/>
      <c r="D73" s="20"/>
      <c r="E73" s="18"/>
      <c r="F73" s="23" t="s">
        <v>64</v>
      </c>
      <c r="G73" s="82"/>
      <c r="H73" s="27" t="s">
        <v>7</v>
      </c>
      <c r="I73" s="88">
        <v>0</v>
      </c>
      <c r="J73" s="88">
        <v>0</v>
      </c>
      <c r="K73" s="18"/>
      <c r="L73" s="91" t="s">
        <v>64</v>
      </c>
      <c r="M73" s="90" t="s">
        <v>7</v>
      </c>
      <c r="N73" s="88">
        <v>0</v>
      </c>
      <c r="O73" s="88">
        <v>0</v>
      </c>
      <c r="P73" s="18"/>
      <c r="Q73" s="91" t="s">
        <v>64</v>
      </c>
      <c r="R73" s="90" t="s">
        <v>7</v>
      </c>
      <c r="S73" s="88">
        <v>0</v>
      </c>
      <c r="T73" s="88">
        <v>0</v>
      </c>
      <c r="U73" s="18"/>
      <c r="V73" s="91" t="s">
        <v>64</v>
      </c>
      <c r="W73" s="90" t="s">
        <v>7</v>
      </c>
      <c r="X73" s="88">
        <v>0</v>
      </c>
      <c r="Y73" s="88">
        <v>0</v>
      </c>
      <c r="Z73" s="18"/>
      <c r="AA73" s="91" t="s">
        <v>64</v>
      </c>
      <c r="AB73" s="90" t="s">
        <v>7</v>
      </c>
      <c r="AC73" s="88">
        <v>0</v>
      </c>
      <c r="AD73" s="88">
        <v>0</v>
      </c>
      <c r="AE73" s="18"/>
      <c r="AF73" s="91" t="s">
        <v>64</v>
      </c>
      <c r="AG73" s="90" t="s">
        <v>7</v>
      </c>
      <c r="AH73" s="88">
        <v>0</v>
      </c>
      <c r="AI73" s="88">
        <v>0</v>
      </c>
      <c r="AK73" s="91" t="s">
        <v>64</v>
      </c>
      <c r="AL73" s="90" t="s">
        <v>7</v>
      </c>
      <c r="AM73" s="88">
        <v>0</v>
      </c>
      <c r="AN73" s="88">
        <v>0</v>
      </c>
      <c r="AP73" s="91" t="s">
        <v>64</v>
      </c>
      <c r="AQ73" s="90" t="s">
        <v>7</v>
      </c>
      <c r="AR73" s="158" t="s">
        <v>127</v>
      </c>
      <c r="AS73" s="158" t="s">
        <v>127</v>
      </c>
      <c r="AU73" s="91" t="s">
        <v>64</v>
      </c>
      <c r="AV73" s="90" t="s">
        <v>7</v>
      </c>
      <c r="AW73" s="158" t="s">
        <v>127</v>
      </c>
      <c r="AX73" s="158" t="s">
        <v>127</v>
      </c>
    </row>
    <row r="74" spans="2:50" x14ac:dyDescent="0.4">
      <c r="B74" s="18"/>
      <c r="C74" s="18"/>
      <c r="D74" s="20"/>
      <c r="E74" s="18"/>
      <c r="F74" s="28"/>
      <c r="G74" s="82"/>
      <c r="H74" s="31" t="s">
        <v>13</v>
      </c>
      <c r="I74" s="89">
        <v>0</v>
      </c>
      <c r="J74" s="89">
        <v>0</v>
      </c>
      <c r="K74" s="18"/>
      <c r="L74" s="25"/>
      <c r="M74" s="84" t="s">
        <v>13</v>
      </c>
      <c r="N74" s="89">
        <v>0</v>
      </c>
      <c r="O74" s="89">
        <v>0</v>
      </c>
      <c r="P74" s="18"/>
      <c r="Q74" s="25"/>
      <c r="R74" s="84" t="s">
        <v>13</v>
      </c>
      <c r="S74" s="89">
        <v>0</v>
      </c>
      <c r="T74" s="89">
        <v>0</v>
      </c>
      <c r="U74" s="18"/>
      <c r="V74" s="25"/>
      <c r="W74" s="84" t="s">
        <v>13</v>
      </c>
      <c r="X74" s="89">
        <v>0</v>
      </c>
      <c r="Y74" s="89">
        <v>0</v>
      </c>
      <c r="Z74" s="18"/>
      <c r="AA74" s="25"/>
      <c r="AB74" s="84" t="s">
        <v>13</v>
      </c>
      <c r="AC74" s="89">
        <v>0</v>
      </c>
      <c r="AD74" s="89">
        <v>0</v>
      </c>
      <c r="AE74" s="18"/>
      <c r="AF74" s="25"/>
      <c r="AG74" s="84" t="s">
        <v>13</v>
      </c>
      <c r="AH74" s="89">
        <v>0</v>
      </c>
      <c r="AI74" s="89">
        <v>0</v>
      </c>
      <c r="AK74" s="25"/>
      <c r="AL74" s="84" t="s">
        <v>13</v>
      </c>
      <c r="AM74" s="89">
        <v>0</v>
      </c>
      <c r="AN74" s="89">
        <v>0</v>
      </c>
      <c r="AP74" s="25"/>
      <c r="AQ74" s="84" t="s">
        <v>13</v>
      </c>
      <c r="AR74" s="159" t="s">
        <v>127</v>
      </c>
      <c r="AS74" s="159" t="s">
        <v>127</v>
      </c>
      <c r="AU74" s="25"/>
      <c r="AV74" s="84" t="s">
        <v>13</v>
      </c>
      <c r="AW74" s="159" t="s">
        <v>127</v>
      </c>
      <c r="AX74" s="159" t="s">
        <v>127</v>
      </c>
    </row>
    <row r="75" spans="2:50" x14ac:dyDescent="0.4">
      <c r="B75" s="18"/>
      <c r="C75" s="18"/>
      <c r="D75" s="20"/>
      <c r="E75" s="18"/>
      <c r="F75" s="29"/>
      <c r="G75" s="33"/>
      <c r="H75" s="24" t="s">
        <v>15</v>
      </c>
      <c r="I75" s="87">
        <v>0</v>
      </c>
      <c r="J75" s="87">
        <v>0</v>
      </c>
      <c r="K75" s="18"/>
      <c r="L75" s="24"/>
      <c r="M75" s="33" t="s">
        <v>15</v>
      </c>
      <c r="N75" s="87">
        <v>0</v>
      </c>
      <c r="O75" s="87">
        <v>0</v>
      </c>
      <c r="P75" s="18"/>
      <c r="Q75" s="24"/>
      <c r="R75" s="33" t="s">
        <v>15</v>
      </c>
      <c r="S75" s="87">
        <v>0</v>
      </c>
      <c r="T75" s="87">
        <v>0</v>
      </c>
      <c r="U75" s="18"/>
      <c r="V75" s="24"/>
      <c r="W75" s="33" t="s">
        <v>15</v>
      </c>
      <c r="X75" s="87">
        <v>0</v>
      </c>
      <c r="Y75" s="87">
        <v>0</v>
      </c>
      <c r="Z75" s="18"/>
      <c r="AA75" s="24"/>
      <c r="AB75" s="33" t="s">
        <v>15</v>
      </c>
      <c r="AC75" s="87">
        <v>0</v>
      </c>
      <c r="AD75" s="87">
        <v>0</v>
      </c>
      <c r="AE75" s="18"/>
      <c r="AF75" s="24"/>
      <c r="AG75" s="33" t="s">
        <v>15</v>
      </c>
      <c r="AH75" s="87">
        <v>0</v>
      </c>
      <c r="AI75" s="87">
        <v>0</v>
      </c>
      <c r="AK75" s="24"/>
      <c r="AL75" s="33" t="s">
        <v>15</v>
      </c>
      <c r="AM75" s="87">
        <v>0</v>
      </c>
      <c r="AN75" s="87">
        <v>0</v>
      </c>
      <c r="AP75" s="24"/>
      <c r="AQ75" s="33" t="s">
        <v>15</v>
      </c>
      <c r="AR75" s="157" t="s">
        <v>127</v>
      </c>
      <c r="AS75" s="157" t="s">
        <v>127</v>
      </c>
      <c r="AU75" s="24"/>
      <c r="AV75" s="33" t="s">
        <v>15</v>
      </c>
      <c r="AW75" s="157" t="s">
        <v>127</v>
      </c>
      <c r="AX75" s="157" t="s">
        <v>127</v>
      </c>
    </row>
    <row r="76" spans="2:50" x14ac:dyDescent="0.4">
      <c r="B76" s="18"/>
      <c r="C76" s="18"/>
      <c r="D76" s="20"/>
      <c r="E76" s="18"/>
      <c r="F76" s="83" t="s">
        <v>104</v>
      </c>
      <c r="G76" s="84"/>
      <c r="H76" s="27" t="s">
        <v>7</v>
      </c>
      <c r="I76" s="54">
        <v>0</v>
      </c>
      <c r="J76" s="54">
        <v>0</v>
      </c>
      <c r="K76" s="18"/>
      <c r="L76" s="83" t="s">
        <v>104</v>
      </c>
      <c r="M76" s="90" t="s">
        <v>7</v>
      </c>
      <c r="N76" s="54">
        <v>0</v>
      </c>
      <c r="O76" s="54">
        <v>0</v>
      </c>
      <c r="P76" s="18"/>
      <c r="Q76" s="83" t="s">
        <v>104</v>
      </c>
      <c r="R76" s="90" t="s">
        <v>7</v>
      </c>
      <c r="S76" s="54">
        <v>0</v>
      </c>
      <c r="T76" s="54">
        <v>0</v>
      </c>
      <c r="U76" s="18"/>
      <c r="V76" s="83" t="s">
        <v>104</v>
      </c>
      <c r="W76" s="90" t="s">
        <v>7</v>
      </c>
      <c r="X76" s="54">
        <v>0</v>
      </c>
      <c r="Y76" s="54">
        <v>0</v>
      </c>
      <c r="Z76" s="18"/>
      <c r="AA76" s="83" t="s">
        <v>104</v>
      </c>
      <c r="AB76" s="90" t="s">
        <v>7</v>
      </c>
      <c r="AC76" s="54">
        <v>0</v>
      </c>
      <c r="AD76" s="54">
        <v>0</v>
      </c>
      <c r="AE76" s="18"/>
      <c r="AF76" s="83" t="s">
        <v>104</v>
      </c>
      <c r="AG76" s="90" t="s">
        <v>7</v>
      </c>
      <c r="AH76" s="54">
        <v>0</v>
      </c>
      <c r="AI76" s="54">
        <v>0</v>
      </c>
      <c r="AK76" s="83" t="s">
        <v>104</v>
      </c>
      <c r="AL76" s="90" t="s">
        <v>7</v>
      </c>
      <c r="AM76" s="54">
        <v>0</v>
      </c>
      <c r="AN76" s="54">
        <v>0</v>
      </c>
      <c r="AP76" s="83" t="s">
        <v>104</v>
      </c>
      <c r="AQ76" s="90" t="s">
        <v>7</v>
      </c>
      <c r="AR76" s="158" t="s">
        <v>127</v>
      </c>
      <c r="AS76" s="158" t="s">
        <v>127</v>
      </c>
      <c r="AU76" s="83" t="s">
        <v>104</v>
      </c>
      <c r="AV76" s="90" t="s">
        <v>7</v>
      </c>
      <c r="AW76" s="158" t="s">
        <v>127</v>
      </c>
      <c r="AX76" s="158" t="s">
        <v>127</v>
      </c>
    </row>
    <row r="77" spans="2:50" x14ac:dyDescent="0.4">
      <c r="B77" s="18"/>
      <c r="C77" s="18"/>
      <c r="D77" s="20"/>
      <c r="E77" s="18"/>
      <c r="F77" s="28"/>
      <c r="G77" s="82"/>
      <c r="H77" s="31" t="s">
        <v>13</v>
      </c>
      <c r="I77" s="57">
        <v>0</v>
      </c>
      <c r="J77" s="57">
        <v>0</v>
      </c>
      <c r="K77" s="18"/>
      <c r="L77" s="25"/>
      <c r="M77" s="84" t="s">
        <v>13</v>
      </c>
      <c r="N77" s="57">
        <v>0</v>
      </c>
      <c r="O77" s="57">
        <v>0</v>
      </c>
      <c r="P77" s="18"/>
      <c r="Q77" s="25"/>
      <c r="R77" s="84" t="s">
        <v>13</v>
      </c>
      <c r="S77" s="57">
        <v>0</v>
      </c>
      <c r="T77" s="57">
        <v>0</v>
      </c>
      <c r="U77" s="18"/>
      <c r="V77" s="25"/>
      <c r="W77" s="84" t="s">
        <v>13</v>
      </c>
      <c r="X77" s="57">
        <v>0</v>
      </c>
      <c r="Y77" s="57">
        <v>0</v>
      </c>
      <c r="Z77" s="18"/>
      <c r="AA77" s="25"/>
      <c r="AB77" s="84" t="s">
        <v>13</v>
      </c>
      <c r="AC77" s="57">
        <v>0</v>
      </c>
      <c r="AD77" s="57">
        <v>0</v>
      </c>
      <c r="AE77" s="18"/>
      <c r="AF77" s="25"/>
      <c r="AG77" s="84" t="s">
        <v>13</v>
      </c>
      <c r="AH77" s="57">
        <v>0</v>
      </c>
      <c r="AI77" s="57">
        <v>0</v>
      </c>
      <c r="AK77" s="25"/>
      <c r="AL77" s="84" t="s">
        <v>13</v>
      </c>
      <c r="AM77" s="57">
        <v>0</v>
      </c>
      <c r="AN77" s="57">
        <v>0</v>
      </c>
      <c r="AP77" s="25"/>
      <c r="AQ77" s="84" t="s">
        <v>13</v>
      </c>
      <c r="AR77" s="159" t="s">
        <v>127</v>
      </c>
      <c r="AS77" s="159" t="s">
        <v>127</v>
      </c>
      <c r="AU77" s="25"/>
      <c r="AV77" s="84" t="s">
        <v>13</v>
      </c>
      <c r="AW77" s="159" t="s">
        <v>127</v>
      </c>
      <c r="AX77" s="159" t="s">
        <v>127</v>
      </c>
    </row>
    <row r="78" spans="2:50" x14ac:dyDescent="0.4">
      <c r="B78" s="18"/>
      <c r="C78" s="18"/>
      <c r="D78" s="20"/>
      <c r="E78" s="18"/>
      <c r="F78" s="29"/>
      <c r="G78" s="33"/>
      <c r="H78" s="24" t="s">
        <v>15</v>
      </c>
      <c r="I78" s="56">
        <v>0</v>
      </c>
      <c r="J78" s="56">
        <v>0</v>
      </c>
      <c r="K78" s="18"/>
      <c r="L78" s="24"/>
      <c r="M78" s="33" t="s">
        <v>15</v>
      </c>
      <c r="N78" s="56">
        <v>0</v>
      </c>
      <c r="O78" s="56">
        <v>0</v>
      </c>
      <c r="P78" s="18"/>
      <c r="Q78" s="24"/>
      <c r="R78" s="33" t="s">
        <v>15</v>
      </c>
      <c r="S78" s="56">
        <v>0</v>
      </c>
      <c r="T78" s="56">
        <v>0</v>
      </c>
      <c r="U78" s="18"/>
      <c r="V78" s="24"/>
      <c r="W78" s="33" t="s">
        <v>15</v>
      </c>
      <c r="X78" s="56">
        <v>0</v>
      </c>
      <c r="Y78" s="56">
        <v>0</v>
      </c>
      <c r="Z78" s="18"/>
      <c r="AA78" s="24"/>
      <c r="AB78" s="33" t="s">
        <v>15</v>
      </c>
      <c r="AC78" s="56">
        <v>0</v>
      </c>
      <c r="AD78" s="56">
        <v>0</v>
      </c>
      <c r="AE78" s="18"/>
      <c r="AF78" s="24"/>
      <c r="AG78" s="33" t="s">
        <v>15</v>
      </c>
      <c r="AH78" s="56">
        <v>0</v>
      </c>
      <c r="AI78" s="56">
        <v>0</v>
      </c>
      <c r="AK78" s="24"/>
      <c r="AL78" s="33" t="s">
        <v>15</v>
      </c>
      <c r="AM78" s="56">
        <v>0</v>
      </c>
      <c r="AN78" s="56">
        <v>0</v>
      </c>
      <c r="AP78" s="24"/>
      <c r="AQ78" s="33" t="s">
        <v>15</v>
      </c>
      <c r="AR78" s="157" t="s">
        <v>127</v>
      </c>
      <c r="AS78" s="157" t="s">
        <v>127</v>
      </c>
      <c r="AU78" s="24"/>
      <c r="AV78" s="33" t="s">
        <v>15</v>
      </c>
      <c r="AW78" s="157" t="s">
        <v>127</v>
      </c>
      <c r="AX78" s="157" t="s">
        <v>127</v>
      </c>
    </row>
    <row r="79" spans="2:50" x14ac:dyDescent="0.4">
      <c r="B79" s="18"/>
      <c r="C79" s="18"/>
      <c r="D79" s="20"/>
      <c r="E79" s="18"/>
      <c r="F79" s="18"/>
      <c r="G79" s="18"/>
      <c r="H79" s="18"/>
      <c r="I79" s="18"/>
      <c r="J79" s="18"/>
      <c r="K79" s="18"/>
      <c r="L79" s="18"/>
      <c r="M79" s="18"/>
      <c r="N79" s="18"/>
      <c r="O79" s="18"/>
      <c r="P79" s="18"/>
      <c r="Q79" s="18"/>
      <c r="R79" s="18"/>
      <c r="S79" s="18"/>
      <c r="T79" s="18"/>
      <c r="U79" s="18"/>
      <c r="V79" s="18"/>
    </row>
    <row r="80" spans="2:50" x14ac:dyDescent="0.4">
      <c r="B80" s="18"/>
      <c r="C80" s="18"/>
      <c r="D80" s="18" t="s">
        <v>121</v>
      </c>
      <c r="E80" s="18"/>
      <c r="F80" s="18"/>
      <c r="G80" s="18"/>
      <c r="H80" s="18"/>
      <c r="I80" s="18"/>
      <c r="J80" s="18"/>
      <c r="K80" s="18"/>
      <c r="L80" s="18"/>
      <c r="M80" s="18"/>
      <c r="N80" s="18"/>
      <c r="O80" s="18"/>
      <c r="P80" s="18"/>
      <c r="Q80" s="18"/>
      <c r="R80" s="18"/>
      <c r="S80" s="18"/>
      <c r="T80" s="18"/>
      <c r="U80" s="18"/>
      <c r="V80" s="18"/>
      <c r="W80" s="18"/>
    </row>
    <row r="81" spans="1:35" ht="75.75" customHeight="1" thickBot="1" x14ac:dyDescent="0.45">
      <c r="B81" s="18"/>
      <c r="C81" s="18"/>
      <c r="D81" s="18"/>
      <c r="E81" s="18"/>
      <c r="F81" s="301" t="s">
        <v>34</v>
      </c>
      <c r="G81" s="302"/>
      <c r="H81" s="302"/>
      <c r="I81" s="22" t="s">
        <v>33</v>
      </c>
      <c r="J81" s="22" t="s">
        <v>80</v>
      </c>
      <c r="K81" s="18"/>
      <c r="L81" s="18"/>
      <c r="M81" s="18"/>
      <c r="N81" s="18"/>
      <c r="O81" s="18"/>
      <c r="P81" s="18"/>
      <c r="Q81" s="18"/>
      <c r="R81" s="18"/>
      <c r="S81" s="18"/>
      <c r="T81" s="18"/>
      <c r="U81" s="18"/>
      <c r="V81" s="18"/>
      <c r="W81" s="18"/>
    </row>
    <row r="82" spans="1:35" ht="19.5" customHeight="1" thickTop="1" x14ac:dyDescent="0.4">
      <c r="B82" s="18"/>
      <c r="C82" s="18"/>
      <c r="D82" s="18"/>
      <c r="E82" s="18"/>
      <c r="F82" s="297" t="s">
        <v>117</v>
      </c>
      <c r="G82" s="298"/>
      <c r="H82" s="298"/>
      <c r="I82" s="58">
        <f t="array" ref="I82:I90">'[1]011_21_実績・予定データ'!$K$91:$K$100</f>
        <v>0</v>
      </c>
      <c r="J82" s="58">
        <f t="array" ref="J82:J90">'[1]011_21_実績・予定データ'!$L$91:$L$100</f>
        <v>0</v>
      </c>
      <c r="K82" s="18"/>
      <c r="L82" s="18"/>
      <c r="M82" s="18"/>
      <c r="N82" s="18"/>
      <c r="O82" s="18"/>
      <c r="P82" s="18"/>
      <c r="Q82" s="18"/>
      <c r="R82" s="18"/>
      <c r="S82" s="18"/>
      <c r="T82" s="18"/>
      <c r="U82" s="18"/>
      <c r="V82" s="18"/>
      <c r="W82" s="18"/>
    </row>
    <row r="83" spans="1:35" x14ac:dyDescent="0.4">
      <c r="B83" s="18"/>
      <c r="C83" s="18"/>
      <c r="D83" s="18"/>
      <c r="E83" s="18"/>
      <c r="F83" s="297" t="s">
        <v>107</v>
      </c>
      <c r="G83" s="298"/>
      <c r="H83" s="298"/>
      <c r="I83" s="58">
        <v>0</v>
      </c>
      <c r="J83" s="58">
        <v>0</v>
      </c>
      <c r="K83" s="18"/>
      <c r="L83" s="18"/>
      <c r="M83" s="18"/>
      <c r="N83" s="18"/>
      <c r="O83" s="18"/>
      <c r="P83" s="18"/>
      <c r="Q83" s="18"/>
    </row>
    <row r="84" spans="1:35" x14ac:dyDescent="0.4">
      <c r="B84" s="18"/>
      <c r="C84" s="18"/>
      <c r="D84" s="18"/>
      <c r="E84" s="18"/>
      <c r="F84" s="297" t="s">
        <v>118</v>
      </c>
      <c r="G84" s="298"/>
      <c r="H84" s="298"/>
      <c r="I84" s="58">
        <v>0</v>
      </c>
      <c r="J84" s="58">
        <v>0</v>
      </c>
      <c r="K84" s="18"/>
      <c r="L84" s="18"/>
      <c r="M84" s="18"/>
      <c r="N84" s="18"/>
      <c r="O84" s="18"/>
      <c r="P84" s="18"/>
      <c r="Q84" s="18"/>
    </row>
    <row r="85" spans="1:35" x14ac:dyDescent="0.4">
      <c r="B85" s="18"/>
      <c r="C85" s="18"/>
      <c r="D85" s="18"/>
      <c r="E85" s="18"/>
      <c r="F85" s="297" t="s">
        <v>119</v>
      </c>
      <c r="G85" s="298"/>
      <c r="H85" s="298"/>
      <c r="I85" s="58">
        <v>0</v>
      </c>
      <c r="J85" s="58">
        <v>0</v>
      </c>
      <c r="K85" s="18"/>
      <c r="L85" s="18"/>
      <c r="M85" s="18"/>
      <c r="N85" s="18"/>
      <c r="O85" s="18"/>
      <c r="P85" s="18"/>
      <c r="Q85" s="18"/>
    </row>
    <row r="86" spans="1:35" x14ac:dyDescent="0.4">
      <c r="B86" s="18"/>
      <c r="C86" s="18"/>
      <c r="D86" s="18"/>
      <c r="E86" s="18"/>
      <c r="F86" s="297" t="s">
        <v>120</v>
      </c>
      <c r="G86" s="298"/>
      <c r="H86" s="298"/>
      <c r="I86" s="58">
        <v>0</v>
      </c>
      <c r="J86" s="58">
        <v>0</v>
      </c>
      <c r="K86" s="18"/>
      <c r="L86" s="18"/>
      <c r="M86" s="18"/>
      <c r="N86" s="18"/>
      <c r="O86" s="18"/>
      <c r="P86" s="18"/>
      <c r="Q86" s="18"/>
    </row>
    <row r="87" spans="1:35" ht="18.75" customHeight="1" x14ac:dyDescent="0.4">
      <c r="B87" s="18"/>
      <c r="C87" s="18"/>
      <c r="D87" s="18"/>
      <c r="E87" s="18"/>
      <c r="F87" s="297" t="s">
        <v>113</v>
      </c>
      <c r="G87" s="298"/>
      <c r="H87" s="298"/>
      <c r="I87" s="58">
        <v>0</v>
      </c>
      <c r="J87" s="58">
        <v>0</v>
      </c>
      <c r="K87" s="18"/>
      <c r="L87" s="18"/>
      <c r="M87" s="18"/>
      <c r="N87" s="18"/>
      <c r="O87" s="18"/>
      <c r="P87" s="18"/>
      <c r="Q87" s="18"/>
    </row>
    <row r="88" spans="1:35" ht="18.75" customHeight="1" x14ac:dyDescent="0.4">
      <c r="B88" s="18"/>
      <c r="C88" s="18"/>
      <c r="D88" s="18"/>
      <c r="E88" s="18"/>
      <c r="F88" s="297" t="s">
        <v>114</v>
      </c>
      <c r="G88" s="298"/>
      <c r="H88" s="298"/>
      <c r="I88" s="58">
        <v>0</v>
      </c>
      <c r="J88" s="58">
        <v>0</v>
      </c>
      <c r="K88" s="18"/>
      <c r="L88" s="18"/>
      <c r="M88" s="18"/>
      <c r="N88" s="18"/>
      <c r="O88" s="18"/>
      <c r="P88" s="18"/>
      <c r="Q88" s="18"/>
    </row>
    <row r="89" spans="1:35" x14ac:dyDescent="0.4">
      <c r="B89" s="18"/>
      <c r="C89" s="18"/>
      <c r="D89" s="18"/>
      <c r="E89" s="18"/>
      <c r="F89" s="299" t="s">
        <v>115</v>
      </c>
      <c r="G89" s="300"/>
      <c r="H89" s="300"/>
      <c r="I89" s="94">
        <v>0</v>
      </c>
      <c r="J89" s="94">
        <v>0</v>
      </c>
      <c r="K89" s="18"/>
      <c r="L89" s="18"/>
      <c r="M89" s="18"/>
      <c r="N89" s="18"/>
      <c r="O89" s="18"/>
      <c r="P89" s="18"/>
      <c r="Q89" s="18"/>
    </row>
    <row r="90" spans="1:35" x14ac:dyDescent="0.4">
      <c r="B90" s="18"/>
      <c r="C90" s="18"/>
      <c r="D90" s="18"/>
      <c r="E90" s="18"/>
      <c r="F90" s="262" t="s">
        <v>68</v>
      </c>
      <c r="G90" s="263"/>
      <c r="H90" s="263"/>
      <c r="I90" s="142">
        <v>0</v>
      </c>
      <c r="J90" s="142">
        <v>0</v>
      </c>
      <c r="K90" s="18"/>
      <c r="L90" s="18"/>
      <c r="M90" s="18"/>
      <c r="N90" s="18"/>
      <c r="O90" s="18"/>
      <c r="P90" s="18"/>
      <c r="Q90" s="18"/>
    </row>
    <row r="91" spans="1:35" x14ac:dyDescent="0.4">
      <c r="B91" s="18"/>
      <c r="C91" s="18"/>
      <c r="D91" s="18"/>
      <c r="E91" s="18"/>
      <c r="F91" s="141"/>
      <c r="G91" s="141"/>
      <c r="H91" s="141"/>
      <c r="I91" s="18"/>
      <c r="J91" s="18"/>
      <c r="K91" s="18"/>
      <c r="L91" s="18"/>
      <c r="M91" s="18"/>
      <c r="N91" s="18"/>
      <c r="O91" s="18"/>
      <c r="P91" s="18"/>
      <c r="Q91" s="18"/>
    </row>
    <row r="92" spans="1:35" x14ac:dyDescent="0.4">
      <c r="B92" s="18"/>
      <c r="C92" s="18"/>
      <c r="D92" s="18"/>
      <c r="E92" s="18"/>
      <c r="F92" s="18"/>
      <c r="G92" s="18"/>
      <c r="H92" s="18"/>
      <c r="I92" s="18"/>
      <c r="J92" s="18"/>
      <c r="K92" s="18"/>
      <c r="L92" s="18"/>
      <c r="M92" s="18"/>
      <c r="N92" s="18"/>
      <c r="O92" s="18"/>
      <c r="P92" s="18"/>
      <c r="Q92" s="18"/>
      <c r="R92" s="18"/>
      <c r="S92" s="18"/>
      <c r="T92" s="18"/>
      <c r="U92" s="18"/>
      <c r="V92" s="18"/>
    </row>
    <row r="93" spans="1:35" x14ac:dyDescent="0.4">
      <c r="A93" s="15"/>
      <c r="B93" s="46" t="s">
        <v>60</v>
      </c>
      <c r="C93" s="46"/>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row>
    <row r="94" spans="1:35" x14ac:dyDescent="0.4">
      <c r="A94" s="15"/>
      <c r="B94" s="47" t="s">
        <v>61</v>
      </c>
      <c r="C94" s="47"/>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row>
    <row r="95" spans="1:35" x14ac:dyDescent="0.4">
      <c r="A95" s="15"/>
      <c r="B95" s="15"/>
      <c r="C95" s="15"/>
      <c r="D95" s="15"/>
      <c r="E95" s="15"/>
    </row>
    <row r="96" spans="1:35" x14ac:dyDescent="0.4">
      <c r="A96" s="15"/>
      <c r="B96" s="15"/>
      <c r="C96" s="102" t="s">
        <v>76</v>
      </c>
      <c r="D96" s="15"/>
      <c r="E96" s="15"/>
    </row>
    <row r="97" spans="7:35" x14ac:dyDescent="0.4">
      <c r="G97" s="2" t="s">
        <v>91</v>
      </c>
    </row>
    <row r="98" spans="7:35" x14ac:dyDescent="0.4">
      <c r="H98" s="2" t="s">
        <v>89</v>
      </c>
    </row>
    <row r="99" spans="7:35" ht="56.25" x14ac:dyDescent="0.4">
      <c r="H99" s="70"/>
      <c r="I99" s="274" t="s">
        <v>22</v>
      </c>
      <c r="J99" s="274"/>
      <c r="K99" s="274"/>
      <c r="L99" s="274"/>
      <c r="M99" s="274" t="s">
        <v>23</v>
      </c>
      <c r="N99" s="274"/>
      <c r="O99" s="274"/>
      <c r="P99" s="274"/>
      <c r="Q99" s="64" t="s">
        <v>74</v>
      </c>
      <c r="R99" s="275" t="s">
        <v>73</v>
      </c>
      <c r="S99" s="276"/>
      <c r="T99" s="276"/>
      <c r="U99" s="276"/>
      <c r="V99" s="276"/>
      <c r="W99" s="276"/>
      <c r="X99" s="276"/>
      <c r="Y99" s="276"/>
      <c r="Z99" s="276"/>
      <c r="AA99" s="276"/>
      <c r="AB99" s="276"/>
      <c r="AC99" s="276"/>
      <c r="AD99" s="276"/>
      <c r="AE99" s="276"/>
      <c r="AF99" s="276"/>
      <c r="AG99" s="276"/>
      <c r="AH99" s="276"/>
      <c r="AI99" s="277"/>
    </row>
    <row r="100" spans="7:35" x14ac:dyDescent="0.4">
      <c r="H100" s="71"/>
      <c r="I100" s="281" t="s">
        <v>0</v>
      </c>
      <c r="J100" s="281" t="s">
        <v>2</v>
      </c>
      <c r="K100" s="281" t="s">
        <v>3</v>
      </c>
      <c r="L100" s="282" t="s">
        <v>31</v>
      </c>
      <c r="M100" s="274" t="s">
        <v>25</v>
      </c>
      <c r="N100" s="274"/>
      <c r="O100" s="274"/>
      <c r="P100" s="274"/>
      <c r="Q100" s="281" t="s">
        <v>98</v>
      </c>
      <c r="R100" s="275" t="s">
        <v>5</v>
      </c>
      <c r="S100" s="276"/>
      <c r="T100" s="276"/>
      <c r="U100" s="276"/>
      <c r="V100" s="276"/>
      <c r="W100" s="276"/>
      <c r="X100" s="276"/>
      <c r="Y100" s="276"/>
      <c r="Z100" s="276"/>
      <c r="AA100" s="276"/>
      <c r="AB100" s="276"/>
      <c r="AC100" s="277"/>
      <c r="AD100" s="274" t="s">
        <v>106</v>
      </c>
      <c r="AE100" s="274"/>
      <c r="AF100" s="274"/>
      <c r="AG100" s="274"/>
      <c r="AH100" s="274"/>
      <c r="AI100" s="274"/>
    </row>
    <row r="101" spans="7:35" x14ac:dyDescent="0.4">
      <c r="H101" s="71"/>
      <c r="I101" s="281"/>
      <c r="J101" s="281"/>
      <c r="K101" s="281"/>
      <c r="L101" s="282"/>
      <c r="M101" s="285" t="s">
        <v>26</v>
      </c>
      <c r="N101" s="285" t="s">
        <v>28</v>
      </c>
      <c r="O101" s="281" t="s">
        <v>24</v>
      </c>
      <c r="P101" s="282" t="s">
        <v>32</v>
      </c>
      <c r="Q101" s="281"/>
      <c r="R101" s="275" t="s">
        <v>6</v>
      </c>
      <c r="S101" s="276"/>
      <c r="T101" s="277"/>
      <c r="U101" s="275" t="s">
        <v>8</v>
      </c>
      <c r="V101" s="276"/>
      <c r="W101" s="277"/>
      <c r="X101" s="275" t="s">
        <v>9</v>
      </c>
      <c r="Y101" s="276"/>
      <c r="Z101" s="277"/>
      <c r="AA101" s="275" t="s">
        <v>10</v>
      </c>
      <c r="AB101" s="276"/>
      <c r="AC101" s="277"/>
      <c r="AD101" s="274" t="s">
        <v>11</v>
      </c>
      <c r="AE101" s="274"/>
      <c r="AF101" s="274"/>
      <c r="AG101" s="274" t="s">
        <v>105</v>
      </c>
      <c r="AH101" s="274"/>
      <c r="AI101" s="274"/>
    </row>
    <row r="102" spans="7:35" ht="38.25" thickBot="1" x14ac:dyDescent="0.45">
      <c r="H102" s="72"/>
      <c r="I102" s="287"/>
      <c r="J102" s="287"/>
      <c r="K102" s="287"/>
      <c r="L102" s="283"/>
      <c r="M102" s="286"/>
      <c r="N102" s="286"/>
      <c r="O102" s="287"/>
      <c r="P102" s="283"/>
      <c r="Q102" s="284"/>
      <c r="R102" s="73" t="s">
        <v>6</v>
      </c>
      <c r="S102" s="73" t="s">
        <v>12</v>
      </c>
      <c r="T102" s="73" t="s">
        <v>14</v>
      </c>
      <c r="U102" s="74" t="s">
        <v>6</v>
      </c>
      <c r="V102" s="73" t="s">
        <v>12</v>
      </c>
      <c r="W102" s="73" t="s">
        <v>14</v>
      </c>
      <c r="X102" s="74" t="s">
        <v>6</v>
      </c>
      <c r="Y102" s="73" t="s">
        <v>12</v>
      </c>
      <c r="Z102" s="73" t="s">
        <v>14</v>
      </c>
      <c r="AA102" s="74" t="s">
        <v>6</v>
      </c>
      <c r="AB102" s="73" t="s">
        <v>12</v>
      </c>
      <c r="AC102" s="73" t="s">
        <v>14</v>
      </c>
      <c r="AD102" s="74" t="s">
        <v>6</v>
      </c>
      <c r="AE102" s="73" t="s">
        <v>12</v>
      </c>
      <c r="AF102" s="73" t="s">
        <v>14</v>
      </c>
      <c r="AG102" s="73" t="s">
        <v>6</v>
      </c>
      <c r="AH102" s="73" t="s">
        <v>12</v>
      </c>
      <c r="AI102" s="73" t="s">
        <v>14</v>
      </c>
    </row>
    <row r="103" spans="7:35" ht="19.5" thickTop="1" x14ac:dyDescent="0.4">
      <c r="H103" s="81" t="s">
        <v>4</v>
      </c>
      <c r="I103" s="75">
        <f t="array" ref="I103:K103">TRANSPOSE(I15:I17)</f>
        <v>0</v>
      </c>
      <c r="J103" s="76">
        <v>0</v>
      </c>
      <c r="K103" s="76">
        <v>0</v>
      </c>
      <c r="L103" s="107" t="str">
        <f t="shared" ref="L103:L116" si="0">IF(J103=0,"",K103/(J103*I103))</f>
        <v/>
      </c>
      <c r="M103" s="105">
        <f t="array" ref="M103:O103">TRANSPOSE(I23:I25)</f>
        <v>0</v>
      </c>
      <c r="N103" s="105">
        <v>0</v>
      </c>
      <c r="O103" s="77">
        <v>0</v>
      </c>
      <c r="P103" s="106" t="e">
        <f>L103*O103</f>
        <v>#VALUE!</v>
      </c>
      <c r="Q103" s="78" t="e">
        <f>(P103*N103)*5</f>
        <v>#VALUE!</v>
      </c>
      <c r="R103" s="75">
        <f>SUM(U103,X103,AA103)</f>
        <v>0</v>
      </c>
      <c r="S103" s="104">
        <f>SUM(V103,Y103,AB103)</f>
        <v>0</v>
      </c>
      <c r="T103" s="103">
        <f>SUM(W103,Z103,AC103)</f>
        <v>0</v>
      </c>
      <c r="U103" s="79">
        <f t="array" ref="U103:AI103">TRANSPOSE(I32:I46)</f>
        <v>0</v>
      </c>
      <c r="V103" s="79">
        <v>0</v>
      </c>
      <c r="W103" s="80">
        <v>0</v>
      </c>
      <c r="X103" s="79">
        <v>0</v>
      </c>
      <c r="Y103" s="79">
        <v>0</v>
      </c>
      <c r="Z103" s="80">
        <v>0</v>
      </c>
      <c r="AA103" s="79">
        <v>0</v>
      </c>
      <c r="AB103" s="79">
        <v>0</v>
      </c>
      <c r="AC103" s="80">
        <v>0</v>
      </c>
      <c r="AD103" s="79">
        <v>0</v>
      </c>
      <c r="AE103" s="79">
        <v>0</v>
      </c>
      <c r="AF103" s="80">
        <v>0</v>
      </c>
      <c r="AG103" s="9">
        <v>0</v>
      </c>
      <c r="AH103" s="10">
        <v>0</v>
      </c>
      <c r="AI103" s="11">
        <v>0</v>
      </c>
    </row>
    <row r="104" spans="7:35" x14ac:dyDescent="0.4">
      <c r="J104" s="4"/>
      <c r="K104" s="4"/>
      <c r="L104" s="5"/>
      <c r="M104" s="4"/>
      <c r="N104" s="4"/>
      <c r="O104" s="6"/>
      <c r="P104" s="12"/>
      <c r="Q104" s="13"/>
    </row>
    <row r="105" spans="7:35" x14ac:dyDescent="0.4">
      <c r="H105" s="2" t="s">
        <v>88</v>
      </c>
      <c r="J105" s="4"/>
      <c r="K105" s="4"/>
      <c r="L105" s="5"/>
      <c r="M105" s="4"/>
      <c r="N105" s="4"/>
      <c r="O105" s="6"/>
      <c r="P105" s="12"/>
      <c r="Q105" s="13"/>
    </row>
    <row r="106" spans="7:35" ht="57" thickBot="1" x14ac:dyDescent="0.45">
      <c r="H106" s="118"/>
      <c r="I106" s="119"/>
      <c r="J106" s="22" t="s">
        <v>93</v>
      </c>
      <c r="K106" s="121" t="s">
        <v>94</v>
      </c>
      <c r="L106" s="121" t="s">
        <v>85</v>
      </c>
      <c r="M106" s="121" t="s">
        <v>86</v>
      </c>
      <c r="N106" s="136" t="s">
        <v>87</v>
      </c>
      <c r="O106" s="120" t="s">
        <v>100</v>
      </c>
      <c r="P106" s="121" t="s">
        <v>101</v>
      </c>
      <c r="Q106" s="136" t="s">
        <v>102</v>
      </c>
      <c r="R106" s="22" t="s">
        <v>7</v>
      </c>
    </row>
    <row r="107" spans="7:35" ht="19.5" thickTop="1" x14ac:dyDescent="0.4">
      <c r="H107" s="116" t="s">
        <v>92</v>
      </c>
      <c r="I107" s="117" t="s">
        <v>82</v>
      </c>
      <c r="J107" s="109" t="e">
        <f>Q103</f>
        <v>#VALUE!</v>
      </c>
      <c r="K107" s="18">
        <f t="array" ref="K107:K108">TRANSPOSE(S103:T103)</f>
        <v>0</v>
      </c>
      <c r="L107" s="18">
        <f t="array" ref="L107:L108">TRANSPOSE(V103:W103)</f>
        <v>0</v>
      </c>
      <c r="M107" s="18">
        <f t="array" ref="M107:M108">TRANSPOSE(Y103:Z103)</f>
        <v>0</v>
      </c>
      <c r="N107" s="82">
        <f t="array" ref="N107:N108">TRANSPOSE(AB103:AC103)</f>
        <v>0</v>
      </c>
      <c r="O107" s="7">
        <f t="array" ref="O107:O108">P107:P108+Q107:Q108</f>
        <v>0</v>
      </c>
      <c r="P107" s="18">
        <f t="array" ref="P107:P108">TRANSPOSE(AE103:AF103)</f>
        <v>0</v>
      </c>
      <c r="Q107" s="137">
        <f t="array" ref="Q107:Q108">TRANSPOSE(AH103:AI103)</f>
        <v>0</v>
      </c>
      <c r="R107" s="109" t="e">
        <f>SUM(J107,K107,O107)</f>
        <v>#VALUE!</v>
      </c>
    </row>
    <row r="108" spans="7:35" x14ac:dyDescent="0.4">
      <c r="H108" s="115"/>
      <c r="I108" s="114" t="s">
        <v>83</v>
      </c>
      <c r="J108" s="132" t="s">
        <v>84</v>
      </c>
      <c r="K108" s="112">
        <v>0</v>
      </c>
      <c r="L108" s="112">
        <v>0</v>
      </c>
      <c r="M108" s="112">
        <v>0</v>
      </c>
      <c r="N108" s="33">
        <v>0</v>
      </c>
      <c r="O108" s="9">
        <v>0</v>
      </c>
      <c r="P108" s="112">
        <v>0</v>
      </c>
      <c r="Q108" s="33">
        <v>0</v>
      </c>
      <c r="R108" s="123">
        <f>SUM(K108,O108)</f>
        <v>0</v>
      </c>
    </row>
    <row r="109" spans="7:35" x14ac:dyDescent="0.4">
      <c r="H109" s="5"/>
      <c r="I109" s="4"/>
    </row>
    <row r="110" spans="7:35" x14ac:dyDescent="0.4">
      <c r="H110" s="18"/>
      <c r="I110" s="18"/>
      <c r="J110" s="18"/>
      <c r="K110" s="4"/>
      <c r="L110" s="5"/>
      <c r="M110" s="4"/>
      <c r="O110" s="6"/>
      <c r="P110" s="12"/>
      <c r="Q110" s="13"/>
    </row>
    <row r="111" spans="7:35" x14ac:dyDescent="0.4">
      <c r="G111" s="2" t="s">
        <v>90</v>
      </c>
      <c r="J111" s="4"/>
      <c r="K111" s="4"/>
      <c r="L111" s="5"/>
      <c r="M111" s="4"/>
      <c r="N111" s="4"/>
      <c r="O111" s="6"/>
      <c r="P111" s="12"/>
      <c r="Q111" s="13"/>
    </row>
    <row r="112" spans="7:35" x14ac:dyDescent="0.4">
      <c r="H112" s="2" t="s">
        <v>89</v>
      </c>
      <c r="J112" s="4"/>
      <c r="K112" s="4"/>
      <c r="L112" s="5"/>
      <c r="M112" s="4"/>
      <c r="N112" s="4"/>
      <c r="O112" s="6"/>
      <c r="P112" s="12"/>
      <c r="Q112" s="13"/>
    </row>
    <row r="113" spans="8:31" ht="71.25" customHeight="1" x14ac:dyDescent="0.4">
      <c r="H113" s="66"/>
      <c r="I113" s="275" t="s">
        <v>22</v>
      </c>
      <c r="J113" s="276"/>
      <c r="K113" s="276"/>
      <c r="L113" s="277"/>
      <c r="M113" s="275" t="s">
        <v>23</v>
      </c>
      <c r="N113" s="277"/>
      <c r="O113" s="64" t="s">
        <v>74</v>
      </c>
      <c r="P113" s="274" t="s">
        <v>73</v>
      </c>
      <c r="Q113" s="274"/>
      <c r="R113" s="274"/>
      <c r="S113" s="274"/>
      <c r="T113" s="274"/>
      <c r="U113" s="274"/>
      <c r="V113" s="274"/>
      <c r="W113" s="274"/>
      <c r="X113" s="274"/>
      <c r="Y113" s="282" t="s">
        <v>77</v>
      </c>
    </row>
    <row r="114" spans="8:31" ht="54" customHeight="1" x14ac:dyDescent="0.4">
      <c r="H114" s="67"/>
      <c r="I114" s="281" t="s">
        <v>71</v>
      </c>
      <c r="J114" s="288" t="s">
        <v>70</v>
      </c>
      <c r="K114" s="288" t="s">
        <v>69</v>
      </c>
      <c r="L114" s="285" t="s">
        <v>75</v>
      </c>
      <c r="M114" s="281" t="s">
        <v>65</v>
      </c>
      <c r="N114" s="282" t="s">
        <v>32</v>
      </c>
      <c r="O114" s="278" t="s">
        <v>72</v>
      </c>
      <c r="P114" s="274" t="s">
        <v>5</v>
      </c>
      <c r="Q114" s="274"/>
      <c r="R114" s="275"/>
      <c r="S114" s="274" t="s">
        <v>11</v>
      </c>
      <c r="T114" s="274"/>
      <c r="U114" s="274"/>
      <c r="V114" s="280" t="s">
        <v>105</v>
      </c>
      <c r="W114" s="281"/>
      <c r="X114" s="281"/>
      <c r="Y114" s="282"/>
    </row>
    <row r="115" spans="8:31" ht="84" customHeight="1" thickBot="1" x14ac:dyDescent="0.45">
      <c r="H115" s="68"/>
      <c r="I115" s="287"/>
      <c r="J115" s="289"/>
      <c r="K115" s="289"/>
      <c r="L115" s="286"/>
      <c r="M115" s="287"/>
      <c r="N115" s="283"/>
      <c r="O115" s="279"/>
      <c r="P115" s="65" t="s">
        <v>6</v>
      </c>
      <c r="Q115" s="65" t="s">
        <v>12</v>
      </c>
      <c r="R115" s="69" t="s">
        <v>14</v>
      </c>
      <c r="S115" s="65" t="s">
        <v>6</v>
      </c>
      <c r="T115" s="65" t="s">
        <v>12</v>
      </c>
      <c r="U115" s="65" t="s">
        <v>14</v>
      </c>
      <c r="V115" s="74" t="s">
        <v>6</v>
      </c>
      <c r="W115" s="73" t="s">
        <v>12</v>
      </c>
      <c r="X115" s="73" t="s">
        <v>14</v>
      </c>
      <c r="Y115" s="283"/>
    </row>
    <row r="116" spans="8:31" ht="19.5" customHeight="1" thickTop="1" x14ac:dyDescent="0.4">
      <c r="H116" s="67" t="s">
        <v>117</v>
      </c>
      <c r="I116" s="95">
        <f t="array" ref="I116:K116">TRANSPOSE(I57:I59)</f>
        <v>0</v>
      </c>
      <c r="J116" s="4">
        <v>0</v>
      </c>
      <c r="K116" s="4">
        <v>0</v>
      </c>
      <c r="L116" s="96" t="str">
        <f t="shared" si="0"/>
        <v/>
      </c>
      <c r="M116" s="95">
        <f>$I$64</f>
        <v>0</v>
      </c>
      <c r="N116" s="100" t="str">
        <f>L116</f>
        <v/>
      </c>
      <c r="O116" s="101" t="str">
        <f>IF(M116=0,"",(N116*M116)*5)</f>
        <v/>
      </c>
      <c r="P116" s="7">
        <f t="array" ref="P116:X116">TRANSPOSE(I70:I78)</f>
        <v>0</v>
      </c>
      <c r="Q116" s="2">
        <v>0</v>
      </c>
      <c r="R116" s="2">
        <v>0</v>
      </c>
      <c r="S116" s="7">
        <v>0</v>
      </c>
      <c r="T116" s="2">
        <v>0</v>
      </c>
      <c r="U116" s="8">
        <v>0</v>
      </c>
      <c r="V116" s="2">
        <v>0</v>
      </c>
      <c r="W116" s="2">
        <v>0</v>
      </c>
      <c r="X116" s="8">
        <v>0</v>
      </c>
      <c r="Y116" s="67">
        <f t="array" ref="Y116:Y124">I82:I90</f>
        <v>0</v>
      </c>
      <c r="AE116" s="3"/>
    </row>
    <row r="117" spans="8:31" ht="18.75" customHeight="1" x14ac:dyDescent="0.4">
      <c r="H117" s="67" t="s">
        <v>107</v>
      </c>
      <c r="I117" s="95">
        <f t="array" ref="I117:K117">TRANSPOSE(J57:J59)</f>
        <v>0</v>
      </c>
      <c r="J117" s="4">
        <v>0</v>
      </c>
      <c r="K117" s="4">
        <v>0</v>
      </c>
      <c r="L117" s="96" t="str">
        <f>IF(J117=0,"",K117/(J117*I117))</f>
        <v/>
      </c>
      <c r="M117" s="95">
        <f>$N$64</f>
        <v>0</v>
      </c>
      <c r="N117" s="100" t="str">
        <f t="shared" ref="N117:N121" si="1">L117</f>
        <v/>
      </c>
      <c r="O117" s="101" t="str">
        <f t="shared" ref="O117:O121" si="2">IF(M117=0,"",(N117*M117)*5)</f>
        <v/>
      </c>
      <c r="P117" s="7">
        <f t="array" ref="P117:X117">TRANSPOSE(N70:N78)</f>
        <v>0</v>
      </c>
      <c r="Q117" s="2">
        <v>0</v>
      </c>
      <c r="R117" s="2">
        <v>0</v>
      </c>
      <c r="S117" s="7">
        <v>0</v>
      </c>
      <c r="T117" s="2">
        <v>0</v>
      </c>
      <c r="U117" s="8">
        <v>0</v>
      </c>
      <c r="V117" s="2">
        <v>0</v>
      </c>
      <c r="W117" s="2">
        <v>0</v>
      </c>
      <c r="X117" s="8">
        <v>0</v>
      </c>
      <c r="Y117" s="67">
        <v>0</v>
      </c>
    </row>
    <row r="118" spans="8:31" ht="18.75" customHeight="1" x14ac:dyDescent="0.4">
      <c r="H118" s="67" t="s">
        <v>118</v>
      </c>
      <c r="I118" s="95">
        <f t="array" ref="I118:K118">TRANSPOSE(K57:K59)</f>
        <v>0</v>
      </c>
      <c r="J118" s="4">
        <v>0</v>
      </c>
      <c r="K118" s="4">
        <v>0</v>
      </c>
      <c r="L118" s="147" t="str">
        <f t="shared" ref="L118:L121" si="3">IF(J118=0,"",K118/(J118*I118))</f>
        <v/>
      </c>
      <c r="M118" s="95">
        <f>$S$64</f>
        <v>0</v>
      </c>
      <c r="N118" s="148" t="str">
        <f t="shared" si="1"/>
        <v/>
      </c>
      <c r="O118" s="149" t="str">
        <f t="shared" si="2"/>
        <v/>
      </c>
      <c r="P118" s="7">
        <f t="array" ref="P118:X118">TRANSPOSE(S70:S78)</f>
        <v>0</v>
      </c>
      <c r="Q118" s="2">
        <v>0</v>
      </c>
      <c r="R118" s="2">
        <v>0</v>
      </c>
      <c r="S118" s="7">
        <v>0</v>
      </c>
      <c r="T118" s="2">
        <v>0</v>
      </c>
      <c r="U118" s="8">
        <v>0</v>
      </c>
      <c r="V118" s="2">
        <v>0</v>
      </c>
      <c r="W118" s="2">
        <v>0</v>
      </c>
      <c r="X118" s="8">
        <v>0</v>
      </c>
      <c r="Y118" s="67">
        <v>0</v>
      </c>
    </row>
    <row r="119" spans="8:31" x14ac:dyDescent="0.4">
      <c r="H119" s="67" t="s">
        <v>119</v>
      </c>
      <c r="I119" s="7">
        <f t="array" ref="I119:K119">TRANSPOSE(L57:L59)</f>
        <v>0</v>
      </c>
      <c r="J119" s="2">
        <v>0</v>
      </c>
      <c r="K119" s="2">
        <v>0</v>
      </c>
      <c r="L119" s="96" t="str">
        <f t="shared" si="3"/>
        <v/>
      </c>
      <c r="M119" s="95">
        <f>$X$64</f>
        <v>0</v>
      </c>
      <c r="N119" s="100" t="str">
        <f t="shared" si="1"/>
        <v/>
      </c>
      <c r="O119" s="101" t="str">
        <f t="shared" si="2"/>
        <v/>
      </c>
      <c r="P119" s="7">
        <f t="array" ref="P119:X119">TRANSPOSE(X70:X78)</f>
        <v>0</v>
      </c>
      <c r="Q119" s="2">
        <v>0</v>
      </c>
      <c r="R119" s="2">
        <v>0</v>
      </c>
      <c r="S119" s="7">
        <v>0</v>
      </c>
      <c r="T119" s="2">
        <v>0</v>
      </c>
      <c r="U119" s="8">
        <v>0</v>
      </c>
      <c r="V119" s="2">
        <v>0</v>
      </c>
      <c r="W119" s="2">
        <v>0</v>
      </c>
      <c r="X119" s="8">
        <v>0</v>
      </c>
      <c r="Y119" s="67">
        <v>0</v>
      </c>
    </row>
    <row r="120" spans="8:31" ht="18.75" customHeight="1" x14ac:dyDescent="0.4">
      <c r="H120" s="67" t="s">
        <v>120</v>
      </c>
      <c r="I120" s="7">
        <f t="array" ref="I120:K120">TRANSPOSE(M57:M59)</f>
        <v>0</v>
      </c>
      <c r="J120" s="2">
        <v>0</v>
      </c>
      <c r="K120" s="2">
        <v>0</v>
      </c>
      <c r="L120" s="96" t="str">
        <f t="shared" si="3"/>
        <v/>
      </c>
      <c r="M120" s="95">
        <f>$AC$64</f>
        <v>0</v>
      </c>
      <c r="N120" s="100" t="str">
        <f t="shared" si="1"/>
        <v/>
      </c>
      <c r="O120" s="101" t="str">
        <f t="shared" si="2"/>
        <v/>
      </c>
      <c r="P120" s="7">
        <f t="array" ref="P120:X120">TRANSPOSE(AC70:AC78)</f>
        <v>0</v>
      </c>
      <c r="Q120" s="2">
        <v>0</v>
      </c>
      <c r="R120" s="2">
        <v>0</v>
      </c>
      <c r="S120" s="7">
        <v>0</v>
      </c>
      <c r="T120" s="2">
        <v>0</v>
      </c>
      <c r="U120" s="8">
        <v>0</v>
      </c>
      <c r="V120" s="2">
        <v>0</v>
      </c>
      <c r="W120" s="2">
        <v>0</v>
      </c>
      <c r="X120" s="8">
        <v>0</v>
      </c>
      <c r="Y120" s="67">
        <v>0</v>
      </c>
    </row>
    <row r="121" spans="8:31" ht="18.75" customHeight="1" x14ac:dyDescent="0.4">
      <c r="H121" s="67" t="s">
        <v>113</v>
      </c>
      <c r="I121" s="7">
        <f t="array" ref="I121:K121">TRANSPOSE(N57:N59)</f>
        <v>0</v>
      </c>
      <c r="J121" s="2">
        <v>0</v>
      </c>
      <c r="K121" s="2">
        <v>0</v>
      </c>
      <c r="L121" s="96" t="str">
        <f t="shared" si="3"/>
        <v/>
      </c>
      <c r="M121" s="95">
        <f>$AH$64</f>
        <v>0</v>
      </c>
      <c r="N121" s="100" t="str">
        <f t="shared" si="1"/>
        <v/>
      </c>
      <c r="O121" s="101" t="str">
        <f t="shared" si="2"/>
        <v/>
      </c>
      <c r="P121" s="7">
        <f t="array" ref="P121:X121">TRANSPOSE(AH70:AH78)</f>
        <v>0</v>
      </c>
      <c r="Q121" s="2">
        <v>0</v>
      </c>
      <c r="R121" s="2">
        <v>0</v>
      </c>
      <c r="S121" s="7">
        <v>0</v>
      </c>
      <c r="T121" s="2">
        <v>0</v>
      </c>
      <c r="U121" s="8">
        <v>0</v>
      </c>
      <c r="V121" s="2">
        <v>0</v>
      </c>
      <c r="W121" s="2">
        <v>0</v>
      </c>
      <c r="X121" s="8">
        <v>0</v>
      </c>
      <c r="Y121" s="67">
        <v>0</v>
      </c>
    </row>
    <row r="122" spans="8:31" ht="18.75" customHeight="1" x14ac:dyDescent="0.4">
      <c r="H122" s="7" t="s">
        <v>114</v>
      </c>
      <c r="I122" s="7">
        <f t="array" ref="I122:K122">TRANSPOSE(O57:O59)</f>
        <v>0</v>
      </c>
      <c r="J122" s="2">
        <v>0</v>
      </c>
      <c r="K122" s="2">
        <v>0</v>
      </c>
      <c r="L122" s="96" t="str">
        <f t="shared" ref="L122" si="4">IF(J122=0,"",K122/(J122*I122))</f>
        <v/>
      </c>
      <c r="M122" s="95">
        <f>$AM$64</f>
        <v>0</v>
      </c>
      <c r="N122" s="100" t="str">
        <f t="shared" ref="N122" si="5">L122</f>
        <v/>
      </c>
      <c r="O122" s="101" t="str">
        <f t="shared" ref="O122" si="6">IF(M122=0,"",(N122*M122)*5)</f>
        <v/>
      </c>
      <c r="P122" s="7">
        <f t="array" ref="P122:X122">TRANSPOSE(AM70:AM78)</f>
        <v>0</v>
      </c>
      <c r="Q122" s="2">
        <v>0</v>
      </c>
      <c r="R122" s="2">
        <v>0</v>
      </c>
      <c r="S122" s="7">
        <v>0</v>
      </c>
      <c r="T122" s="2">
        <v>0</v>
      </c>
      <c r="U122" s="8">
        <v>0</v>
      </c>
      <c r="V122" s="2">
        <v>0</v>
      </c>
      <c r="W122" s="2">
        <v>0</v>
      </c>
      <c r="X122" s="8">
        <v>0</v>
      </c>
      <c r="Y122" s="8">
        <v>0</v>
      </c>
    </row>
    <row r="123" spans="8:31" ht="18.75" customHeight="1" x14ac:dyDescent="0.4">
      <c r="H123" s="153" t="s">
        <v>115</v>
      </c>
      <c r="I123" s="150" t="s">
        <v>30</v>
      </c>
      <c r="J123" s="151" t="s">
        <v>30</v>
      </c>
      <c r="K123" s="151" t="s">
        <v>30</v>
      </c>
      <c r="L123" s="152" t="s">
        <v>30</v>
      </c>
      <c r="M123" s="151" t="s">
        <v>30</v>
      </c>
      <c r="N123" s="152" t="s">
        <v>30</v>
      </c>
      <c r="O123" s="152" t="s">
        <v>30</v>
      </c>
      <c r="P123" s="151" t="s">
        <v>30</v>
      </c>
      <c r="Q123" s="151" t="s">
        <v>30</v>
      </c>
      <c r="R123" s="152" t="s">
        <v>30</v>
      </c>
      <c r="S123" s="151" t="s">
        <v>30</v>
      </c>
      <c r="T123" s="151" t="s">
        <v>30</v>
      </c>
      <c r="U123" s="151" t="s">
        <v>30</v>
      </c>
      <c r="V123" s="150" t="s">
        <v>30</v>
      </c>
      <c r="W123" s="151" t="s">
        <v>30</v>
      </c>
      <c r="X123" s="152" t="s">
        <v>30</v>
      </c>
      <c r="Y123" s="154">
        <v>0</v>
      </c>
    </row>
    <row r="124" spans="8:31" x14ac:dyDescent="0.4">
      <c r="H124" s="9" t="s">
        <v>68</v>
      </c>
      <c r="I124" s="97" t="s">
        <v>30</v>
      </c>
      <c r="J124" s="98" t="s">
        <v>30</v>
      </c>
      <c r="K124" s="98" t="s">
        <v>30</v>
      </c>
      <c r="L124" s="99" t="s">
        <v>30</v>
      </c>
      <c r="M124" s="98" t="s">
        <v>30</v>
      </c>
      <c r="N124" s="99" t="s">
        <v>30</v>
      </c>
      <c r="O124" s="99" t="s">
        <v>30</v>
      </c>
      <c r="P124" s="98" t="s">
        <v>30</v>
      </c>
      <c r="Q124" s="98" t="s">
        <v>30</v>
      </c>
      <c r="R124" s="99" t="s">
        <v>30</v>
      </c>
      <c r="S124" s="98" t="s">
        <v>30</v>
      </c>
      <c r="T124" s="98" t="s">
        <v>30</v>
      </c>
      <c r="U124" s="98" t="s">
        <v>30</v>
      </c>
      <c r="V124" s="97" t="s">
        <v>30</v>
      </c>
      <c r="W124" s="98" t="s">
        <v>30</v>
      </c>
      <c r="X124" s="99" t="s">
        <v>30</v>
      </c>
      <c r="Y124" s="11">
        <v>0</v>
      </c>
    </row>
    <row r="126" spans="8:31" x14ac:dyDescent="0.4">
      <c r="H126" s="2" t="s">
        <v>88</v>
      </c>
      <c r="J126" s="4"/>
    </row>
    <row r="127" spans="8:31" ht="57" thickBot="1" x14ac:dyDescent="0.45">
      <c r="H127" s="118"/>
      <c r="I127" s="119"/>
      <c r="J127" s="120" t="s">
        <v>93</v>
      </c>
      <c r="K127" s="121" t="s">
        <v>94</v>
      </c>
      <c r="L127" s="121" t="s">
        <v>100</v>
      </c>
      <c r="M127" s="121" t="s">
        <v>95</v>
      </c>
      <c r="N127" s="22" t="s">
        <v>7</v>
      </c>
    </row>
    <row r="128" spans="8:31" ht="19.5" customHeight="1" thickTop="1" x14ac:dyDescent="0.4">
      <c r="H128" s="273" t="s">
        <v>16</v>
      </c>
      <c r="I128" s="117" t="s">
        <v>82</v>
      </c>
      <c r="J128" s="110" t="str">
        <f>O116</f>
        <v/>
      </c>
      <c r="K128" s="108">
        <f t="array" ref="K128:K129">TRANSPOSE(Q116:R116)</f>
        <v>0</v>
      </c>
      <c r="L128" s="108">
        <f t="array" ref="L128:L129">TRANSPOSE(T116:U116)+TRANSPOSE(W116:X116)</f>
        <v>0</v>
      </c>
      <c r="M128" s="108">
        <f>Y116</f>
        <v>0</v>
      </c>
      <c r="N128" s="109">
        <f>SUM(J128:M128)</f>
        <v>0</v>
      </c>
    </row>
    <row r="129" spans="8:14" ht="18.75" customHeight="1" x14ac:dyDescent="0.4">
      <c r="H129" s="272"/>
      <c r="I129" s="114" t="s">
        <v>83</v>
      </c>
      <c r="J129" s="111" t="s">
        <v>84</v>
      </c>
      <c r="K129" s="125">
        <v>0</v>
      </c>
      <c r="L129" s="125">
        <v>0</v>
      </c>
      <c r="M129" s="124" t="s">
        <v>84</v>
      </c>
      <c r="N129" s="123">
        <f>SUM(K129:L129)</f>
        <v>0</v>
      </c>
    </row>
    <row r="130" spans="8:14" x14ac:dyDescent="0.4">
      <c r="H130" s="271" t="s">
        <v>108</v>
      </c>
      <c r="I130" s="117" t="s">
        <v>82</v>
      </c>
      <c r="J130" s="110" t="str">
        <f>O117</f>
        <v/>
      </c>
      <c r="K130" s="108">
        <f t="array" ref="K130:K131">TRANSPOSE(Q117:R117)</f>
        <v>0</v>
      </c>
      <c r="L130" s="108">
        <f t="array" ref="L130:L131">TRANSPOSE(T117:U117)+TRANSPOSE(W117:X117)</f>
        <v>0</v>
      </c>
      <c r="M130" s="108">
        <f>Y117</f>
        <v>0</v>
      </c>
      <c r="N130" s="109">
        <f>SUM(J130:M130)</f>
        <v>0</v>
      </c>
    </row>
    <row r="131" spans="8:14" x14ac:dyDescent="0.4">
      <c r="H131" s="272"/>
      <c r="I131" s="114" t="s">
        <v>83</v>
      </c>
      <c r="J131" s="111" t="s">
        <v>84</v>
      </c>
      <c r="K131" s="125">
        <v>0</v>
      </c>
      <c r="L131" s="125">
        <v>0</v>
      </c>
      <c r="M131" s="124" t="s">
        <v>84</v>
      </c>
      <c r="N131" s="123">
        <f>SUM(K131:L131)</f>
        <v>0</v>
      </c>
    </row>
    <row r="132" spans="8:14" ht="18.75" customHeight="1" x14ac:dyDescent="0.4">
      <c r="H132" s="271" t="s">
        <v>18</v>
      </c>
      <c r="I132" s="113" t="s">
        <v>82</v>
      </c>
      <c r="J132" s="110" t="str">
        <f>O118</f>
        <v/>
      </c>
      <c r="K132" s="108">
        <f t="array" ref="K132:K133">TRANSPOSE(Q118:R118)</f>
        <v>0</v>
      </c>
      <c r="L132" s="108">
        <f t="array" ref="L132:L133">TRANSPOSE(T118:U118)+TRANSPOSE(W118:X118)</f>
        <v>0</v>
      </c>
      <c r="M132" s="108">
        <f>Y118</f>
        <v>0</v>
      </c>
      <c r="N132" s="109">
        <f>SUM(J132:M132)</f>
        <v>0</v>
      </c>
    </row>
    <row r="133" spans="8:14" ht="18.75" customHeight="1" x14ac:dyDescent="0.4">
      <c r="H133" s="272"/>
      <c r="I133" s="114" t="s">
        <v>83</v>
      </c>
      <c r="J133" s="111" t="s">
        <v>84</v>
      </c>
      <c r="K133" s="125">
        <v>0</v>
      </c>
      <c r="L133" s="125">
        <v>0</v>
      </c>
      <c r="M133" s="124" t="s">
        <v>84</v>
      </c>
      <c r="N133" s="123">
        <f>SUM(K133:L133)</f>
        <v>0</v>
      </c>
    </row>
    <row r="134" spans="8:14" ht="18.75" customHeight="1" x14ac:dyDescent="0.4">
      <c r="H134" s="271" t="s">
        <v>20</v>
      </c>
      <c r="I134" s="117" t="s">
        <v>82</v>
      </c>
      <c r="J134" s="110" t="str">
        <f>O119</f>
        <v/>
      </c>
      <c r="K134" s="108">
        <f t="array" ref="K134:K135">TRANSPOSE(Q119:R119)</f>
        <v>0</v>
      </c>
      <c r="L134" s="108">
        <f t="array" ref="L134:L135">TRANSPOSE(T119:U119)+TRANSPOSE(W119:X119)</f>
        <v>0</v>
      </c>
      <c r="M134" s="108">
        <f>Y119</f>
        <v>0</v>
      </c>
      <c r="N134" s="109">
        <f>SUM(J134:M134)</f>
        <v>0</v>
      </c>
    </row>
    <row r="135" spans="8:14" ht="18.75" customHeight="1" x14ac:dyDescent="0.4">
      <c r="H135" s="272"/>
      <c r="I135" s="122" t="s">
        <v>83</v>
      </c>
      <c r="J135" s="111" t="s">
        <v>84</v>
      </c>
      <c r="K135" s="125">
        <v>0</v>
      </c>
      <c r="L135" s="125">
        <v>0</v>
      </c>
      <c r="M135" s="124" t="s">
        <v>84</v>
      </c>
      <c r="N135" s="123">
        <f>SUM(K135:L135)</f>
        <v>0</v>
      </c>
    </row>
    <row r="136" spans="8:14" x14ac:dyDescent="0.4">
      <c r="H136" s="271" t="s">
        <v>110</v>
      </c>
      <c r="I136" s="113" t="s">
        <v>82</v>
      </c>
      <c r="J136" s="110" t="str">
        <f>O120</f>
        <v/>
      </c>
      <c r="K136" s="108">
        <f t="array" ref="K136:K137">TRANSPOSE(Q120:R120)</f>
        <v>0</v>
      </c>
      <c r="L136" s="108">
        <f t="array" ref="L136:L137">TRANSPOSE(T120:U120)+TRANSPOSE(W120:X120)</f>
        <v>0</v>
      </c>
      <c r="M136" s="108">
        <f>Y120</f>
        <v>0</v>
      </c>
      <c r="N136" s="109">
        <f>SUM(J136:M136)</f>
        <v>0</v>
      </c>
    </row>
    <row r="137" spans="8:14" x14ac:dyDescent="0.4">
      <c r="H137" s="272"/>
      <c r="I137" s="114" t="s">
        <v>83</v>
      </c>
      <c r="J137" s="111" t="s">
        <v>84</v>
      </c>
      <c r="K137" s="125">
        <v>0</v>
      </c>
      <c r="L137" s="125">
        <v>0</v>
      </c>
      <c r="M137" s="124" t="s">
        <v>84</v>
      </c>
      <c r="N137" s="123">
        <f>SUM(K137:L137)</f>
        <v>0</v>
      </c>
    </row>
    <row r="138" spans="8:14" x14ac:dyDescent="0.4">
      <c r="H138" s="256" t="s">
        <v>113</v>
      </c>
      <c r="I138" s="117" t="s">
        <v>82</v>
      </c>
      <c r="J138" s="110" t="str">
        <f>O121</f>
        <v/>
      </c>
      <c r="K138" s="108">
        <f t="array" ref="K138:K139">TRANSPOSE(Q121:R121)</f>
        <v>0</v>
      </c>
      <c r="L138" s="108">
        <f t="array" ref="L138:L139">TRANSPOSE(T121:U121)+TRANSPOSE(W121:X121)</f>
        <v>0</v>
      </c>
      <c r="M138" s="108">
        <f>Y121</f>
        <v>0</v>
      </c>
      <c r="N138" s="109">
        <f>SUM(J138:M138)</f>
        <v>0</v>
      </c>
    </row>
    <row r="139" spans="8:14" x14ac:dyDescent="0.4">
      <c r="H139" s="257"/>
      <c r="I139" s="122" t="s">
        <v>83</v>
      </c>
      <c r="J139" s="111" t="s">
        <v>84</v>
      </c>
      <c r="K139" s="125">
        <v>0</v>
      </c>
      <c r="L139" s="125">
        <v>0</v>
      </c>
      <c r="M139" s="124" t="s">
        <v>84</v>
      </c>
      <c r="N139" s="123">
        <f>SUM(K139:L139)</f>
        <v>0</v>
      </c>
    </row>
    <row r="140" spans="8:14" x14ac:dyDescent="0.4">
      <c r="H140" s="271" t="s">
        <v>114</v>
      </c>
      <c r="I140" s="127" t="s">
        <v>82</v>
      </c>
      <c r="J140" s="110" t="str">
        <f>O122</f>
        <v/>
      </c>
      <c r="K140" s="108">
        <f t="array" ref="K140:K141">TRANSPOSE(Q122:R122)</f>
        <v>0</v>
      </c>
      <c r="L140" s="108">
        <f t="array" ref="L140:L141">TRANSPOSE(T122:U122)+TRANSPOSE(W122:X122)</f>
        <v>0</v>
      </c>
      <c r="M140" s="130">
        <f>Y122</f>
        <v>0</v>
      </c>
      <c r="N140" s="131">
        <f>SUM(J140:M140)</f>
        <v>0</v>
      </c>
    </row>
    <row r="141" spans="8:14" x14ac:dyDescent="0.4">
      <c r="H141" s="272"/>
      <c r="I141" s="126" t="s">
        <v>83</v>
      </c>
      <c r="J141" s="111" t="s">
        <v>84</v>
      </c>
      <c r="K141" s="125">
        <v>0</v>
      </c>
      <c r="L141" s="125">
        <v>0</v>
      </c>
      <c r="M141" s="124" t="s">
        <v>84</v>
      </c>
      <c r="N141" s="132" t="s">
        <v>84</v>
      </c>
    </row>
    <row r="142" spans="8:14" x14ac:dyDescent="0.4">
      <c r="H142" s="271" t="s">
        <v>115</v>
      </c>
      <c r="I142" s="95" t="s">
        <v>82</v>
      </c>
      <c r="J142" s="128" t="s">
        <v>84</v>
      </c>
      <c r="K142" s="129" t="s">
        <v>84</v>
      </c>
      <c r="L142" s="129" t="s">
        <v>84</v>
      </c>
      <c r="M142" s="130">
        <f>Y123</f>
        <v>0</v>
      </c>
      <c r="N142" s="131">
        <f>SUM(J142:M142)</f>
        <v>0</v>
      </c>
    </row>
    <row r="143" spans="8:14" x14ac:dyDescent="0.4">
      <c r="H143" s="272"/>
      <c r="I143" s="126" t="s">
        <v>83</v>
      </c>
      <c r="J143" s="111" t="s">
        <v>84</v>
      </c>
      <c r="K143" s="124" t="s">
        <v>84</v>
      </c>
      <c r="L143" s="124" t="s">
        <v>84</v>
      </c>
      <c r="M143" s="124" t="s">
        <v>84</v>
      </c>
      <c r="N143" s="132" t="s">
        <v>84</v>
      </c>
    </row>
    <row r="144" spans="8:14" x14ac:dyDescent="0.4">
      <c r="H144" s="256" t="s">
        <v>68</v>
      </c>
      <c r="I144" s="95" t="s">
        <v>82</v>
      </c>
      <c r="J144" s="128" t="s">
        <v>84</v>
      </c>
      <c r="K144" s="129" t="s">
        <v>84</v>
      </c>
      <c r="L144" s="129" t="s">
        <v>84</v>
      </c>
      <c r="M144" s="130">
        <f>Y124</f>
        <v>0</v>
      </c>
      <c r="N144" s="131">
        <f>SUM(J144:M144)</f>
        <v>0</v>
      </c>
    </row>
    <row r="145" spans="3:35" x14ac:dyDescent="0.4">
      <c r="H145" s="257"/>
      <c r="I145" s="126" t="s">
        <v>83</v>
      </c>
      <c r="J145" s="111" t="s">
        <v>84</v>
      </c>
      <c r="K145" s="124" t="s">
        <v>84</v>
      </c>
      <c r="L145" s="124" t="s">
        <v>84</v>
      </c>
      <c r="M145" s="124" t="s">
        <v>84</v>
      </c>
      <c r="N145" s="132" t="s">
        <v>84</v>
      </c>
    </row>
    <row r="146" spans="3:35" x14ac:dyDescent="0.4">
      <c r="H146" s="258" t="s">
        <v>96</v>
      </c>
      <c r="I146" s="95" t="s">
        <v>82</v>
      </c>
      <c r="J146" s="127">
        <f t="shared" ref="J146:L146" si="7">SUM(J128,J130,J132,J134,J136,J138)</f>
        <v>0</v>
      </c>
      <c r="K146" s="133">
        <f t="shared" si="7"/>
        <v>0</v>
      </c>
      <c r="L146" s="133">
        <f t="shared" si="7"/>
        <v>0</v>
      </c>
      <c r="M146" s="133">
        <f>SUM(M128,M130,M132,M134,M136,M138,M140,M142,M144)</f>
        <v>0</v>
      </c>
      <c r="N146" s="113">
        <f>SUM(N128,N130,N132,N134,N136,N138,N140,N142,N144)</f>
        <v>0</v>
      </c>
    </row>
    <row r="147" spans="3:35" x14ac:dyDescent="0.4">
      <c r="H147" s="259"/>
      <c r="I147" s="126" t="s">
        <v>83</v>
      </c>
      <c r="J147" s="111" t="s">
        <v>84</v>
      </c>
      <c r="K147" s="134">
        <f>SUM(K129,K131,K133,K135,K137,K139)</f>
        <v>0</v>
      </c>
      <c r="L147" s="134">
        <f>SUM(L129,L131,L133,L135,L137,L139)</f>
        <v>0</v>
      </c>
      <c r="M147" s="124" t="s">
        <v>84</v>
      </c>
      <c r="N147" s="135">
        <f>SUM(N129,N131,N133,N135,N137,N139,N141,N143,N145)</f>
        <v>0</v>
      </c>
    </row>
    <row r="148" spans="3:35" x14ac:dyDescent="0.4">
      <c r="J148" s="4"/>
    </row>
    <row r="149" spans="3:35" x14ac:dyDescent="0.35">
      <c r="C149" s="102" t="s">
        <v>78</v>
      </c>
    </row>
    <row r="150" spans="3:35" x14ac:dyDescent="0.4">
      <c r="D150" s="15"/>
      <c r="E150" s="15"/>
      <c r="G150" s="2" t="s">
        <v>91</v>
      </c>
    </row>
    <row r="151" spans="3:35" x14ac:dyDescent="0.4">
      <c r="H151" s="2" t="s">
        <v>89</v>
      </c>
    </row>
    <row r="152" spans="3:35" ht="56.25" x14ac:dyDescent="0.4">
      <c r="H152" s="70"/>
      <c r="I152" s="274" t="s">
        <v>22</v>
      </c>
      <c r="J152" s="274"/>
      <c r="K152" s="274"/>
      <c r="L152" s="274"/>
      <c r="M152" s="274" t="s">
        <v>23</v>
      </c>
      <c r="N152" s="274"/>
      <c r="O152" s="274"/>
      <c r="P152" s="274"/>
      <c r="Q152" s="64" t="s">
        <v>74</v>
      </c>
      <c r="R152" s="275" t="s">
        <v>73</v>
      </c>
      <c r="S152" s="276"/>
      <c r="T152" s="276"/>
      <c r="U152" s="276"/>
      <c r="V152" s="276"/>
      <c r="W152" s="276"/>
      <c r="X152" s="276"/>
      <c r="Y152" s="276"/>
      <c r="Z152" s="276"/>
      <c r="AA152" s="276"/>
      <c r="AB152" s="276"/>
      <c r="AC152" s="276"/>
      <c r="AD152" s="276"/>
      <c r="AE152" s="276"/>
      <c r="AF152" s="276"/>
      <c r="AG152" s="276"/>
      <c r="AH152" s="276"/>
      <c r="AI152" s="277"/>
    </row>
    <row r="153" spans="3:35" x14ac:dyDescent="0.4">
      <c r="H153" s="71"/>
      <c r="I153" s="281" t="s">
        <v>0</v>
      </c>
      <c r="J153" s="281" t="s">
        <v>2</v>
      </c>
      <c r="K153" s="281" t="s">
        <v>3</v>
      </c>
      <c r="L153" s="282" t="s">
        <v>31</v>
      </c>
      <c r="M153" s="274" t="s">
        <v>25</v>
      </c>
      <c r="N153" s="274"/>
      <c r="O153" s="274"/>
      <c r="P153" s="274"/>
      <c r="Q153" s="281" t="s">
        <v>97</v>
      </c>
      <c r="R153" s="275" t="s">
        <v>5</v>
      </c>
      <c r="S153" s="276"/>
      <c r="T153" s="276"/>
      <c r="U153" s="276"/>
      <c r="V153" s="276"/>
      <c r="W153" s="276"/>
      <c r="X153" s="276"/>
      <c r="Y153" s="276"/>
      <c r="Z153" s="276"/>
      <c r="AA153" s="276"/>
      <c r="AB153" s="276"/>
      <c r="AC153" s="277"/>
      <c r="AD153" s="274" t="s">
        <v>106</v>
      </c>
      <c r="AE153" s="274"/>
      <c r="AF153" s="274"/>
      <c r="AG153" s="274"/>
      <c r="AH153" s="274"/>
      <c r="AI153" s="274"/>
    </row>
    <row r="154" spans="3:35" x14ac:dyDescent="0.4">
      <c r="H154" s="71"/>
      <c r="I154" s="281"/>
      <c r="J154" s="281"/>
      <c r="K154" s="281"/>
      <c r="L154" s="282"/>
      <c r="M154" s="285" t="s">
        <v>26</v>
      </c>
      <c r="N154" s="285" t="s">
        <v>28</v>
      </c>
      <c r="O154" s="281" t="s">
        <v>24</v>
      </c>
      <c r="P154" s="282" t="s">
        <v>32</v>
      </c>
      <c r="Q154" s="281"/>
      <c r="R154" s="275" t="s">
        <v>6</v>
      </c>
      <c r="S154" s="276"/>
      <c r="T154" s="277"/>
      <c r="U154" s="275" t="s">
        <v>8</v>
      </c>
      <c r="V154" s="276"/>
      <c r="W154" s="277"/>
      <c r="X154" s="275" t="s">
        <v>9</v>
      </c>
      <c r="Y154" s="276"/>
      <c r="Z154" s="277"/>
      <c r="AA154" s="275" t="s">
        <v>10</v>
      </c>
      <c r="AB154" s="276"/>
      <c r="AC154" s="277"/>
      <c r="AD154" s="274" t="s">
        <v>11</v>
      </c>
      <c r="AE154" s="274"/>
      <c r="AF154" s="274"/>
      <c r="AG154" s="274" t="s">
        <v>105</v>
      </c>
      <c r="AH154" s="274"/>
      <c r="AI154" s="274"/>
    </row>
    <row r="155" spans="3:35" ht="38.25" thickBot="1" x14ac:dyDescent="0.45">
      <c r="H155" s="72"/>
      <c r="I155" s="287"/>
      <c r="J155" s="287"/>
      <c r="K155" s="287"/>
      <c r="L155" s="283"/>
      <c r="M155" s="286"/>
      <c r="N155" s="286"/>
      <c r="O155" s="287"/>
      <c r="P155" s="283"/>
      <c r="Q155" s="284"/>
      <c r="R155" s="73" t="s">
        <v>6</v>
      </c>
      <c r="S155" s="73" t="s">
        <v>12</v>
      </c>
      <c r="T155" s="73" t="s">
        <v>14</v>
      </c>
      <c r="U155" s="74" t="s">
        <v>6</v>
      </c>
      <c r="V155" s="73" t="s">
        <v>12</v>
      </c>
      <c r="W155" s="73" t="s">
        <v>14</v>
      </c>
      <c r="X155" s="74" t="s">
        <v>6</v>
      </c>
      <c r="Y155" s="73" t="s">
        <v>12</v>
      </c>
      <c r="Z155" s="73" t="s">
        <v>14</v>
      </c>
      <c r="AA155" s="74" t="s">
        <v>6</v>
      </c>
      <c r="AB155" s="73" t="s">
        <v>12</v>
      </c>
      <c r="AC155" s="73" t="s">
        <v>14</v>
      </c>
      <c r="AD155" s="74" t="s">
        <v>6</v>
      </c>
      <c r="AE155" s="73" t="s">
        <v>12</v>
      </c>
      <c r="AF155" s="73" t="s">
        <v>14</v>
      </c>
      <c r="AG155" s="73" t="s">
        <v>6</v>
      </c>
      <c r="AH155" s="73" t="s">
        <v>12</v>
      </c>
      <c r="AI155" s="73" t="s">
        <v>14</v>
      </c>
    </row>
    <row r="156" spans="3:35" ht="19.5" thickTop="1" x14ac:dyDescent="0.4">
      <c r="H156" s="81" t="s">
        <v>4</v>
      </c>
      <c r="I156" s="75">
        <f t="array" ref="I156:K156">TRANSPOSE(I15:I17)</f>
        <v>0</v>
      </c>
      <c r="J156" s="76">
        <v>0</v>
      </c>
      <c r="K156" s="76">
        <v>0</v>
      </c>
      <c r="L156" s="107" t="str">
        <f t="shared" ref="L156" si="8">IF(J156=0,"",K156/(J156*I156))</f>
        <v/>
      </c>
      <c r="M156" s="105">
        <f t="array" ref="M156:O156">TRANSPOSE(J23:J25)</f>
        <v>0</v>
      </c>
      <c r="N156" s="105">
        <v>0</v>
      </c>
      <c r="O156" s="77">
        <v>0</v>
      </c>
      <c r="P156" s="106" t="e">
        <f>L156*O156</f>
        <v>#VALUE!</v>
      </c>
      <c r="Q156" s="78" t="e">
        <f>(P156*N156)*10</f>
        <v>#VALUE!</v>
      </c>
      <c r="R156" s="75">
        <f>SUM(U156,X156,AA156)</f>
        <v>0</v>
      </c>
      <c r="S156" s="104">
        <f>SUM(V156,Y156,AB156)</f>
        <v>0</v>
      </c>
      <c r="T156" s="103">
        <f>SUM(W156,Z156,AC156)</f>
        <v>0</v>
      </c>
      <c r="U156" s="79">
        <f t="array" ref="U156:AI156">TRANSPOSE(J32:J46)</f>
        <v>0</v>
      </c>
      <c r="V156" s="79">
        <v>0</v>
      </c>
      <c r="W156" s="80">
        <v>0</v>
      </c>
      <c r="X156" s="79">
        <v>0</v>
      </c>
      <c r="Y156" s="79">
        <v>0</v>
      </c>
      <c r="Z156" s="80">
        <v>0</v>
      </c>
      <c r="AA156" s="79">
        <v>0</v>
      </c>
      <c r="AB156" s="79">
        <v>0</v>
      </c>
      <c r="AC156" s="80">
        <v>0</v>
      </c>
      <c r="AD156" s="79">
        <v>0</v>
      </c>
      <c r="AE156" s="79">
        <v>0</v>
      </c>
      <c r="AF156" s="80">
        <v>0</v>
      </c>
      <c r="AG156" s="9">
        <v>0</v>
      </c>
      <c r="AH156" s="10">
        <v>0</v>
      </c>
      <c r="AI156" s="11">
        <v>0</v>
      </c>
    </row>
    <row r="157" spans="3:35" x14ac:dyDescent="0.4">
      <c r="J157" s="4"/>
      <c r="K157" s="4"/>
      <c r="L157" s="5"/>
      <c r="M157" s="4"/>
      <c r="N157" s="4"/>
      <c r="O157" s="6"/>
      <c r="P157" s="12"/>
      <c r="Q157" s="13"/>
    </row>
    <row r="158" spans="3:35" x14ac:dyDescent="0.4">
      <c r="H158" s="2" t="s">
        <v>88</v>
      </c>
      <c r="J158" s="4"/>
      <c r="K158" s="4"/>
      <c r="L158" s="5"/>
      <c r="M158" s="4"/>
      <c r="N158" s="4"/>
      <c r="O158" s="6"/>
      <c r="P158" s="12"/>
      <c r="Q158" s="13"/>
    </row>
    <row r="159" spans="3:35" ht="57" thickBot="1" x14ac:dyDescent="0.45">
      <c r="H159" s="118"/>
      <c r="I159" s="119"/>
      <c r="J159" s="22" t="s">
        <v>93</v>
      </c>
      <c r="K159" s="121" t="s">
        <v>94</v>
      </c>
      <c r="L159" s="121" t="s">
        <v>85</v>
      </c>
      <c r="M159" s="121" t="s">
        <v>86</v>
      </c>
      <c r="N159" s="136" t="s">
        <v>87</v>
      </c>
      <c r="O159" s="120" t="s">
        <v>100</v>
      </c>
      <c r="P159" s="121" t="s">
        <v>101</v>
      </c>
      <c r="Q159" s="136" t="s">
        <v>102</v>
      </c>
      <c r="R159" s="22" t="s">
        <v>7</v>
      </c>
    </row>
    <row r="160" spans="3:35" ht="19.5" thickTop="1" x14ac:dyDescent="0.4">
      <c r="H160" s="116" t="s">
        <v>92</v>
      </c>
      <c r="I160" s="117" t="s">
        <v>82</v>
      </c>
      <c r="J160" s="139" t="e">
        <f>Q156</f>
        <v>#VALUE!</v>
      </c>
      <c r="K160" s="18">
        <f t="array" ref="K160:K161">TRANSPOSE(S156:T156)</f>
        <v>0</v>
      </c>
      <c r="L160" s="18">
        <f t="array" ref="L160:L161">TRANSPOSE(V156:W156)</f>
        <v>0</v>
      </c>
      <c r="M160" s="18">
        <f t="array" ref="M160:M161">TRANSPOSE(Y156:Z156)</f>
        <v>0</v>
      </c>
      <c r="N160" s="18">
        <f t="array" ref="N160:N161">TRANSPOSE(AB156:AC156)</f>
        <v>0</v>
      </c>
      <c r="O160" s="7">
        <f t="array" ref="O160:O161">P160:P161+Q160:Q161</f>
        <v>0</v>
      </c>
      <c r="P160" s="138">
        <f t="array" ref="P160:P161">TRANSPOSE(AE156:AF156)</f>
        <v>0</v>
      </c>
      <c r="Q160" s="18">
        <f t="array" ref="Q160:Q161">TRANSPOSE(AH156:AI156)</f>
        <v>0</v>
      </c>
      <c r="R160" s="109" t="e">
        <f>SUM(J160,K160,O160)</f>
        <v>#VALUE!</v>
      </c>
    </row>
    <row r="161" spans="7:31" x14ac:dyDescent="0.4">
      <c r="H161" s="115"/>
      <c r="I161" s="114" t="s">
        <v>83</v>
      </c>
      <c r="J161" s="132" t="s">
        <v>84</v>
      </c>
      <c r="K161" s="112">
        <v>0</v>
      </c>
      <c r="L161" s="112">
        <v>0</v>
      </c>
      <c r="M161" s="112">
        <v>0</v>
      </c>
      <c r="N161" s="112">
        <v>0</v>
      </c>
      <c r="O161" s="9">
        <v>0</v>
      </c>
      <c r="P161" s="112">
        <v>0</v>
      </c>
      <c r="Q161" s="33">
        <v>0</v>
      </c>
      <c r="R161" s="123">
        <f>SUM(K161,O161)</f>
        <v>0</v>
      </c>
    </row>
    <row r="162" spans="7:31" x14ac:dyDescent="0.4">
      <c r="H162" s="18"/>
      <c r="I162" s="18"/>
      <c r="J162" s="18"/>
      <c r="K162" s="4"/>
      <c r="L162" s="5"/>
      <c r="M162" s="4"/>
      <c r="N162" s="4"/>
      <c r="O162" s="6"/>
      <c r="P162" s="12"/>
      <c r="Q162" s="13"/>
    </row>
    <row r="163" spans="7:31" x14ac:dyDescent="0.4">
      <c r="G163" s="2" t="s">
        <v>90</v>
      </c>
      <c r="J163" s="4"/>
      <c r="K163" s="4"/>
      <c r="L163" s="5"/>
      <c r="M163" s="4"/>
      <c r="N163" s="4"/>
      <c r="O163" s="6"/>
      <c r="P163" s="12"/>
      <c r="Q163" s="13"/>
    </row>
    <row r="164" spans="7:31" x14ac:dyDescent="0.4">
      <c r="H164" s="2" t="s">
        <v>89</v>
      </c>
      <c r="J164" s="4"/>
      <c r="K164" s="4"/>
      <c r="L164" s="5"/>
      <c r="M164" s="4"/>
      <c r="N164" s="4"/>
      <c r="O164" s="6"/>
      <c r="P164" s="12"/>
      <c r="Q164" s="13"/>
    </row>
    <row r="165" spans="7:31" ht="56.25" x14ac:dyDescent="0.4">
      <c r="H165" s="66"/>
      <c r="I165" s="275" t="s">
        <v>22</v>
      </c>
      <c r="J165" s="276"/>
      <c r="K165" s="276"/>
      <c r="L165" s="277"/>
      <c r="M165" s="275" t="s">
        <v>23</v>
      </c>
      <c r="N165" s="277"/>
      <c r="O165" s="64" t="s">
        <v>74</v>
      </c>
      <c r="P165" s="274" t="s">
        <v>73</v>
      </c>
      <c r="Q165" s="274"/>
      <c r="R165" s="274"/>
      <c r="S165" s="274"/>
      <c r="T165" s="274"/>
      <c r="U165" s="274"/>
      <c r="V165" s="274"/>
      <c r="W165" s="274"/>
      <c r="X165" s="274"/>
      <c r="Y165" s="282" t="s">
        <v>77</v>
      </c>
    </row>
    <row r="166" spans="7:31" ht="51" customHeight="1" x14ac:dyDescent="0.4">
      <c r="H166" s="67"/>
      <c r="I166" s="281" t="s">
        <v>71</v>
      </c>
      <c r="J166" s="288" t="s">
        <v>70</v>
      </c>
      <c r="K166" s="288" t="s">
        <v>69</v>
      </c>
      <c r="L166" s="285" t="s">
        <v>75</v>
      </c>
      <c r="M166" s="281" t="s">
        <v>65</v>
      </c>
      <c r="N166" s="282" t="s">
        <v>32</v>
      </c>
      <c r="O166" s="278" t="s">
        <v>79</v>
      </c>
      <c r="P166" s="274" t="s">
        <v>5</v>
      </c>
      <c r="Q166" s="274"/>
      <c r="R166" s="275"/>
      <c r="S166" s="274" t="s">
        <v>11</v>
      </c>
      <c r="T166" s="274"/>
      <c r="U166" s="274"/>
      <c r="V166" s="280" t="s">
        <v>105</v>
      </c>
      <c r="W166" s="281"/>
      <c r="X166" s="281"/>
      <c r="Y166" s="282"/>
    </row>
    <row r="167" spans="7:31" ht="89.25" customHeight="1" thickBot="1" x14ac:dyDescent="0.45">
      <c r="H167" s="68"/>
      <c r="I167" s="287"/>
      <c r="J167" s="289"/>
      <c r="K167" s="289"/>
      <c r="L167" s="286"/>
      <c r="M167" s="287"/>
      <c r="N167" s="283"/>
      <c r="O167" s="279"/>
      <c r="P167" s="65" t="s">
        <v>6</v>
      </c>
      <c r="Q167" s="65" t="s">
        <v>12</v>
      </c>
      <c r="R167" s="69" t="s">
        <v>14</v>
      </c>
      <c r="S167" s="65" t="s">
        <v>6</v>
      </c>
      <c r="T167" s="65" t="s">
        <v>12</v>
      </c>
      <c r="U167" s="65" t="s">
        <v>14</v>
      </c>
      <c r="V167" s="74" t="s">
        <v>6</v>
      </c>
      <c r="W167" s="73" t="s">
        <v>12</v>
      </c>
      <c r="X167" s="73" t="s">
        <v>14</v>
      </c>
      <c r="Y167" s="283"/>
    </row>
    <row r="168" spans="7:31" ht="19.5" thickTop="1" x14ac:dyDescent="0.4">
      <c r="H168" s="67" t="s">
        <v>117</v>
      </c>
      <c r="I168" s="95">
        <f t="array" ref="I168:K168">TRANSPOSE(I57:I59)</f>
        <v>0</v>
      </c>
      <c r="J168" s="4">
        <v>0</v>
      </c>
      <c r="K168" s="4">
        <v>0</v>
      </c>
      <c r="L168" s="96" t="str">
        <f t="shared" ref="L168" si="9">IF(J168=0,"",K168/(J168*I168))</f>
        <v/>
      </c>
      <c r="M168" s="95">
        <f>$I$64</f>
        <v>0</v>
      </c>
      <c r="N168" s="100" t="str">
        <f>L168</f>
        <v/>
      </c>
      <c r="O168" s="101" t="str">
        <f>IF(M168=0,"",(N168*M168)*10)</f>
        <v/>
      </c>
      <c r="P168" s="7">
        <f t="array" ref="P168:X168">TRANSPOSE(J70:J78)</f>
        <v>0</v>
      </c>
      <c r="Q168" s="2">
        <v>0</v>
      </c>
      <c r="R168" s="2">
        <v>0</v>
      </c>
      <c r="S168" s="7">
        <v>0</v>
      </c>
      <c r="T168" s="2">
        <v>0</v>
      </c>
      <c r="U168" s="8">
        <v>0</v>
      </c>
      <c r="V168" s="2">
        <v>0</v>
      </c>
      <c r="W168" s="2">
        <v>0</v>
      </c>
      <c r="X168" s="8">
        <v>0</v>
      </c>
      <c r="Y168" s="67">
        <f t="array" ref="Y168:Y176">J82:J90</f>
        <v>0</v>
      </c>
      <c r="AE168" s="3"/>
    </row>
    <row r="169" spans="7:31" x14ac:dyDescent="0.4">
      <c r="H169" s="67" t="s">
        <v>107</v>
      </c>
      <c r="I169" s="95">
        <f t="array" ref="I169:K169">TRANSPOSE(J57:J59)</f>
        <v>0</v>
      </c>
      <c r="J169" s="4">
        <v>0</v>
      </c>
      <c r="K169" s="4">
        <v>0</v>
      </c>
      <c r="L169" s="96" t="str">
        <f>IF(J169=0,"",K169/(J169*I169))</f>
        <v/>
      </c>
      <c r="M169" s="95">
        <f>$N$64</f>
        <v>0</v>
      </c>
      <c r="N169" s="100" t="str">
        <f t="shared" ref="N169:N174" si="10">L169</f>
        <v/>
      </c>
      <c r="O169" s="101" t="str">
        <f t="shared" ref="O169:O174" si="11">IF(M169=0,"",(N169*M169)*10)</f>
        <v/>
      </c>
      <c r="P169" s="7">
        <f t="array" ref="P169:X169">TRANSPOSE(O70:O78)</f>
        <v>0</v>
      </c>
      <c r="Q169" s="2">
        <v>0</v>
      </c>
      <c r="R169" s="2">
        <v>0</v>
      </c>
      <c r="S169" s="7">
        <v>0</v>
      </c>
      <c r="T169" s="2">
        <v>0</v>
      </c>
      <c r="U169" s="8">
        <v>0</v>
      </c>
      <c r="V169" s="2">
        <v>0</v>
      </c>
      <c r="W169" s="2">
        <v>0</v>
      </c>
      <c r="X169" s="8">
        <v>0</v>
      </c>
      <c r="Y169" s="67">
        <v>0</v>
      </c>
    </row>
    <row r="170" spans="7:31" x14ac:dyDescent="0.4">
      <c r="H170" s="67" t="s">
        <v>118</v>
      </c>
      <c r="I170" s="95">
        <f t="array" ref="I170:K170">TRANSPOSE(K57:K59)</f>
        <v>0</v>
      </c>
      <c r="J170" s="4">
        <v>0</v>
      </c>
      <c r="K170" s="4">
        <v>0</v>
      </c>
      <c r="L170" s="147" t="str">
        <f t="shared" ref="L170:L174" si="12">IF(J170=0,"",K170/(J170*I170))</f>
        <v/>
      </c>
      <c r="M170" s="95">
        <f>$S$64</f>
        <v>0</v>
      </c>
      <c r="N170" s="148" t="str">
        <f t="shared" si="10"/>
        <v/>
      </c>
      <c r="O170" s="149" t="str">
        <f t="shared" si="11"/>
        <v/>
      </c>
      <c r="P170" s="7">
        <f t="array" ref="P170:X170">TRANSPOSE(T70:T78)</f>
        <v>0</v>
      </c>
      <c r="Q170" s="2">
        <v>0</v>
      </c>
      <c r="R170" s="2">
        <v>0</v>
      </c>
      <c r="S170" s="7">
        <v>0</v>
      </c>
      <c r="T170" s="2">
        <v>0</v>
      </c>
      <c r="U170" s="8">
        <v>0</v>
      </c>
      <c r="V170" s="2">
        <v>0</v>
      </c>
      <c r="W170" s="2">
        <v>0</v>
      </c>
      <c r="X170" s="8">
        <v>0</v>
      </c>
      <c r="Y170" s="67">
        <v>0</v>
      </c>
    </row>
    <row r="171" spans="7:31" x14ac:dyDescent="0.4">
      <c r="H171" s="67" t="s">
        <v>119</v>
      </c>
      <c r="I171" s="7">
        <f t="array" ref="I171:K171">TRANSPOSE(L57:L59)</f>
        <v>0</v>
      </c>
      <c r="J171" s="2">
        <v>0</v>
      </c>
      <c r="K171" s="2">
        <v>0</v>
      </c>
      <c r="L171" s="147" t="str">
        <f t="shared" si="12"/>
        <v/>
      </c>
      <c r="M171" s="95">
        <f>$X$64</f>
        <v>0</v>
      </c>
      <c r="N171" s="148" t="str">
        <f t="shared" si="10"/>
        <v/>
      </c>
      <c r="O171" s="149" t="str">
        <f t="shared" si="11"/>
        <v/>
      </c>
      <c r="P171" s="7">
        <f t="array" ref="P171:X171">TRANSPOSE(Y70:Y78)</f>
        <v>0</v>
      </c>
      <c r="Q171" s="2">
        <v>0</v>
      </c>
      <c r="R171" s="2">
        <v>0</v>
      </c>
      <c r="S171" s="7">
        <v>0</v>
      </c>
      <c r="T171" s="2">
        <v>0</v>
      </c>
      <c r="U171" s="8">
        <v>0</v>
      </c>
      <c r="V171" s="2">
        <v>0</v>
      </c>
      <c r="W171" s="2">
        <v>0</v>
      </c>
      <c r="X171" s="8">
        <v>0</v>
      </c>
      <c r="Y171" s="67">
        <v>0</v>
      </c>
    </row>
    <row r="172" spans="7:31" x14ac:dyDescent="0.4">
      <c r="H172" s="67" t="s">
        <v>120</v>
      </c>
      <c r="I172" s="7">
        <f t="array" ref="I172:K172">TRANSPOSE(M57:M59)</f>
        <v>0</v>
      </c>
      <c r="J172" s="2">
        <v>0</v>
      </c>
      <c r="K172" s="2">
        <v>0</v>
      </c>
      <c r="L172" s="147" t="str">
        <f t="shared" si="12"/>
        <v/>
      </c>
      <c r="M172" s="95">
        <f>$AC$64</f>
        <v>0</v>
      </c>
      <c r="N172" s="148" t="str">
        <f t="shared" si="10"/>
        <v/>
      </c>
      <c r="O172" s="149" t="str">
        <f t="shared" si="11"/>
        <v/>
      </c>
      <c r="P172" s="7">
        <f t="array" ref="P172:X172">TRANSPOSE(AD70:AD78)</f>
        <v>0</v>
      </c>
      <c r="Q172" s="2">
        <v>0</v>
      </c>
      <c r="R172" s="2">
        <v>0</v>
      </c>
      <c r="S172" s="7">
        <v>0</v>
      </c>
      <c r="T172" s="2">
        <v>0</v>
      </c>
      <c r="U172" s="8">
        <v>0</v>
      </c>
      <c r="V172" s="2">
        <v>0</v>
      </c>
      <c r="W172" s="2">
        <v>0</v>
      </c>
      <c r="X172" s="8">
        <v>0</v>
      </c>
      <c r="Y172" s="67">
        <v>0</v>
      </c>
    </row>
    <row r="173" spans="7:31" x14ac:dyDescent="0.4">
      <c r="H173" s="67" t="s">
        <v>113</v>
      </c>
      <c r="I173" s="7">
        <f t="array" ref="I173:K173">TRANSPOSE(N57:N59)</f>
        <v>0</v>
      </c>
      <c r="J173" s="2">
        <v>0</v>
      </c>
      <c r="K173" s="2">
        <v>0</v>
      </c>
      <c r="L173" s="147" t="str">
        <f t="shared" si="12"/>
        <v/>
      </c>
      <c r="M173" s="95">
        <f>$AH$64</f>
        <v>0</v>
      </c>
      <c r="N173" s="148" t="str">
        <f t="shared" si="10"/>
        <v/>
      </c>
      <c r="O173" s="149" t="str">
        <f t="shared" si="11"/>
        <v/>
      </c>
      <c r="P173" s="7">
        <f t="array" ref="P173:X173">TRANSPOSE(AI70:AI78)</f>
        <v>0</v>
      </c>
      <c r="Q173" s="2">
        <v>0</v>
      </c>
      <c r="R173" s="2">
        <v>0</v>
      </c>
      <c r="S173" s="7">
        <v>0</v>
      </c>
      <c r="T173" s="2">
        <v>0</v>
      </c>
      <c r="U173" s="8">
        <v>0</v>
      </c>
      <c r="V173" s="2">
        <v>0</v>
      </c>
      <c r="W173" s="2">
        <v>0</v>
      </c>
      <c r="X173" s="8">
        <v>0</v>
      </c>
      <c r="Y173" s="67">
        <v>0</v>
      </c>
    </row>
    <row r="174" spans="7:31" x14ac:dyDescent="0.4">
      <c r="H174" s="7" t="s">
        <v>114</v>
      </c>
      <c r="I174" s="163">
        <f t="array" ref="I174:K174">TRANSPOSE(O57:O59)</f>
        <v>0</v>
      </c>
      <c r="J174" s="164">
        <v>0</v>
      </c>
      <c r="K174" s="164">
        <v>0</v>
      </c>
      <c r="L174" s="147" t="str">
        <f t="shared" si="12"/>
        <v/>
      </c>
      <c r="M174" s="95">
        <f>$AM$64</f>
        <v>0</v>
      </c>
      <c r="N174" s="148" t="str">
        <f t="shared" si="10"/>
        <v/>
      </c>
      <c r="O174" s="149" t="str">
        <f t="shared" si="11"/>
        <v/>
      </c>
      <c r="P174" s="7">
        <f t="array" ref="P174:X174">TRANSPOSE(AN70:AN78)</f>
        <v>0</v>
      </c>
      <c r="Q174" s="2">
        <v>0</v>
      </c>
      <c r="R174" s="2">
        <v>0</v>
      </c>
      <c r="S174" s="7">
        <v>0</v>
      </c>
      <c r="T174" s="2">
        <v>0</v>
      </c>
      <c r="U174" s="8">
        <v>0</v>
      </c>
      <c r="V174" s="2">
        <v>0</v>
      </c>
      <c r="W174" s="2">
        <v>0</v>
      </c>
      <c r="X174" s="8">
        <v>0</v>
      </c>
      <c r="Y174" s="67">
        <v>0</v>
      </c>
    </row>
    <row r="175" spans="7:31" x14ac:dyDescent="0.4">
      <c r="H175" s="153" t="s">
        <v>115</v>
      </c>
      <c r="I175" s="150" t="s">
        <v>30</v>
      </c>
      <c r="J175" s="151" t="s">
        <v>30</v>
      </c>
      <c r="K175" s="151" t="s">
        <v>30</v>
      </c>
      <c r="L175" s="152" t="s">
        <v>30</v>
      </c>
      <c r="M175" s="151" t="s">
        <v>30</v>
      </c>
      <c r="N175" s="152" t="s">
        <v>30</v>
      </c>
      <c r="O175" s="152" t="s">
        <v>30</v>
      </c>
      <c r="P175" s="151" t="s">
        <v>30</v>
      </c>
      <c r="Q175" s="151" t="s">
        <v>30</v>
      </c>
      <c r="R175" s="152" t="s">
        <v>30</v>
      </c>
      <c r="S175" s="151" t="s">
        <v>30</v>
      </c>
      <c r="T175" s="151" t="s">
        <v>30</v>
      </c>
      <c r="U175" s="151" t="s">
        <v>30</v>
      </c>
      <c r="V175" s="150" t="s">
        <v>30</v>
      </c>
      <c r="W175" s="151" t="s">
        <v>30</v>
      </c>
      <c r="X175" s="152" t="s">
        <v>30</v>
      </c>
      <c r="Y175" s="66">
        <v>0</v>
      </c>
    </row>
    <row r="176" spans="7:31" x14ac:dyDescent="0.4">
      <c r="H176" s="9" t="s">
        <v>68</v>
      </c>
      <c r="I176" s="97" t="s">
        <v>30</v>
      </c>
      <c r="J176" s="98" t="s">
        <v>30</v>
      </c>
      <c r="K176" s="98" t="s">
        <v>30</v>
      </c>
      <c r="L176" s="99" t="s">
        <v>30</v>
      </c>
      <c r="M176" s="98" t="s">
        <v>30</v>
      </c>
      <c r="N176" s="99" t="s">
        <v>30</v>
      </c>
      <c r="O176" s="99" t="s">
        <v>30</v>
      </c>
      <c r="P176" s="98" t="s">
        <v>30</v>
      </c>
      <c r="Q176" s="98" t="s">
        <v>30</v>
      </c>
      <c r="R176" s="99" t="s">
        <v>30</v>
      </c>
      <c r="S176" s="98" t="s">
        <v>30</v>
      </c>
      <c r="T176" s="98" t="s">
        <v>30</v>
      </c>
      <c r="U176" s="98" t="s">
        <v>30</v>
      </c>
      <c r="V176" s="97" t="s">
        <v>30</v>
      </c>
      <c r="W176" s="98" t="s">
        <v>30</v>
      </c>
      <c r="X176" s="99" t="s">
        <v>30</v>
      </c>
      <c r="Y176" s="162">
        <v>0</v>
      </c>
    </row>
    <row r="178" spans="8:14" x14ac:dyDescent="0.4">
      <c r="H178" s="2" t="s">
        <v>88</v>
      </c>
      <c r="J178" s="4"/>
    </row>
    <row r="179" spans="8:14" ht="57" thickBot="1" x14ac:dyDescent="0.45">
      <c r="H179" s="118"/>
      <c r="I179" s="119"/>
      <c r="J179" s="120" t="s">
        <v>93</v>
      </c>
      <c r="K179" s="121" t="s">
        <v>94</v>
      </c>
      <c r="L179" s="121" t="s">
        <v>100</v>
      </c>
      <c r="M179" s="121" t="s">
        <v>95</v>
      </c>
      <c r="N179" s="22" t="s">
        <v>7</v>
      </c>
    </row>
    <row r="180" spans="8:14" ht="19.5" thickTop="1" x14ac:dyDescent="0.4">
      <c r="H180" s="273" t="s">
        <v>16</v>
      </c>
      <c r="I180" s="117" t="s">
        <v>82</v>
      </c>
      <c r="J180" s="110" t="str">
        <f>O168</f>
        <v/>
      </c>
      <c r="K180" s="108">
        <f t="array" ref="K180:K181">TRANSPOSE(Q168:R168)</f>
        <v>0</v>
      </c>
      <c r="L180" s="108">
        <f t="array" ref="L180:L181">TRANSPOSE(T168:U168)+TRANSPOSE(W168:X168)</f>
        <v>0</v>
      </c>
      <c r="M180" s="108">
        <f>Y168</f>
        <v>0</v>
      </c>
      <c r="N180" s="109">
        <f>SUM(J180:M180)</f>
        <v>0</v>
      </c>
    </row>
    <row r="181" spans="8:14" x14ac:dyDescent="0.4">
      <c r="H181" s="272"/>
      <c r="I181" s="114" t="s">
        <v>83</v>
      </c>
      <c r="J181" s="111" t="s">
        <v>84</v>
      </c>
      <c r="K181" s="125">
        <v>0</v>
      </c>
      <c r="L181" s="125">
        <v>0</v>
      </c>
      <c r="M181" s="124" t="s">
        <v>84</v>
      </c>
      <c r="N181" s="123">
        <f>SUM(K181:L181)</f>
        <v>0</v>
      </c>
    </row>
    <row r="182" spans="8:14" x14ac:dyDescent="0.4">
      <c r="H182" s="271" t="s">
        <v>108</v>
      </c>
      <c r="I182" s="117" t="s">
        <v>82</v>
      </c>
      <c r="J182" s="110" t="str">
        <f>O169</f>
        <v/>
      </c>
      <c r="K182" s="108">
        <f t="array" ref="K182:K183">TRANSPOSE(Q169:R169)</f>
        <v>0</v>
      </c>
      <c r="L182" s="108">
        <f t="array" ref="L182:L183">TRANSPOSE(T169:U169)+TRANSPOSE(W169:X169)</f>
        <v>0</v>
      </c>
      <c r="M182" s="108">
        <f>Y169</f>
        <v>0</v>
      </c>
      <c r="N182" s="109">
        <f>SUM(J182:M182)</f>
        <v>0</v>
      </c>
    </row>
    <row r="183" spans="8:14" x14ac:dyDescent="0.4">
      <c r="H183" s="272"/>
      <c r="I183" s="114" t="s">
        <v>83</v>
      </c>
      <c r="J183" s="111" t="s">
        <v>84</v>
      </c>
      <c r="K183" s="125">
        <v>0</v>
      </c>
      <c r="L183" s="125">
        <v>0</v>
      </c>
      <c r="M183" s="124" t="s">
        <v>84</v>
      </c>
      <c r="N183" s="123">
        <f>SUM(K183:L183)</f>
        <v>0</v>
      </c>
    </row>
    <row r="184" spans="8:14" x14ac:dyDescent="0.4">
      <c r="H184" s="271" t="s">
        <v>18</v>
      </c>
      <c r="I184" s="113" t="s">
        <v>82</v>
      </c>
      <c r="J184" s="110" t="str">
        <f>O170</f>
        <v/>
      </c>
      <c r="K184" s="108">
        <f t="array" ref="K184:K185">TRANSPOSE(Q170:R170)</f>
        <v>0</v>
      </c>
      <c r="L184" s="108">
        <f t="array" ref="L184:L185">TRANSPOSE(T170:U170)+TRANSPOSE(W170:X170)</f>
        <v>0</v>
      </c>
      <c r="M184" s="108">
        <f>Y170</f>
        <v>0</v>
      </c>
      <c r="N184" s="109">
        <f>SUM(J184:M184)</f>
        <v>0</v>
      </c>
    </row>
    <row r="185" spans="8:14" x14ac:dyDescent="0.4">
      <c r="H185" s="272"/>
      <c r="I185" s="114" t="s">
        <v>83</v>
      </c>
      <c r="J185" s="111" t="s">
        <v>84</v>
      </c>
      <c r="K185" s="125">
        <v>0</v>
      </c>
      <c r="L185" s="125">
        <v>0</v>
      </c>
      <c r="M185" s="124" t="s">
        <v>84</v>
      </c>
      <c r="N185" s="123">
        <f>SUM(K185:L185)</f>
        <v>0</v>
      </c>
    </row>
    <row r="186" spans="8:14" x14ac:dyDescent="0.4">
      <c r="H186" s="271" t="s">
        <v>20</v>
      </c>
      <c r="I186" s="117" t="s">
        <v>82</v>
      </c>
      <c r="J186" s="110" t="str">
        <f>O171</f>
        <v/>
      </c>
      <c r="K186" s="108">
        <f t="array" ref="K186:K187">TRANSPOSE(Q171:R171)</f>
        <v>0</v>
      </c>
      <c r="L186" s="108">
        <f t="array" ref="L186:L187">TRANSPOSE(T171:U171)+TRANSPOSE(W171:X171)</f>
        <v>0</v>
      </c>
      <c r="M186" s="108">
        <f>Y171</f>
        <v>0</v>
      </c>
      <c r="N186" s="109">
        <f>SUM(J186:M186)</f>
        <v>0</v>
      </c>
    </row>
    <row r="187" spans="8:14" x14ac:dyDescent="0.4">
      <c r="H187" s="272"/>
      <c r="I187" s="122" t="s">
        <v>83</v>
      </c>
      <c r="J187" s="111" t="s">
        <v>84</v>
      </c>
      <c r="K187" s="125">
        <v>0</v>
      </c>
      <c r="L187" s="125">
        <v>0</v>
      </c>
      <c r="M187" s="124" t="s">
        <v>84</v>
      </c>
      <c r="N187" s="123">
        <f>SUM(K187:L187)</f>
        <v>0</v>
      </c>
    </row>
    <row r="188" spans="8:14" x14ac:dyDescent="0.4">
      <c r="H188" s="271" t="s">
        <v>110</v>
      </c>
      <c r="I188" s="113" t="s">
        <v>82</v>
      </c>
      <c r="J188" s="110" t="str">
        <f>O172</f>
        <v/>
      </c>
      <c r="K188" s="108">
        <f t="array" ref="K188:K189">TRANSPOSE(Q172:R172)</f>
        <v>0</v>
      </c>
      <c r="L188" s="108">
        <f t="array" ref="L188:L189">TRANSPOSE(T172:U172)+TRANSPOSE(W172:X172)</f>
        <v>0</v>
      </c>
      <c r="M188" s="108">
        <f>Y172</f>
        <v>0</v>
      </c>
      <c r="N188" s="109">
        <f>SUM(J188:M188)</f>
        <v>0</v>
      </c>
    </row>
    <row r="189" spans="8:14" x14ac:dyDescent="0.4">
      <c r="H189" s="272"/>
      <c r="I189" s="114" t="s">
        <v>83</v>
      </c>
      <c r="J189" s="111" t="s">
        <v>84</v>
      </c>
      <c r="K189" s="125">
        <v>0</v>
      </c>
      <c r="L189" s="125">
        <v>0</v>
      </c>
      <c r="M189" s="124" t="s">
        <v>84</v>
      </c>
      <c r="N189" s="123">
        <f>SUM(K189:L189)</f>
        <v>0</v>
      </c>
    </row>
    <row r="190" spans="8:14" x14ac:dyDescent="0.4">
      <c r="H190" s="256" t="s">
        <v>113</v>
      </c>
      <c r="I190" s="117" t="s">
        <v>82</v>
      </c>
      <c r="J190" s="110" t="str">
        <f>O173</f>
        <v/>
      </c>
      <c r="K190" s="108">
        <f t="array" ref="K190:K191">TRANSPOSE(Q173:R173)</f>
        <v>0</v>
      </c>
      <c r="L190" s="108">
        <f t="array" ref="L190:L191">TRANSPOSE(T173:U173)+TRANSPOSE(W173:X173)</f>
        <v>0</v>
      </c>
      <c r="M190" s="108">
        <f>Y173</f>
        <v>0</v>
      </c>
      <c r="N190" s="109">
        <f>SUM(J190:M190)</f>
        <v>0</v>
      </c>
    </row>
    <row r="191" spans="8:14" x14ac:dyDescent="0.4">
      <c r="H191" s="257"/>
      <c r="I191" s="122" t="s">
        <v>83</v>
      </c>
      <c r="J191" s="111" t="s">
        <v>84</v>
      </c>
      <c r="K191" s="125">
        <v>0</v>
      </c>
      <c r="L191" s="125">
        <v>0</v>
      </c>
      <c r="M191" s="124" t="s">
        <v>84</v>
      </c>
      <c r="N191" s="123">
        <f>SUM(K191:L191)</f>
        <v>0</v>
      </c>
    </row>
    <row r="192" spans="8:14" x14ac:dyDescent="0.4">
      <c r="H192" s="271" t="s">
        <v>114</v>
      </c>
      <c r="I192" s="127" t="s">
        <v>82</v>
      </c>
      <c r="J192" s="110" t="str">
        <f>O174</f>
        <v/>
      </c>
      <c r="K192" s="108">
        <f t="array" ref="K192:K193">TRANSPOSE(Q174:R174)</f>
        <v>0</v>
      </c>
      <c r="L192" s="108">
        <f t="array" ref="L192:L193">TRANSPOSE(T174:U174)+TRANSPOSE(W174:X174)</f>
        <v>0</v>
      </c>
      <c r="M192" s="130">
        <f>Y174</f>
        <v>0</v>
      </c>
      <c r="N192" s="131">
        <f>SUM(J192:M192)</f>
        <v>0</v>
      </c>
    </row>
    <row r="193" spans="8:14" x14ac:dyDescent="0.4">
      <c r="H193" s="272"/>
      <c r="I193" s="126" t="s">
        <v>83</v>
      </c>
      <c r="J193" s="111" t="s">
        <v>84</v>
      </c>
      <c r="K193" s="125">
        <v>0</v>
      </c>
      <c r="L193" s="125">
        <v>0</v>
      </c>
      <c r="M193" s="124" t="s">
        <v>84</v>
      </c>
      <c r="N193" s="132" t="s">
        <v>84</v>
      </c>
    </row>
    <row r="194" spans="8:14" x14ac:dyDescent="0.4">
      <c r="H194" s="271" t="s">
        <v>115</v>
      </c>
      <c r="I194" s="95" t="s">
        <v>82</v>
      </c>
      <c r="J194" s="128" t="s">
        <v>84</v>
      </c>
      <c r="K194" s="129" t="s">
        <v>84</v>
      </c>
      <c r="L194" s="129" t="s">
        <v>84</v>
      </c>
      <c r="M194" s="130">
        <f>Y175</f>
        <v>0</v>
      </c>
      <c r="N194" s="131">
        <f>SUM(J194:M194)</f>
        <v>0</v>
      </c>
    </row>
    <row r="195" spans="8:14" x14ac:dyDescent="0.4">
      <c r="H195" s="272"/>
      <c r="I195" s="126" t="s">
        <v>83</v>
      </c>
      <c r="J195" s="111" t="s">
        <v>84</v>
      </c>
      <c r="K195" s="124" t="s">
        <v>84</v>
      </c>
      <c r="L195" s="124" t="s">
        <v>84</v>
      </c>
      <c r="M195" s="124" t="s">
        <v>84</v>
      </c>
      <c r="N195" s="132" t="s">
        <v>84</v>
      </c>
    </row>
    <row r="196" spans="8:14" x14ac:dyDescent="0.4">
      <c r="H196" s="256" t="s">
        <v>68</v>
      </c>
      <c r="I196" s="95" t="s">
        <v>82</v>
      </c>
      <c r="J196" s="128" t="s">
        <v>84</v>
      </c>
      <c r="K196" s="129" t="s">
        <v>84</v>
      </c>
      <c r="L196" s="129" t="s">
        <v>84</v>
      </c>
      <c r="M196" s="130">
        <f>Y176</f>
        <v>0</v>
      </c>
      <c r="N196" s="131">
        <f>SUM(J196:M196)</f>
        <v>0</v>
      </c>
    </row>
    <row r="197" spans="8:14" x14ac:dyDescent="0.4">
      <c r="H197" s="257"/>
      <c r="I197" s="126" t="s">
        <v>83</v>
      </c>
      <c r="J197" s="111" t="s">
        <v>84</v>
      </c>
      <c r="K197" s="124" t="s">
        <v>84</v>
      </c>
      <c r="L197" s="124" t="s">
        <v>84</v>
      </c>
      <c r="M197" s="124" t="s">
        <v>84</v>
      </c>
      <c r="N197" s="132" t="s">
        <v>84</v>
      </c>
    </row>
    <row r="198" spans="8:14" x14ac:dyDescent="0.4">
      <c r="H198" s="258" t="s">
        <v>96</v>
      </c>
      <c r="I198" s="95" t="s">
        <v>82</v>
      </c>
      <c r="J198" s="127">
        <f t="shared" ref="J198:L198" si="13">SUM(J180,J182,J184,J186,J188,J190)</f>
        <v>0</v>
      </c>
      <c r="K198" s="133">
        <f t="shared" si="13"/>
        <v>0</v>
      </c>
      <c r="L198" s="133">
        <f t="shared" si="13"/>
        <v>0</v>
      </c>
      <c r="M198" s="133">
        <f>SUM(M180,M182,M184,M186,M188,M190,M192,M194,M196)</f>
        <v>0</v>
      </c>
      <c r="N198" s="113">
        <f>SUM(N180,N182,N184,N186,N188,N190,N192,N194,N196)</f>
        <v>0</v>
      </c>
    </row>
    <row r="199" spans="8:14" x14ac:dyDescent="0.4">
      <c r="H199" s="259"/>
      <c r="I199" s="126" t="s">
        <v>83</v>
      </c>
      <c r="J199" s="111" t="s">
        <v>84</v>
      </c>
      <c r="K199" s="134">
        <f>SUM(K181,K183,K185,K187,K189,K191)</f>
        <v>0</v>
      </c>
      <c r="L199" s="134">
        <f>SUM(L181,L183,L185,L187,L189,L191)</f>
        <v>0</v>
      </c>
      <c r="M199" s="124" t="s">
        <v>84</v>
      </c>
      <c r="N199" s="135">
        <f>SUM(N181,N183,N185,N187,N189,N191,N193,N195,N197)</f>
        <v>0</v>
      </c>
    </row>
  </sheetData>
  <mergeCells count="162">
    <mergeCell ref="F14:H14"/>
    <mergeCell ref="F23:H23"/>
    <mergeCell ref="F83:H83"/>
    <mergeCell ref="F55:H55"/>
    <mergeCell ref="F57:H57"/>
    <mergeCell ref="F58:H58"/>
    <mergeCell ref="F59:H59"/>
    <mergeCell ref="F81:H81"/>
    <mergeCell ref="F82:H82"/>
    <mergeCell ref="F24:H24"/>
    <mergeCell ref="F64:H64"/>
    <mergeCell ref="F29:G30"/>
    <mergeCell ref="F21:H22"/>
    <mergeCell ref="F25:H25"/>
    <mergeCell ref="F63:H63"/>
    <mergeCell ref="H29:H30"/>
    <mergeCell ref="F68:G69"/>
    <mergeCell ref="H68:H69"/>
    <mergeCell ref="I153:I155"/>
    <mergeCell ref="J153:J155"/>
    <mergeCell ref="K153:K155"/>
    <mergeCell ref="L153:L155"/>
    <mergeCell ref="M100:P100"/>
    <mergeCell ref="I68:J68"/>
    <mergeCell ref="M68:M69"/>
    <mergeCell ref="F15:H15"/>
    <mergeCell ref="F16:H16"/>
    <mergeCell ref="F17:H17"/>
    <mergeCell ref="F84:H84"/>
    <mergeCell ref="I29:J29"/>
    <mergeCell ref="I21:J21"/>
    <mergeCell ref="F85:H85"/>
    <mergeCell ref="F86:H86"/>
    <mergeCell ref="F87:H87"/>
    <mergeCell ref="F88:H88"/>
    <mergeCell ref="F89:H89"/>
    <mergeCell ref="I113:L113"/>
    <mergeCell ref="M113:N113"/>
    <mergeCell ref="I152:L152"/>
    <mergeCell ref="I99:L99"/>
    <mergeCell ref="I114:I115"/>
    <mergeCell ref="J114:J115"/>
    <mergeCell ref="K114:K115"/>
    <mergeCell ref="L114:L115"/>
    <mergeCell ref="M114:M115"/>
    <mergeCell ref="J100:J102"/>
    <mergeCell ref="I100:I102"/>
    <mergeCell ref="K100:K102"/>
    <mergeCell ref="L100:L102"/>
    <mergeCell ref="AC68:AD68"/>
    <mergeCell ref="S114:U114"/>
    <mergeCell ref="M101:M102"/>
    <mergeCell ref="P114:R114"/>
    <mergeCell ref="N101:N102"/>
    <mergeCell ref="AD100:AI100"/>
    <mergeCell ref="AD101:AF101"/>
    <mergeCell ref="AG101:AI101"/>
    <mergeCell ref="Q153:Q155"/>
    <mergeCell ref="AG68:AG69"/>
    <mergeCell ref="AH68:AI68"/>
    <mergeCell ref="L68:L69"/>
    <mergeCell ref="Q68:Q69"/>
    <mergeCell ref="V68:V69"/>
    <mergeCell ref="AA68:AA69"/>
    <mergeCell ref="AF68:AF69"/>
    <mergeCell ref="N68:O68"/>
    <mergeCell ref="R68:R69"/>
    <mergeCell ref="S68:T68"/>
    <mergeCell ref="W68:W69"/>
    <mergeCell ref="X68:Y68"/>
    <mergeCell ref="AB68:AB69"/>
    <mergeCell ref="N154:N155"/>
    <mergeCell ref="O154:O155"/>
    <mergeCell ref="P154:P155"/>
    <mergeCell ref="R153:AC153"/>
    <mergeCell ref="AA101:AC101"/>
    <mergeCell ref="X101:Z101"/>
    <mergeCell ref="U101:W101"/>
    <mergeCell ref="R101:T101"/>
    <mergeCell ref="P101:P102"/>
    <mergeCell ref="O101:O102"/>
    <mergeCell ref="M165:N165"/>
    <mergeCell ref="P165:X165"/>
    <mergeCell ref="Y165:Y167"/>
    <mergeCell ref="I166:I167"/>
    <mergeCell ref="J166:J167"/>
    <mergeCell ref="K166:K167"/>
    <mergeCell ref="L166:L167"/>
    <mergeCell ref="M166:M167"/>
    <mergeCell ref="N166:N167"/>
    <mergeCell ref="H180:H181"/>
    <mergeCell ref="H192:H193"/>
    <mergeCell ref="R100:AC100"/>
    <mergeCell ref="R99:AI99"/>
    <mergeCell ref="O166:O167"/>
    <mergeCell ref="P166:R166"/>
    <mergeCell ref="S166:U166"/>
    <mergeCell ref="V166:X166"/>
    <mergeCell ref="M152:P152"/>
    <mergeCell ref="R152:AI152"/>
    <mergeCell ref="Y113:Y115"/>
    <mergeCell ref="R154:T154"/>
    <mergeCell ref="U154:W154"/>
    <mergeCell ref="X154:Z154"/>
    <mergeCell ref="AA154:AC154"/>
    <mergeCell ref="N114:N115"/>
    <mergeCell ref="O114:O115"/>
    <mergeCell ref="V114:X114"/>
    <mergeCell ref="M99:P99"/>
    <mergeCell ref="Q100:Q102"/>
    <mergeCell ref="P113:X113"/>
    <mergeCell ref="M153:P153"/>
    <mergeCell ref="M154:M155"/>
    <mergeCell ref="I165:L165"/>
    <mergeCell ref="V64:W64"/>
    <mergeCell ref="AA63:AB63"/>
    <mergeCell ref="AA64:AB64"/>
    <mergeCell ref="AF63:AG63"/>
    <mergeCell ref="AF64:AG64"/>
    <mergeCell ref="H194:H195"/>
    <mergeCell ref="H196:H197"/>
    <mergeCell ref="H182:H183"/>
    <mergeCell ref="H128:H129"/>
    <mergeCell ref="H130:H131"/>
    <mergeCell ref="H132:H133"/>
    <mergeCell ref="H134:H135"/>
    <mergeCell ref="H136:H137"/>
    <mergeCell ref="H138:H139"/>
    <mergeCell ref="H140:H141"/>
    <mergeCell ref="H142:H143"/>
    <mergeCell ref="H146:H147"/>
    <mergeCell ref="AD153:AI153"/>
    <mergeCell ref="AD154:AF154"/>
    <mergeCell ref="AG154:AI154"/>
    <mergeCell ref="H190:H191"/>
    <mergeCell ref="H188:H189"/>
    <mergeCell ref="H186:H187"/>
    <mergeCell ref="H184:H185"/>
    <mergeCell ref="H144:H145"/>
    <mergeCell ref="H198:H199"/>
    <mergeCell ref="AW68:AX68"/>
    <mergeCell ref="F90:H90"/>
    <mergeCell ref="I55:Q55"/>
    <mergeCell ref="AK63:AL63"/>
    <mergeCell ref="AK64:AL64"/>
    <mergeCell ref="AP63:AQ63"/>
    <mergeCell ref="AP64:AQ64"/>
    <mergeCell ref="AU63:AV63"/>
    <mergeCell ref="AU64:AV64"/>
    <mergeCell ref="AK68:AK69"/>
    <mergeCell ref="AL68:AL69"/>
    <mergeCell ref="AM68:AN68"/>
    <mergeCell ref="AP68:AP69"/>
    <mergeCell ref="AQ68:AQ69"/>
    <mergeCell ref="AR68:AS68"/>
    <mergeCell ref="AU68:AU69"/>
    <mergeCell ref="AV68:AV69"/>
    <mergeCell ref="L63:M63"/>
    <mergeCell ref="L64:M64"/>
    <mergeCell ref="Q63:R63"/>
    <mergeCell ref="Q64:R64"/>
    <mergeCell ref="V63:W63"/>
  </mergeCells>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985C9-0BF3-461A-A939-B84FC88056BC}">
  <dimension ref="B2:AL204"/>
  <sheetViews>
    <sheetView zoomScale="55" zoomScaleNormal="55" workbookViewId="0"/>
  </sheetViews>
  <sheetFormatPr defaultRowHeight="18.75" x14ac:dyDescent="0.4"/>
  <cols>
    <col min="5" max="5" width="15.5" customWidth="1"/>
    <col min="6" max="6" width="12.625" customWidth="1"/>
    <col min="7" max="7" width="17.125" customWidth="1"/>
    <col min="8" max="8" width="13.25" customWidth="1"/>
    <col min="9" max="14" width="9.375" customWidth="1"/>
    <col min="15" max="40" width="9.25" customWidth="1"/>
  </cols>
  <sheetData>
    <row r="2" spans="2:38" s="2" customFormat="1" x14ac:dyDescent="0.4">
      <c r="B2" s="167" t="s">
        <v>49</v>
      </c>
      <c r="C2" s="166" t="s">
        <v>128</v>
      </c>
      <c r="D2" s="39"/>
      <c r="E2" s="39"/>
      <c r="F2" s="39"/>
      <c r="G2" s="40"/>
    </row>
    <row r="3" spans="2:38" s="2" customFormat="1" x14ac:dyDescent="0.4">
      <c r="B3" s="167" t="s">
        <v>50</v>
      </c>
      <c r="C3" s="165" t="s">
        <v>129</v>
      </c>
      <c r="D3" s="39"/>
      <c r="E3" s="39"/>
      <c r="F3" s="39"/>
      <c r="G3" s="40"/>
    </row>
    <row r="4" spans="2:38" s="2" customFormat="1" x14ac:dyDescent="0.4">
      <c r="B4" s="15"/>
      <c r="C4" s="14"/>
      <c r="E4" s="15"/>
    </row>
    <row r="5" spans="2:38" s="2" customFormat="1" x14ac:dyDescent="0.4">
      <c r="B5" s="15"/>
      <c r="D5" s="14"/>
      <c r="F5" s="15"/>
    </row>
    <row r="6" spans="2:38" s="2" customFormat="1" x14ac:dyDescent="0.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row>
    <row r="7" spans="2:38" s="2" customFormat="1" x14ac:dyDescent="0.4"/>
    <row r="8" spans="2:38" s="2" customFormat="1" x14ac:dyDescent="0.4">
      <c r="D8" s="17" t="s">
        <v>52</v>
      </c>
      <c r="E8" s="37" t="s">
        <v>230</v>
      </c>
      <c r="F8" s="39"/>
      <c r="G8" s="39"/>
      <c r="H8" s="39"/>
      <c r="I8" s="39"/>
      <c r="J8" s="39"/>
      <c r="K8" s="39"/>
      <c r="L8" s="39"/>
      <c r="M8" s="40"/>
    </row>
    <row r="9" spans="2:38" s="2" customFormat="1" x14ac:dyDescent="0.4">
      <c r="D9" s="17" t="s">
        <v>53</v>
      </c>
      <c r="E9" s="37" t="s">
        <v>54</v>
      </c>
      <c r="F9" s="39"/>
      <c r="G9" s="39"/>
      <c r="H9" s="39"/>
      <c r="I9" s="39"/>
      <c r="J9" s="39"/>
      <c r="K9" s="39"/>
      <c r="L9" s="39"/>
      <c r="M9" s="40"/>
    </row>
    <row r="10" spans="2:38" s="2" customFormat="1" x14ac:dyDescent="0.4">
      <c r="D10" s="17" t="s">
        <v>55</v>
      </c>
      <c r="E10" s="38" t="s">
        <v>202</v>
      </c>
      <c r="F10" s="39"/>
      <c r="G10" s="39"/>
      <c r="H10" s="39"/>
      <c r="I10" s="39"/>
      <c r="J10" s="39"/>
      <c r="K10" s="39"/>
      <c r="L10" s="39"/>
      <c r="M10" s="40"/>
    </row>
    <row r="11" spans="2:38" s="2" customFormat="1" x14ac:dyDescent="0.4"/>
    <row r="12" spans="2:38" x14ac:dyDescent="0.4">
      <c r="F12" t="s">
        <v>168</v>
      </c>
      <c r="T12" s="2"/>
      <c r="U12" s="2"/>
      <c r="V12" s="2"/>
      <c r="W12" s="2"/>
    </row>
    <row r="13" spans="2:38" x14ac:dyDescent="0.4">
      <c r="G13" s="18"/>
      <c r="H13" s="329" t="s">
        <v>170</v>
      </c>
      <c r="I13" s="329"/>
      <c r="J13" s="329"/>
      <c r="K13" s="329"/>
      <c r="L13" s="329"/>
      <c r="M13" s="329"/>
      <c r="N13" s="329"/>
      <c r="O13" s="329"/>
      <c r="P13" s="329"/>
      <c r="Q13" s="329"/>
      <c r="R13" s="329"/>
      <c r="S13" s="329"/>
      <c r="T13" s="2"/>
      <c r="U13" s="2"/>
      <c r="V13" s="2"/>
      <c r="W13" s="2"/>
    </row>
    <row r="14" spans="2:38" ht="75" x14ac:dyDescent="0.4">
      <c r="G14" s="196"/>
      <c r="H14" s="199" t="s">
        <v>166</v>
      </c>
      <c r="I14" s="199" t="s">
        <v>154</v>
      </c>
      <c r="J14" s="199" t="s">
        <v>139</v>
      </c>
      <c r="K14" s="199" t="s">
        <v>140</v>
      </c>
      <c r="L14" s="199" t="s">
        <v>141</v>
      </c>
      <c r="M14" s="199" t="s">
        <v>142</v>
      </c>
      <c r="N14" s="199" t="s">
        <v>143</v>
      </c>
      <c r="O14" s="199" t="s">
        <v>144</v>
      </c>
      <c r="P14" s="199" t="s">
        <v>145</v>
      </c>
      <c r="Q14" s="199" t="s">
        <v>146</v>
      </c>
      <c r="R14" s="199" t="s">
        <v>147</v>
      </c>
      <c r="S14" s="199" t="s">
        <v>148</v>
      </c>
      <c r="T14" s="199" t="s">
        <v>149</v>
      </c>
      <c r="U14" s="199" t="s">
        <v>150</v>
      </c>
      <c r="V14" s="199" t="s">
        <v>151</v>
      </c>
      <c r="W14" s="199" t="s">
        <v>152</v>
      </c>
      <c r="X14" s="199" t="s">
        <v>153</v>
      </c>
      <c r="Y14" s="199" t="s">
        <v>155</v>
      </c>
      <c r="Z14" s="199" t="s">
        <v>156</v>
      </c>
      <c r="AA14" s="199" t="s">
        <v>158</v>
      </c>
      <c r="AB14" s="200" t="s">
        <v>157</v>
      </c>
    </row>
    <row r="15" spans="2:38" x14ac:dyDescent="0.4">
      <c r="G15" s="25" t="s">
        <v>159</v>
      </c>
      <c r="H15" s="189">
        <f t="array" ref="H15:AB21">'[1]011_15_統計データ_家賃'!$G$175:$AA$181</f>
        <v>0</v>
      </c>
      <c r="I15" s="190">
        <v>0</v>
      </c>
      <c r="J15" s="190">
        <v>0</v>
      </c>
      <c r="K15" s="190">
        <v>0</v>
      </c>
      <c r="L15" s="190">
        <v>0</v>
      </c>
      <c r="M15" s="190">
        <v>0</v>
      </c>
      <c r="N15" s="190">
        <v>0</v>
      </c>
      <c r="O15" s="190">
        <v>0</v>
      </c>
      <c r="P15" s="190">
        <v>0</v>
      </c>
      <c r="Q15" s="190">
        <v>0</v>
      </c>
      <c r="R15" s="190">
        <v>0</v>
      </c>
      <c r="S15" s="190">
        <v>0</v>
      </c>
      <c r="T15" s="190">
        <v>0</v>
      </c>
      <c r="U15" s="190">
        <v>0</v>
      </c>
      <c r="V15" s="190">
        <v>0</v>
      </c>
      <c r="W15" s="190">
        <v>0</v>
      </c>
      <c r="X15" s="190">
        <v>0</v>
      </c>
      <c r="Y15" s="190">
        <v>0</v>
      </c>
      <c r="Z15" s="190">
        <v>0</v>
      </c>
      <c r="AA15" s="190">
        <v>0</v>
      </c>
      <c r="AB15" s="191">
        <v>0</v>
      </c>
    </row>
    <row r="16" spans="2:38" x14ac:dyDescent="0.4">
      <c r="G16" s="25" t="s">
        <v>160</v>
      </c>
      <c r="H16" s="192">
        <v>0</v>
      </c>
      <c r="I16" s="193">
        <v>0</v>
      </c>
      <c r="J16" s="193">
        <v>0</v>
      </c>
      <c r="K16" s="193">
        <v>0</v>
      </c>
      <c r="L16" s="193">
        <v>0</v>
      </c>
      <c r="M16" s="193">
        <v>0</v>
      </c>
      <c r="N16" s="193">
        <v>0</v>
      </c>
      <c r="O16" s="193">
        <v>0</v>
      </c>
      <c r="P16" s="193">
        <v>0</v>
      </c>
      <c r="Q16" s="193">
        <v>0</v>
      </c>
      <c r="R16" s="193">
        <v>0</v>
      </c>
      <c r="S16" s="193">
        <v>0</v>
      </c>
      <c r="T16" s="193">
        <v>0</v>
      </c>
      <c r="U16" s="193">
        <v>0</v>
      </c>
      <c r="V16" s="193">
        <v>0</v>
      </c>
      <c r="W16" s="193">
        <v>0</v>
      </c>
      <c r="X16" s="193">
        <v>0</v>
      </c>
      <c r="Y16" s="193">
        <v>0</v>
      </c>
      <c r="Z16" s="193">
        <v>0</v>
      </c>
      <c r="AA16" s="193">
        <v>0</v>
      </c>
      <c r="AB16" s="92">
        <v>0</v>
      </c>
    </row>
    <row r="17" spans="4:28" x14ac:dyDescent="0.4">
      <c r="G17" s="25" t="s">
        <v>161</v>
      </c>
      <c r="H17" s="192">
        <v>0</v>
      </c>
      <c r="I17" s="193">
        <v>0</v>
      </c>
      <c r="J17" s="193">
        <v>0</v>
      </c>
      <c r="K17" s="193">
        <v>0</v>
      </c>
      <c r="L17" s="193">
        <v>0</v>
      </c>
      <c r="M17" s="193">
        <v>0</v>
      </c>
      <c r="N17" s="193">
        <v>0</v>
      </c>
      <c r="O17" s="193">
        <v>0</v>
      </c>
      <c r="P17" s="193">
        <v>0</v>
      </c>
      <c r="Q17" s="193">
        <v>0</v>
      </c>
      <c r="R17" s="193">
        <v>0</v>
      </c>
      <c r="S17" s="193">
        <v>0</v>
      </c>
      <c r="T17" s="193">
        <v>0</v>
      </c>
      <c r="U17" s="193">
        <v>0</v>
      </c>
      <c r="V17" s="193">
        <v>0</v>
      </c>
      <c r="W17" s="193">
        <v>0</v>
      </c>
      <c r="X17" s="193">
        <v>0</v>
      </c>
      <c r="Y17" s="193">
        <v>0</v>
      </c>
      <c r="Z17" s="193">
        <v>0</v>
      </c>
      <c r="AA17" s="193">
        <v>0</v>
      </c>
      <c r="AB17" s="92">
        <v>0</v>
      </c>
    </row>
    <row r="18" spans="4:28" x14ac:dyDescent="0.4">
      <c r="G18" s="25" t="s">
        <v>162</v>
      </c>
      <c r="H18" s="192">
        <v>0</v>
      </c>
      <c r="I18" s="193">
        <v>0</v>
      </c>
      <c r="J18" s="193">
        <v>0</v>
      </c>
      <c r="K18" s="193">
        <v>0</v>
      </c>
      <c r="L18" s="193">
        <v>0</v>
      </c>
      <c r="M18" s="193">
        <v>0</v>
      </c>
      <c r="N18" s="193">
        <v>0</v>
      </c>
      <c r="O18" s="193">
        <v>0</v>
      </c>
      <c r="P18" s="193">
        <v>0</v>
      </c>
      <c r="Q18" s="193">
        <v>0</v>
      </c>
      <c r="R18" s="193">
        <v>0</v>
      </c>
      <c r="S18" s="193">
        <v>0</v>
      </c>
      <c r="T18" s="193">
        <v>0</v>
      </c>
      <c r="U18" s="193">
        <v>0</v>
      </c>
      <c r="V18" s="193">
        <v>0</v>
      </c>
      <c r="W18" s="193">
        <v>0</v>
      </c>
      <c r="X18" s="193">
        <v>0</v>
      </c>
      <c r="Y18" s="193">
        <v>0</v>
      </c>
      <c r="Z18" s="193">
        <v>0</v>
      </c>
      <c r="AA18" s="193">
        <v>0</v>
      </c>
      <c r="AB18" s="92">
        <v>0</v>
      </c>
    </row>
    <row r="19" spans="4:28" x14ac:dyDescent="0.4">
      <c r="G19" s="25" t="s">
        <v>163</v>
      </c>
      <c r="H19" s="192">
        <v>0</v>
      </c>
      <c r="I19" s="193">
        <v>0</v>
      </c>
      <c r="J19" s="193">
        <v>0</v>
      </c>
      <c r="K19" s="193">
        <v>0</v>
      </c>
      <c r="L19" s="193">
        <v>0</v>
      </c>
      <c r="M19" s="193">
        <v>0</v>
      </c>
      <c r="N19" s="193">
        <v>0</v>
      </c>
      <c r="O19" s="193">
        <v>0</v>
      </c>
      <c r="P19" s="193">
        <v>0</v>
      </c>
      <c r="Q19" s="193">
        <v>0</v>
      </c>
      <c r="R19" s="193">
        <v>0</v>
      </c>
      <c r="S19" s="193">
        <v>0</v>
      </c>
      <c r="T19" s="193">
        <v>0</v>
      </c>
      <c r="U19" s="193">
        <v>0</v>
      </c>
      <c r="V19" s="193">
        <v>0</v>
      </c>
      <c r="W19" s="193">
        <v>0</v>
      </c>
      <c r="X19" s="193">
        <v>0</v>
      </c>
      <c r="Y19" s="193">
        <v>0</v>
      </c>
      <c r="Z19" s="193">
        <v>0</v>
      </c>
      <c r="AA19" s="193">
        <v>0</v>
      </c>
      <c r="AB19" s="92">
        <v>0</v>
      </c>
    </row>
    <row r="20" spans="4:28" x14ac:dyDescent="0.4">
      <c r="G20" s="25" t="s">
        <v>164</v>
      </c>
      <c r="H20" s="192">
        <v>0</v>
      </c>
      <c r="I20" s="193">
        <v>0</v>
      </c>
      <c r="J20" s="193">
        <v>0</v>
      </c>
      <c r="K20" s="193">
        <v>0</v>
      </c>
      <c r="L20" s="193">
        <v>0</v>
      </c>
      <c r="M20" s="193">
        <v>0</v>
      </c>
      <c r="N20" s="193">
        <v>0</v>
      </c>
      <c r="O20" s="193">
        <v>0</v>
      </c>
      <c r="P20" s="193">
        <v>0</v>
      </c>
      <c r="Q20" s="193">
        <v>0</v>
      </c>
      <c r="R20" s="193">
        <v>0</v>
      </c>
      <c r="S20" s="193">
        <v>0</v>
      </c>
      <c r="T20" s="193">
        <v>0</v>
      </c>
      <c r="U20" s="193">
        <v>0</v>
      </c>
      <c r="V20" s="193">
        <v>0</v>
      </c>
      <c r="W20" s="193">
        <v>0</v>
      </c>
      <c r="X20" s="193">
        <v>0</v>
      </c>
      <c r="Y20" s="193">
        <v>0</v>
      </c>
      <c r="Z20" s="193">
        <v>0</v>
      </c>
      <c r="AA20" s="193">
        <v>0</v>
      </c>
      <c r="AB20" s="92">
        <v>0</v>
      </c>
    </row>
    <row r="21" spans="4:28" x14ac:dyDescent="0.4">
      <c r="G21" s="24" t="s">
        <v>165</v>
      </c>
      <c r="H21" s="194">
        <v>0</v>
      </c>
      <c r="I21" s="195">
        <v>0</v>
      </c>
      <c r="J21" s="195">
        <v>0</v>
      </c>
      <c r="K21" s="195">
        <v>0</v>
      </c>
      <c r="L21" s="195">
        <v>0</v>
      </c>
      <c r="M21" s="195">
        <v>0</v>
      </c>
      <c r="N21" s="195">
        <v>0</v>
      </c>
      <c r="O21" s="195">
        <v>0</v>
      </c>
      <c r="P21" s="195">
        <v>0</v>
      </c>
      <c r="Q21" s="195">
        <v>0</v>
      </c>
      <c r="R21" s="195">
        <v>0</v>
      </c>
      <c r="S21" s="195">
        <v>0</v>
      </c>
      <c r="T21" s="195">
        <v>0</v>
      </c>
      <c r="U21" s="195">
        <v>0</v>
      </c>
      <c r="V21" s="195">
        <v>0</v>
      </c>
      <c r="W21" s="195">
        <v>0</v>
      </c>
      <c r="X21" s="195">
        <v>0</v>
      </c>
      <c r="Y21" s="195">
        <v>0</v>
      </c>
      <c r="Z21" s="195">
        <v>0</v>
      </c>
      <c r="AA21" s="195">
        <v>0</v>
      </c>
      <c r="AB21" s="56">
        <v>0</v>
      </c>
    </row>
    <row r="22" spans="4:28" x14ac:dyDescent="0.4">
      <c r="T22" s="2"/>
      <c r="U22" s="2"/>
      <c r="V22" s="2"/>
      <c r="W22" s="2"/>
    </row>
    <row r="24" spans="4:28" x14ac:dyDescent="0.4">
      <c r="D24" s="17" t="s">
        <v>52</v>
      </c>
      <c r="E24" s="37" t="s">
        <v>169</v>
      </c>
      <c r="F24" s="39"/>
      <c r="G24" s="39"/>
      <c r="H24" s="39"/>
      <c r="I24" s="39"/>
      <c r="J24" s="39"/>
      <c r="K24" s="39"/>
      <c r="L24" s="39"/>
      <c r="M24" s="40"/>
    </row>
    <row r="25" spans="4:28" x14ac:dyDescent="0.4">
      <c r="D25" s="17" t="s">
        <v>53</v>
      </c>
      <c r="E25" s="37" t="s">
        <v>54</v>
      </c>
      <c r="F25" s="39"/>
      <c r="G25" s="39"/>
      <c r="H25" s="39"/>
      <c r="I25" s="39"/>
      <c r="J25" s="39"/>
      <c r="K25" s="39"/>
      <c r="L25" s="39"/>
      <c r="M25" s="40"/>
    </row>
    <row r="26" spans="4:28" x14ac:dyDescent="0.4">
      <c r="D26" s="17" t="s">
        <v>55</v>
      </c>
      <c r="E26" s="38" t="s">
        <v>203</v>
      </c>
      <c r="F26" s="39"/>
      <c r="G26" s="39"/>
      <c r="H26" s="39"/>
      <c r="I26" s="39"/>
      <c r="J26" s="39"/>
      <c r="K26" s="39"/>
      <c r="L26" s="39"/>
      <c r="M26" s="40"/>
    </row>
    <row r="28" spans="4:28" x14ac:dyDescent="0.4">
      <c r="G28" s="180" t="s">
        <v>191</v>
      </c>
      <c r="H28" s="180" t="s">
        <v>192</v>
      </c>
    </row>
    <row r="29" spans="4:28" x14ac:dyDescent="0.4">
      <c r="G29" s="25" t="s">
        <v>166</v>
      </c>
      <c r="H29" s="197">
        <f>'[1]011_13_統計データ_世帯'!H721</f>
        <v>0</v>
      </c>
    </row>
    <row r="30" spans="4:28" x14ac:dyDescent="0.4">
      <c r="G30" s="25" t="s">
        <v>171</v>
      </c>
      <c r="H30" s="197">
        <f>'[1]011_13_統計データ_世帯'!H741</f>
        <v>0</v>
      </c>
    </row>
    <row r="31" spans="4:28" x14ac:dyDescent="0.4">
      <c r="G31" s="25" t="s">
        <v>172</v>
      </c>
      <c r="H31" s="197">
        <f>'[1]011_13_統計データ_世帯'!H761</f>
        <v>0</v>
      </c>
    </row>
    <row r="32" spans="4:28" x14ac:dyDescent="0.4">
      <c r="G32" s="25" t="s">
        <v>173</v>
      </c>
      <c r="H32" s="197">
        <f>'[1]011_13_統計データ_世帯'!H781</f>
        <v>0</v>
      </c>
    </row>
    <row r="33" spans="7:8" x14ac:dyDescent="0.4">
      <c r="G33" s="25" t="s">
        <v>174</v>
      </c>
      <c r="H33" s="197">
        <f>'[1]011_13_統計データ_世帯'!H801</f>
        <v>0</v>
      </c>
    </row>
    <row r="34" spans="7:8" x14ac:dyDescent="0.4">
      <c r="G34" s="25" t="s">
        <v>175</v>
      </c>
      <c r="H34" s="197">
        <f>'[1]011_13_統計データ_世帯'!H821</f>
        <v>0</v>
      </c>
    </row>
    <row r="35" spans="7:8" x14ac:dyDescent="0.4">
      <c r="G35" s="25" t="s">
        <v>176</v>
      </c>
      <c r="H35" s="197">
        <f>'[1]011_13_統計データ_世帯'!H841</f>
        <v>0</v>
      </c>
    </row>
    <row r="36" spans="7:8" x14ac:dyDescent="0.4">
      <c r="G36" s="25" t="s">
        <v>177</v>
      </c>
      <c r="H36" s="197">
        <f>'[1]011_13_統計データ_世帯'!H861</f>
        <v>0</v>
      </c>
    </row>
    <row r="37" spans="7:8" x14ac:dyDescent="0.4">
      <c r="G37" s="25" t="s">
        <v>178</v>
      </c>
      <c r="H37" s="197">
        <f>'[1]011_13_統計データ_世帯'!H881</f>
        <v>0</v>
      </c>
    </row>
    <row r="38" spans="7:8" x14ac:dyDescent="0.4">
      <c r="G38" s="25" t="s">
        <v>179</v>
      </c>
      <c r="H38" s="197">
        <f>'[1]011_13_統計データ_世帯'!H901</f>
        <v>0</v>
      </c>
    </row>
    <row r="39" spans="7:8" x14ac:dyDescent="0.4">
      <c r="G39" s="25" t="s">
        <v>180</v>
      </c>
      <c r="H39" s="197">
        <f>'[1]011_13_統計データ_世帯'!H921</f>
        <v>0</v>
      </c>
    </row>
    <row r="40" spans="7:8" x14ac:dyDescent="0.4">
      <c r="G40" s="25" t="s">
        <v>181</v>
      </c>
      <c r="H40" s="197">
        <f>'[1]011_13_統計データ_世帯'!H941</f>
        <v>0</v>
      </c>
    </row>
    <row r="41" spans="7:8" x14ac:dyDescent="0.4">
      <c r="G41" s="25" t="s">
        <v>182</v>
      </c>
      <c r="H41" s="197">
        <f>'[1]011_13_統計データ_世帯'!H961</f>
        <v>0</v>
      </c>
    </row>
    <row r="42" spans="7:8" x14ac:dyDescent="0.4">
      <c r="G42" s="25" t="s">
        <v>183</v>
      </c>
      <c r="H42" s="197">
        <f>'[1]011_13_統計データ_世帯'!H981</f>
        <v>0</v>
      </c>
    </row>
    <row r="43" spans="7:8" x14ac:dyDescent="0.4">
      <c r="G43" s="25" t="s">
        <v>184</v>
      </c>
      <c r="H43" s="197">
        <f>'[1]011_13_統計データ_世帯'!H1001</f>
        <v>0</v>
      </c>
    </row>
    <row r="44" spans="7:8" x14ac:dyDescent="0.4">
      <c r="G44" s="25" t="s">
        <v>185</v>
      </c>
      <c r="H44" s="197">
        <f>'[1]011_13_統計データ_世帯'!H1021</f>
        <v>0</v>
      </c>
    </row>
    <row r="45" spans="7:8" x14ac:dyDescent="0.4">
      <c r="G45" s="25" t="s">
        <v>186</v>
      </c>
      <c r="H45" s="197">
        <f>'[1]011_13_統計データ_世帯'!H1041</f>
        <v>0</v>
      </c>
    </row>
    <row r="46" spans="7:8" x14ac:dyDescent="0.4">
      <c r="G46" s="25" t="s">
        <v>187</v>
      </c>
      <c r="H46" s="197">
        <f>'[1]011_13_統計データ_世帯'!H1061</f>
        <v>0</v>
      </c>
    </row>
    <row r="47" spans="7:8" x14ac:dyDescent="0.4">
      <c r="G47" s="25" t="s">
        <v>188</v>
      </c>
      <c r="H47" s="197">
        <f>'[1]011_13_統計データ_世帯'!H1081</f>
        <v>0</v>
      </c>
    </row>
    <row r="48" spans="7:8" x14ac:dyDescent="0.4">
      <c r="G48" s="25" t="s">
        <v>189</v>
      </c>
      <c r="H48" s="197">
        <f>'[1]011_13_統計データ_世帯'!H1101</f>
        <v>0</v>
      </c>
    </row>
    <row r="49" spans="4:14" x14ac:dyDescent="0.4">
      <c r="G49" s="24" t="s">
        <v>190</v>
      </c>
      <c r="H49" s="198">
        <f>'[1]011_13_統計データ_世帯'!H1121</f>
        <v>5956</v>
      </c>
    </row>
    <row r="52" spans="4:14" x14ac:dyDescent="0.4">
      <c r="D52" s="17" t="s">
        <v>52</v>
      </c>
      <c r="E52" s="37" t="s">
        <v>169</v>
      </c>
      <c r="F52" s="39"/>
      <c r="G52" s="39"/>
      <c r="H52" s="39"/>
      <c r="I52" s="39"/>
      <c r="J52" s="39"/>
      <c r="K52" s="39"/>
      <c r="L52" s="39"/>
      <c r="M52" s="40"/>
    </row>
    <row r="53" spans="4:14" x14ac:dyDescent="0.4">
      <c r="D53" s="17" t="s">
        <v>53</v>
      </c>
      <c r="E53" s="37" t="s">
        <v>54</v>
      </c>
      <c r="F53" s="39"/>
      <c r="G53" s="39"/>
      <c r="H53" s="39"/>
      <c r="I53" s="39"/>
      <c r="J53" s="39"/>
      <c r="K53" s="39"/>
      <c r="L53" s="39"/>
      <c r="M53" s="40"/>
    </row>
    <row r="54" spans="4:14" x14ac:dyDescent="0.4">
      <c r="D54" s="17" t="s">
        <v>55</v>
      </c>
      <c r="E54" s="38" t="s">
        <v>203</v>
      </c>
      <c r="F54" s="39"/>
      <c r="G54" s="39"/>
      <c r="H54" s="39"/>
      <c r="I54" s="39"/>
      <c r="J54" s="39"/>
      <c r="K54" s="39"/>
      <c r="L54" s="39"/>
      <c r="M54" s="40"/>
    </row>
    <row r="56" spans="4:14" ht="37.5" x14ac:dyDescent="0.4">
      <c r="G56" s="188"/>
      <c r="H56" s="212" t="s">
        <v>159</v>
      </c>
      <c r="I56" s="199" t="s">
        <v>160</v>
      </c>
      <c r="J56" s="199" t="s">
        <v>161</v>
      </c>
      <c r="K56" s="199" t="s">
        <v>162</v>
      </c>
      <c r="L56" s="199" t="s">
        <v>163</v>
      </c>
      <c r="M56" s="199" t="s">
        <v>164</v>
      </c>
      <c r="N56" s="200" t="s">
        <v>165</v>
      </c>
    </row>
    <row r="57" spans="4:14" x14ac:dyDescent="0.4">
      <c r="G57" s="31" t="s">
        <v>166</v>
      </c>
      <c r="H57" s="189">
        <f t="array" ref="H57:N66">'[1]011_13_統計データ_世帯'!$H$1148:$N$1157</f>
        <v>45200</v>
      </c>
      <c r="I57" s="190">
        <v>0</v>
      </c>
      <c r="J57" s="190">
        <v>0</v>
      </c>
      <c r="K57" s="190">
        <v>0</v>
      </c>
      <c r="L57" s="190">
        <v>0</v>
      </c>
      <c r="M57" s="190">
        <v>0</v>
      </c>
      <c r="N57" s="191">
        <v>0</v>
      </c>
    </row>
    <row r="58" spans="4:14" x14ac:dyDescent="0.4">
      <c r="G58" s="25" t="s">
        <v>204</v>
      </c>
      <c r="H58" s="192">
        <v>670</v>
      </c>
      <c r="I58" s="193">
        <v>0</v>
      </c>
      <c r="J58" s="193">
        <v>0</v>
      </c>
      <c r="K58" s="193">
        <v>0</v>
      </c>
      <c r="L58" s="193">
        <v>0</v>
      </c>
      <c r="M58" s="193">
        <v>0</v>
      </c>
      <c r="N58" s="92">
        <v>0</v>
      </c>
    </row>
    <row r="59" spans="4:14" x14ac:dyDescent="0.4">
      <c r="G59" s="25" t="s">
        <v>205</v>
      </c>
      <c r="H59" s="192">
        <v>1330</v>
      </c>
      <c r="I59" s="193">
        <v>0</v>
      </c>
      <c r="J59" s="193">
        <v>0</v>
      </c>
      <c r="K59" s="193">
        <v>0</v>
      </c>
      <c r="L59" s="193">
        <v>0</v>
      </c>
      <c r="M59" s="193">
        <v>0</v>
      </c>
      <c r="N59" s="92">
        <v>0</v>
      </c>
    </row>
    <row r="60" spans="4:14" x14ac:dyDescent="0.4">
      <c r="G60" s="25" t="s">
        <v>206</v>
      </c>
      <c r="H60" s="192">
        <v>6850</v>
      </c>
      <c r="I60" s="193">
        <v>0</v>
      </c>
      <c r="J60" s="193">
        <v>0</v>
      </c>
      <c r="K60" s="193">
        <v>0</v>
      </c>
      <c r="L60" s="193">
        <v>0</v>
      </c>
      <c r="M60" s="193">
        <v>0</v>
      </c>
      <c r="N60" s="92">
        <v>0</v>
      </c>
    </row>
    <row r="61" spans="4:14" x14ac:dyDescent="0.4">
      <c r="G61" s="25" t="s">
        <v>207</v>
      </c>
      <c r="H61" s="192">
        <v>13060</v>
      </c>
      <c r="I61" s="193">
        <v>0</v>
      </c>
      <c r="J61" s="193">
        <v>0</v>
      </c>
      <c r="K61" s="193">
        <v>0</v>
      </c>
      <c r="L61" s="193">
        <v>0</v>
      </c>
      <c r="M61" s="193">
        <v>0</v>
      </c>
      <c r="N61" s="92">
        <v>0</v>
      </c>
    </row>
    <row r="62" spans="4:14" x14ac:dyDescent="0.4">
      <c r="G62" s="25" t="s">
        <v>208</v>
      </c>
      <c r="H62" s="192">
        <v>3590</v>
      </c>
      <c r="I62" s="193">
        <v>0</v>
      </c>
      <c r="J62" s="193">
        <v>0</v>
      </c>
      <c r="K62" s="193">
        <v>0</v>
      </c>
      <c r="L62" s="193">
        <v>0</v>
      </c>
      <c r="M62" s="193">
        <v>0</v>
      </c>
      <c r="N62" s="92">
        <v>0</v>
      </c>
    </row>
    <row r="63" spans="4:14" x14ac:dyDescent="0.4">
      <c r="G63" s="25" t="s">
        <v>209</v>
      </c>
      <c r="H63" s="192">
        <v>5500</v>
      </c>
      <c r="I63" s="193">
        <v>0</v>
      </c>
      <c r="J63" s="193">
        <v>0</v>
      </c>
      <c r="K63" s="193">
        <v>0</v>
      </c>
      <c r="L63" s="193">
        <v>0</v>
      </c>
      <c r="M63" s="193">
        <v>0</v>
      </c>
      <c r="N63" s="92">
        <v>0</v>
      </c>
    </row>
    <row r="64" spans="4:14" x14ac:dyDescent="0.4">
      <c r="G64" s="25" t="s">
        <v>210</v>
      </c>
      <c r="H64" s="192">
        <v>5970</v>
      </c>
      <c r="I64" s="193">
        <v>0</v>
      </c>
      <c r="J64" s="193">
        <v>0</v>
      </c>
      <c r="K64" s="193">
        <v>0</v>
      </c>
      <c r="L64" s="193">
        <v>0</v>
      </c>
      <c r="M64" s="193">
        <v>0</v>
      </c>
      <c r="N64" s="92">
        <v>0</v>
      </c>
    </row>
    <row r="65" spans="4:14" x14ac:dyDescent="0.4">
      <c r="G65" s="25" t="s">
        <v>211</v>
      </c>
      <c r="H65" s="192">
        <v>6570</v>
      </c>
      <c r="I65" s="193">
        <v>0</v>
      </c>
      <c r="J65" s="193">
        <v>0</v>
      </c>
      <c r="K65" s="193">
        <v>0</v>
      </c>
      <c r="L65" s="193">
        <v>0</v>
      </c>
      <c r="M65" s="193">
        <v>0</v>
      </c>
      <c r="N65" s="92">
        <v>0</v>
      </c>
    </row>
    <row r="66" spans="4:14" x14ac:dyDescent="0.4">
      <c r="G66" s="24" t="s">
        <v>212</v>
      </c>
      <c r="H66" s="194">
        <v>1170</v>
      </c>
      <c r="I66" s="195">
        <v>0</v>
      </c>
      <c r="J66" s="195">
        <v>0</v>
      </c>
      <c r="K66" s="195">
        <v>0</v>
      </c>
      <c r="L66" s="195">
        <v>0</v>
      </c>
      <c r="M66" s="195">
        <v>0</v>
      </c>
      <c r="N66" s="56">
        <v>0</v>
      </c>
    </row>
    <row r="69" spans="4:14" x14ac:dyDescent="0.4">
      <c r="D69" s="17" t="s">
        <v>52</v>
      </c>
      <c r="E69" s="37" t="s">
        <v>232</v>
      </c>
      <c r="F69" s="39"/>
      <c r="G69" s="39"/>
      <c r="H69" s="39"/>
      <c r="I69" s="39"/>
      <c r="J69" s="39"/>
      <c r="K69" s="39"/>
      <c r="L69" s="39"/>
      <c r="M69" s="40"/>
    </row>
    <row r="70" spans="4:14" x14ac:dyDescent="0.4">
      <c r="D70" s="17" t="s">
        <v>53</v>
      </c>
      <c r="E70" t="s">
        <v>234</v>
      </c>
      <c r="F70" s="39"/>
      <c r="G70" s="39"/>
      <c r="H70" s="39"/>
      <c r="I70" s="39"/>
      <c r="J70" s="39"/>
      <c r="K70" s="39"/>
      <c r="L70" s="39"/>
      <c r="M70" s="40"/>
    </row>
    <row r="71" spans="4:14" x14ac:dyDescent="0.4">
      <c r="D71" s="17" t="s">
        <v>55</v>
      </c>
      <c r="E71" s="38" t="s">
        <v>203</v>
      </c>
      <c r="F71" s="39"/>
      <c r="G71" s="39"/>
      <c r="H71" s="39"/>
      <c r="I71" s="39"/>
      <c r="J71" s="39"/>
      <c r="K71" s="39"/>
      <c r="L71" s="39"/>
      <c r="M71" s="40"/>
    </row>
    <row r="73" spans="4:14" ht="56.25" x14ac:dyDescent="0.4">
      <c r="G73" s="180"/>
      <c r="H73" s="223" t="s">
        <v>222</v>
      </c>
    </row>
    <row r="74" spans="4:14" x14ac:dyDescent="0.4">
      <c r="G74" s="181" t="s">
        <v>131</v>
      </c>
      <c r="H74" s="227">
        <f t="array" ref="H74:H79">'[2]031_21_入居収入基準'!$F$84:$F$89</f>
        <v>296.8</v>
      </c>
    </row>
    <row r="75" spans="4:14" x14ac:dyDescent="0.4">
      <c r="G75" s="181" t="s">
        <v>132</v>
      </c>
      <c r="H75" s="228">
        <v>351.2</v>
      </c>
    </row>
    <row r="76" spans="4:14" x14ac:dyDescent="0.4">
      <c r="G76" s="181" t="s">
        <v>133</v>
      </c>
      <c r="H76" s="228">
        <v>399.6</v>
      </c>
    </row>
    <row r="77" spans="4:14" x14ac:dyDescent="0.4">
      <c r="G77" s="181" t="s">
        <v>134</v>
      </c>
      <c r="H77" s="228">
        <v>447.2</v>
      </c>
    </row>
    <row r="78" spans="4:14" x14ac:dyDescent="0.4">
      <c r="G78" s="181" t="s">
        <v>135</v>
      </c>
      <c r="H78" s="228">
        <v>494.8</v>
      </c>
    </row>
    <row r="79" spans="4:14" x14ac:dyDescent="0.4">
      <c r="G79" s="182" t="s">
        <v>136</v>
      </c>
      <c r="H79" s="229">
        <v>542.4</v>
      </c>
    </row>
    <row r="82" spans="2:38" x14ac:dyDescent="0.4">
      <c r="D82" s="17" t="s">
        <v>52</v>
      </c>
      <c r="E82" s="37" t="s">
        <v>233</v>
      </c>
      <c r="F82" s="39"/>
      <c r="G82" s="39"/>
      <c r="H82" s="39"/>
      <c r="I82" s="39"/>
      <c r="J82" s="39"/>
      <c r="K82" s="39"/>
      <c r="L82" s="39"/>
      <c r="M82" s="40"/>
    </row>
    <row r="83" spans="2:38" x14ac:dyDescent="0.4">
      <c r="D83" s="17" t="s">
        <v>53</v>
      </c>
      <c r="E83" t="s">
        <v>234</v>
      </c>
      <c r="F83" s="39"/>
      <c r="G83" s="39"/>
      <c r="H83" s="39"/>
      <c r="I83" s="39"/>
      <c r="J83" s="39"/>
      <c r="K83" s="39"/>
      <c r="L83" s="39"/>
      <c r="M83" s="40"/>
    </row>
    <row r="84" spans="2:38" x14ac:dyDescent="0.4">
      <c r="D84" s="17" t="s">
        <v>55</v>
      </c>
      <c r="E84" s="38" t="s">
        <v>203</v>
      </c>
      <c r="F84" s="39"/>
      <c r="G84" s="39"/>
      <c r="H84" s="39"/>
      <c r="I84" s="39"/>
      <c r="J84" s="39"/>
      <c r="K84" s="39"/>
      <c r="L84" s="39"/>
      <c r="M84" s="40"/>
    </row>
    <row r="85" spans="2:38" x14ac:dyDescent="0.4">
      <c r="D85" s="41"/>
      <c r="E85" s="41"/>
    </row>
    <row r="86" spans="2:38" ht="37.5" x14ac:dyDescent="0.4">
      <c r="G86" s="180"/>
      <c r="H86" s="223" t="s">
        <v>221</v>
      </c>
    </row>
    <row r="87" spans="2:38" x14ac:dyDescent="0.4">
      <c r="G87" s="181" t="s">
        <v>131</v>
      </c>
      <c r="H87" s="224">
        <f t="array" ref="H87:H92">'[3]030_05_利用データ_一般'!$H$146:$H$151</f>
        <v>0.19</v>
      </c>
    </row>
    <row r="88" spans="2:38" x14ac:dyDescent="0.4">
      <c r="G88" s="181" t="s">
        <v>132</v>
      </c>
      <c r="H88" s="225">
        <v>0.185</v>
      </c>
    </row>
    <row r="89" spans="2:38" x14ac:dyDescent="0.4">
      <c r="G89" s="181" t="s">
        <v>133</v>
      </c>
      <c r="H89" s="225">
        <v>0.16500000000000001</v>
      </c>
    </row>
    <row r="90" spans="2:38" x14ac:dyDescent="0.4">
      <c r="G90" s="181" t="s">
        <v>134</v>
      </c>
      <c r="H90" s="225">
        <v>0.15</v>
      </c>
    </row>
    <row r="91" spans="2:38" x14ac:dyDescent="0.4">
      <c r="G91" s="181" t="s">
        <v>135</v>
      </c>
      <c r="H91" s="225">
        <v>0.14000000000000001</v>
      </c>
    </row>
    <row r="92" spans="2:38" x14ac:dyDescent="0.4">
      <c r="G92" s="182" t="s">
        <v>136</v>
      </c>
      <c r="H92" s="226">
        <v>0.14000000000000001</v>
      </c>
    </row>
    <row r="95" spans="2:38" s="2" customFormat="1" x14ac:dyDescent="0.4">
      <c r="B95" s="46" t="s">
        <v>60</v>
      </c>
      <c r="C95" s="46"/>
      <c r="D95" s="46"/>
      <c r="E95" s="46"/>
      <c r="F95" s="46"/>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row>
    <row r="96" spans="2:38" s="2" customFormat="1" x14ac:dyDescent="0.4">
      <c r="B96" s="47" t="s">
        <v>61</v>
      </c>
      <c r="C96" s="47"/>
      <c r="D96" s="47"/>
      <c r="E96" s="47"/>
      <c r="F96" s="47"/>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row>
    <row r="97" spans="2:28" s="2" customFormat="1" x14ac:dyDescent="0.4">
      <c r="B97" s="15"/>
      <c r="D97" s="15"/>
      <c r="F97" s="15"/>
      <c r="G97" s="15"/>
      <c r="H97" s="15"/>
    </row>
    <row r="98" spans="2:28" x14ac:dyDescent="0.4">
      <c r="C98" t="s">
        <v>218</v>
      </c>
    </row>
    <row r="100" spans="2:28" x14ac:dyDescent="0.4">
      <c r="D100" s="17" t="s">
        <v>52</v>
      </c>
      <c r="E100" s="37" t="s">
        <v>213</v>
      </c>
      <c r="F100" s="39"/>
      <c r="G100" s="39"/>
      <c r="H100" s="39"/>
      <c r="I100" s="39"/>
      <c r="J100" s="39"/>
      <c r="K100" s="39"/>
      <c r="L100" s="40"/>
      <c r="M100" s="2"/>
      <c r="N100" s="2"/>
      <c r="O100" s="2"/>
    </row>
    <row r="101" spans="2:28" x14ac:dyDescent="0.4">
      <c r="D101" s="17" t="s">
        <v>53</v>
      </c>
      <c r="E101" s="37" t="s">
        <v>225</v>
      </c>
      <c r="F101" s="39"/>
      <c r="G101" s="39"/>
      <c r="H101" s="39"/>
      <c r="I101" s="39"/>
      <c r="J101" s="39"/>
      <c r="K101" s="39"/>
      <c r="L101" s="40"/>
      <c r="M101" s="2"/>
      <c r="N101" s="2"/>
      <c r="O101" s="2"/>
    </row>
    <row r="103" spans="2:28" x14ac:dyDescent="0.4">
      <c r="F103" t="s">
        <v>167</v>
      </c>
    </row>
    <row r="105" spans="2:28" ht="75" x14ac:dyDescent="0.4">
      <c r="F105" s="180" t="s">
        <v>137</v>
      </c>
      <c r="G105" s="186" t="s">
        <v>138</v>
      </c>
      <c r="H105" s="188" t="s">
        <v>166</v>
      </c>
      <c r="I105" s="199" t="s">
        <v>154</v>
      </c>
      <c r="J105" s="199" t="s">
        <v>139</v>
      </c>
      <c r="K105" s="199" t="s">
        <v>140</v>
      </c>
      <c r="L105" s="199" t="s">
        <v>141</v>
      </c>
      <c r="M105" s="199" t="s">
        <v>142</v>
      </c>
      <c r="N105" s="199" t="s">
        <v>143</v>
      </c>
      <c r="O105" s="199" t="s">
        <v>144</v>
      </c>
      <c r="P105" s="199" t="s">
        <v>145</v>
      </c>
      <c r="Q105" s="199" t="s">
        <v>146</v>
      </c>
      <c r="R105" s="199" t="s">
        <v>147</v>
      </c>
      <c r="S105" s="199" t="s">
        <v>148</v>
      </c>
      <c r="T105" s="199" t="s">
        <v>149</v>
      </c>
      <c r="U105" s="199" t="s">
        <v>150</v>
      </c>
      <c r="V105" s="199" t="s">
        <v>151</v>
      </c>
      <c r="W105" s="199" t="s">
        <v>152</v>
      </c>
      <c r="X105" s="199" t="s">
        <v>153</v>
      </c>
      <c r="Y105" s="199" t="s">
        <v>155</v>
      </c>
      <c r="Z105" s="199" t="s">
        <v>156</v>
      </c>
      <c r="AA105" s="199" t="s">
        <v>158</v>
      </c>
      <c r="AB105" s="200" t="s">
        <v>157</v>
      </c>
    </row>
    <row r="106" spans="2:28" x14ac:dyDescent="0.4">
      <c r="F106" s="181" t="s">
        <v>30</v>
      </c>
      <c r="G106" s="184" t="s">
        <v>231</v>
      </c>
      <c r="H106" s="209" t="e">
        <f t="array" ref="H106:AB106">H16:AB16*(H30/SUM($H$30:$H$32))</f>
        <v>#DIV/0!</v>
      </c>
      <c r="I106" s="203" t="e">
        <v>#DIV/0!</v>
      </c>
      <c r="J106" s="203" t="e">
        <v>#DIV/0!</v>
      </c>
      <c r="K106" s="203" t="e">
        <v>#DIV/0!</v>
      </c>
      <c r="L106" s="203" t="e">
        <v>#DIV/0!</v>
      </c>
      <c r="M106" s="203" t="e">
        <v>#DIV/0!</v>
      </c>
      <c r="N106" s="203" t="e">
        <v>#DIV/0!</v>
      </c>
      <c r="O106" s="203" t="e">
        <v>#DIV/0!</v>
      </c>
      <c r="P106" s="203" t="e">
        <v>#DIV/0!</v>
      </c>
      <c r="Q106" s="203" t="e">
        <v>#DIV/0!</v>
      </c>
      <c r="R106" s="203" t="e">
        <v>#DIV/0!</v>
      </c>
      <c r="S106" s="203" t="e">
        <v>#DIV/0!</v>
      </c>
      <c r="T106" s="203" t="e">
        <v>#DIV/0!</v>
      </c>
      <c r="U106" s="203" t="e">
        <v>#DIV/0!</v>
      </c>
      <c r="V106" s="203" t="e">
        <v>#DIV/0!</v>
      </c>
      <c r="W106" s="203" t="e">
        <v>#DIV/0!</v>
      </c>
      <c r="X106" s="203" t="e">
        <v>#DIV/0!</v>
      </c>
      <c r="Y106" s="203" t="e">
        <v>#DIV/0!</v>
      </c>
      <c r="Z106" s="203" t="e">
        <v>#DIV/0!</v>
      </c>
      <c r="AA106" s="203" t="e">
        <v>#DIV/0!</v>
      </c>
      <c r="AB106" s="204" t="e">
        <v>#DIV/0!</v>
      </c>
    </row>
    <row r="107" spans="2:28" x14ac:dyDescent="0.4">
      <c r="F107" s="181" t="s">
        <v>131</v>
      </c>
      <c r="G107" s="184" t="s">
        <v>193</v>
      </c>
      <c r="H107" s="210" t="e">
        <f t="array" ref="H107:AB107">H16:AB16*(H31/SUM($H$30:$H$32))</f>
        <v>#DIV/0!</v>
      </c>
      <c r="I107" s="171" t="e">
        <v>#DIV/0!</v>
      </c>
      <c r="J107" s="171" t="e">
        <v>#DIV/0!</v>
      </c>
      <c r="K107" s="171" t="e">
        <v>#DIV/0!</v>
      </c>
      <c r="L107" s="171" t="e">
        <v>#DIV/0!</v>
      </c>
      <c r="M107" s="171" t="e">
        <v>#DIV/0!</v>
      </c>
      <c r="N107" s="171" t="e">
        <v>#DIV/0!</v>
      </c>
      <c r="O107" s="171" t="e">
        <v>#DIV/0!</v>
      </c>
      <c r="P107" s="171" t="e">
        <v>#DIV/0!</v>
      </c>
      <c r="Q107" s="171" t="e">
        <v>#DIV/0!</v>
      </c>
      <c r="R107" s="171" t="e">
        <v>#DIV/0!</v>
      </c>
      <c r="S107" s="171" t="e">
        <v>#DIV/0!</v>
      </c>
      <c r="T107" s="171" t="e">
        <v>#DIV/0!</v>
      </c>
      <c r="U107" s="171" t="e">
        <v>#DIV/0!</v>
      </c>
      <c r="V107" s="171" t="e">
        <v>#DIV/0!</v>
      </c>
      <c r="W107" s="171" t="e">
        <v>#DIV/0!</v>
      </c>
      <c r="X107" s="171" t="e">
        <v>#DIV/0!</v>
      </c>
      <c r="Y107" s="171" t="e">
        <v>#DIV/0!</v>
      </c>
      <c r="Z107" s="171" t="e">
        <v>#DIV/0!</v>
      </c>
      <c r="AA107" s="171" t="e">
        <v>#DIV/0!</v>
      </c>
      <c r="AB107" s="172" t="e">
        <v>#DIV/0!</v>
      </c>
    </row>
    <row r="108" spans="2:28" x14ac:dyDescent="0.4">
      <c r="F108" s="181" t="s">
        <v>131</v>
      </c>
      <c r="G108" s="184" t="s">
        <v>194</v>
      </c>
      <c r="H108" s="210" t="e">
        <f t="array" ref="H108:AB108">H16:AB16*(H32/SUM($H$30:$H$32))</f>
        <v>#DIV/0!</v>
      </c>
      <c r="I108" s="171" t="e">
        <v>#DIV/0!</v>
      </c>
      <c r="J108" s="171" t="e">
        <v>#DIV/0!</v>
      </c>
      <c r="K108" s="171" t="e">
        <v>#DIV/0!</v>
      </c>
      <c r="L108" s="171" t="e">
        <v>#DIV/0!</v>
      </c>
      <c r="M108" s="171" t="e">
        <v>#DIV/0!</v>
      </c>
      <c r="N108" s="171" t="e">
        <v>#DIV/0!</v>
      </c>
      <c r="O108" s="171" t="e">
        <v>#DIV/0!</v>
      </c>
      <c r="P108" s="171" t="e">
        <v>#DIV/0!</v>
      </c>
      <c r="Q108" s="171" t="e">
        <v>#DIV/0!</v>
      </c>
      <c r="R108" s="171" t="e">
        <v>#DIV/0!</v>
      </c>
      <c r="S108" s="171" t="e">
        <v>#DIV/0!</v>
      </c>
      <c r="T108" s="171" t="e">
        <v>#DIV/0!</v>
      </c>
      <c r="U108" s="171" t="e">
        <v>#DIV/0!</v>
      </c>
      <c r="V108" s="171" t="e">
        <v>#DIV/0!</v>
      </c>
      <c r="W108" s="171" t="e">
        <v>#DIV/0!</v>
      </c>
      <c r="X108" s="171" t="e">
        <v>#DIV/0!</v>
      </c>
      <c r="Y108" s="171" t="e">
        <v>#DIV/0!</v>
      </c>
      <c r="Z108" s="171" t="e">
        <v>#DIV/0!</v>
      </c>
      <c r="AA108" s="171" t="e">
        <v>#DIV/0!</v>
      </c>
      <c r="AB108" s="172" t="e">
        <v>#DIV/0!</v>
      </c>
    </row>
    <row r="109" spans="2:28" x14ac:dyDescent="0.4">
      <c r="F109" s="181" t="s">
        <v>132</v>
      </c>
      <c r="G109" s="184" t="s">
        <v>195</v>
      </c>
      <c r="H109" s="210" t="e">
        <f t="array" ref="H109:AB109">H17:AB17*(SUM(H33:H36)/SUM($H$33:$H$40))</f>
        <v>#DIV/0!</v>
      </c>
      <c r="I109" s="171" t="e">
        <v>#DIV/0!</v>
      </c>
      <c r="J109" s="171" t="e">
        <v>#DIV/0!</v>
      </c>
      <c r="K109" s="171" t="e">
        <v>#DIV/0!</v>
      </c>
      <c r="L109" s="171" t="e">
        <v>#DIV/0!</v>
      </c>
      <c r="M109" s="171" t="e">
        <v>#DIV/0!</v>
      </c>
      <c r="N109" s="171" t="e">
        <v>#DIV/0!</v>
      </c>
      <c r="O109" s="171" t="e">
        <v>#DIV/0!</v>
      </c>
      <c r="P109" s="171" t="e">
        <v>#DIV/0!</v>
      </c>
      <c r="Q109" s="171" t="e">
        <v>#DIV/0!</v>
      </c>
      <c r="R109" s="171" t="e">
        <v>#DIV/0!</v>
      </c>
      <c r="S109" s="171" t="e">
        <v>#DIV/0!</v>
      </c>
      <c r="T109" s="171" t="e">
        <v>#DIV/0!</v>
      </c>
      <c r="U109" s="171" t="e">
        <v>#DIV/0!</v>
      </c>
      <c r="V109" s="171" t="e">
        <v>#DIV/0!</v>
      </c>
      <c r="W109" s="171" t="e">
        <v>#DIV/0!</v>
      </c>
      <c r="X109" s="171" t="e">
        <v>#DIV/0!</v>
      </c>
      <c r="Y109" s="171" t="e">
        <v>#DIV/0!</v>
      </c>
      <c r="Z109" s="171" t="e">
        <v>#DIV/0!</v>
      </c>
      <c r="AA109" s="171" t="e">
        <v>#DIV/0!</v>
      </c>
      <c r="AB109" s="172" t="e">
        <v>#DIV/0!</v>
      </c>
    </row>
    <row r="110" spans="2:28" x14ac:dyDescent="0.4">
      <c r="F110" s="181" t="s">
        <v>133</v>
      </c>
      <c r="G110" s="184" t="s">
        <v>196</v>
      </c>
      <c r="H110" s="210" t="e">
        <f t="array" ref="H110:AB110">H17:AB17*(SUM(H37:H40)/SUM($H$33:$H$40))</f>
        <v>#DIV/0!</v>
      </c>
      <c r="I110" s="171" t="e">
        <v>#DIV/0!</v>
      </c>
      <c r="J110" s="171" t="e">
        <v>#DIV/0!</v>
      </c>
      <c r="K110" s="171" t="e">
        <v>#DIV/0!</v>
      </c>
      <c r="L110" s="171" t="e">
        <v>#DIV/0!</v>
      </c>
      <c r="M110" s="171" t="e">
        <v>#DIV/0!</v>
      </c>
      <c r="N110" s="171" t="e">
        <v>#DIV/0!</v>
      </c>
      <c r="O110" s="171" t="e">
        <v>#DIV/0!</v>
      </c>
      <c r="P110" s="171" t="e">
        <v>#DIV/0!</v>
      </c>
      <c r="Q110" s="171" t="e">
        <v>#DIV/0!</v>
      </c>
      <c r="R110" s="171" t="e">
        <v>#DIV/0!</v>
      </c>
      <c r="S110" s="171" t="e">
        <v>#DIV/0!</v>
      </c>
      <c r="T110" s="171" t="e">
        <v>#DIV/0!</v>
      </c>
      <c r="U110" s="171" t="e">
        <v>#DIV/0!</v>
      </c>
      <c r="V110" s="171" t="e">
        <v>#DIV/0!</v>
      </c>
      <c r="W110" s="171" t="e">
        <v>#DIV/0!</v>
      </c>
      <c r="X110" s="171" t="e">
        <v>#DIV/0!</v>
      </c>
      <c r="Y110" s="171" t="e">
        <v>#DIV/0!</v>
      </c>
      <c r="Z110" s="171" t="e">
        <v>#DIV/0!</v>
      </c>
      <c r="AA110" s="171" t="e">
        <v>#DIV/0!</v>
      </c>
      <c r="AB110" s="172" t="e">
        <v>#DIV/0!</v>
      </c>
    </row>
    <row r="111" spans="2:28" x14ac:dyDescent="0.4">
      <c r="F111" s="181" t="s">
        <v>134</v>
      </c>
      <c r="G111" s="184" t="s">
        <v>197</v>
      </c>
      <c r="H111" s="210" t="e">
        <f t="array" ref="H111:AB111">H18:AB18*(SUM(H41:H43)/SUM($H$41:$H$48))</f>
        <v>#DIV/0!</v>
      </c>
      <c r="I111" s="171" t="e">
        <v>#DIV/0!</v>
      </c>
      <c r="J111" s="171" t="e">
        <v>#DIV/0!</v>
      </c>
      <c r="K111" s="171" t="e">
        <v>#DIV/0!</v>
      </c>
      <c r="L111" s="171" t="e">
        <v>#DIV/0!</v>
      </c>
      <c r="M111" s="171" t="e">
        <v>#DIV/0!</v>
      </c>
      <c r="N111" s="171" t="e">
        <v>#DIV/0!</v>
      </c>
      <c r="O111" s="171" t="e">
        <v>#DIV/0!</v>
      </c>
      <c r="P111" s="171" t="e">
        <v>#DIV/0!</v>
      </c>
      <c r="Q111" s="171" t="e">
        <v>#DIV/0!</v>
      </c>
      <c r="R111" s="171" t="e">
        <v>#DIV/0!</v>
      </c>
      <c r="S111" s="171" t="e">
        <v>#DIV/0!</v>
      </c>
      <c r="T111" s="171" t="e">
        <v>#DIV/0!</v>
      </c>
      <c r="U111" s="171" t="e">
        <v>#DIV/0!</v>
      </c>
      <c r="V111" s="171" t="e">
        <v>#DIV/0!</v>
      </c>
      <c r="W111" s="171" t="e">
        <v>#DIV/0!</v>
      </c>
      <c r="X111" s="171" t="e">
        <v>#DIV/0!</v>
      </c>
      <c r="Y111" s="171" t="e">
        <v>#DIV/0!</v>
      </c>
      <c r="Z111" s="171" t="e">
        <v>#DIV/0!</v>
      </c>
      <c r="AA111" s="171" t="e">
        <v>#DIV/0!</v>
      </c>
      <c r="AB111" s="172" t="e">
        <v>#DIV/0!</v>
      </c>
    </row>
    <row r="112" spans="2:28" x14ac:dyDescent="0.4">
      <c r="F112" s="181" t="s">
        <v>135</v>
      </c>
      <c r="G112" s="184" t="s">
        <v>198</v>
      </c>
      <c r="H112" s="210" t="e">
        <f t="array" ref="H112:AB112">H18:AB18*(SUM(H44:H47)/SUM($H$41:$H$48))</f>
        <v>#DIV/0!</v>
      </c>
      <c r="I112" s="171" t="e">
        <v>#DIV/0!</v>
      </c>
      <c r="J112" s="171" t="e">
        <v>#DIV/0!</v>
      </c>
      <c r="K112" s="171" t="e">
        <v>#DIV/0!</v>
      </c>
      <c r="L112" s="171" t="e">
        <v>#DIV/0!</v>
      </c>
      <c r="M112" s="171" t="e">
        <v>#DIV/0!</v>
      </c>
      <c r="N112" s="171" t="e">
        <v>#DIV/0!</v>
      </c>
      <c r="O112" s="171" t="e">
        <v>#DIV/0!</v>
      </c>
      <c r="P112" s="171" t="e">
        <v>#DIV/0!</v>
      </c>
      <c r="Q112" s="171" t="e">
        <v>#DIV/0!</v>
      </c>
      <c r="R112" s="171" t="e">
        <v>#DIV/0!</v>
      </c>
      <c r="S112" s="171" t="e">
        <v>#DIV/0!</v>
      </c>
      <c r="T112" s="171" t="e">
        <v>#DIV/0!</v>
      </c>
      <c r="U112" s="171" t="e">
        <v>#DIV/0!</v>
      </c>
      <c r="V112" s="171" t="e">
        <v>#DIV/0!</v>
      </c>
      <c r="W112" s="171" t="e">
        <v>#DIV/0!</v>
      </c>
      <c r="X112" s="171" t="e">
        <v>#DIV/0!</v>
      </c>
      <c r="Y112" s="171" t="e">
        <v>#DIV/0!</v>
      </c>
      <c r="Z112" s="171" t="e">
        <v>#DIV/0!</v>
      </c>
      <c r="AA112" s="171" t="e">
        <v>#DIV/0!</v>
      </c>
      <c r="AB112" s="172" t="e">
        <v>#DIV/0!</v>
      </c>
    </row>
    <row r="113" spans="6:28" x14ac:dyDescent="0.4">
      <c r="F113" s="182" t="s">
        <v>136</v>
      </c>
      <c r="G113" s="185" t="s">
        <v>200</v>
      </c>
      <c r="H113" s="211" t="e">
        <f t="array" ref="H113:AB113">H18:AB18*(SUM(H48)/SUM($H$41:$H$48))+H19:AB19+H20:AB20+H21:AB21</f>
        <v>#DIV/0!</v>
      </c>
      <c r="I113" s="174" t="e">
        <v>#DIV/0!</v>
      </c>
      <c r="J113" s="174" t="e">
        <v>#DIV/0!</v>
      </c>
      <c r="K113" s="174" t="e">
        <v>#DIV/0!</v>
      </c>
      <c r="L113" s="174" t="e">
        <v>#DIV/0!</v>
      </c>
      <c r="M113" s="174" t="e">
        <v>#DIV/0!</v>
      </c>
      <c r="N113" s="174" t="e">
        <v>#DIV/0!</v>
      </c>
      <c r="O113" s="174" t="e">
        <v>#DIV/0!</v>
      </c>
      <c r="P113" s="174" t="e">
        <v>#DIV/0!</v>
      </c>
      <c r="Q113" s="174" t="e">
        <v>#DIV/0!</v>
      </c>
      <c r="R113" s="174" t="e">
        <v>#DIV/0!</v>
      </c>
      <c r="S113" s="174" t="e">
        <v>#DIV/0!</v>
      </c>
      <c r="T113" s="174" t="e">
        <v>#DIV/0!</v>
      </c>
      <c r="U113" s="174" t="e">
        <v>#DIV/0!</v>
      </c>
      <c r="V113" s="174" t="e">
        <v>#DIV/0!</v>
      </c>
      <c r="W113" s="174" t="e">
        <v>#DIV/0!</v>
      </c>
      <c r="X113" s="174" t="e">
        <v>#DIV/0!</v>
      </c>
      <c r="Y113" s="174" t="e">
        <v>#DIV/0!</v>
      </c>
      <c r="Z113" s="174" t="e">
        <v>#DIV/0!</v>
      </c>
      <c r="AA113" s="174" t="e">
        <v>#DIV/0!</v>
      </c>
      <c r="AB113" s="175" t="e">
        <v>#DIV/0!</v>
      </c>
    </row>
    <row r="116" spans="6:28" x14ac:dyDescent="0.4">
      <c r="F116" t="s">
        <v>201</v>
      </c>
    </row>
    <row r="118" spans="6:28" ht="75" x14ac:dyDescent="0.4">
      <c r="F118" s="180" t="s">
        <v>137</v>
      </c>
      <c r="G118" s="186" t="s">
        <v>138</v>
      </c>
      <c r="H118" s="206" t="s">
        <v>166</v>
      </c>
      <c r="I118" s="208" t="s">
        <v>154</v>
      </c>
      <c r="J118" s="206" t="s">
        <v>139</v>
      </c>
      <c r="K118" s="206" t="s">
        <v>140</v>
      </c>
      <c r="L118" s="206" t="s">
        <v>141</v>
      </c>
      <c r="M118" s="206" t="s">
        <v>142</v>
      </c>
      <c r="N118" s="206" t="s">
        <v>143</v>
      </c>
      <c r="O118" s="206" t="s">
        <v>144</v>
      </c>
      <c r="P118" s="206" t="s">
        <v>145</v>
      </c>
      <c r="Q118" s="206" t="s">
        <v>146</v>
      </c>
      <c r="R118" s="206" t="s">
        <v>147</v>
      </c>
      <c r="S118" s="206" t="s">
        <v>148</v>
      </c>
      <c r="T118" s="206" t="s">
        <v>149</v>
      </c>
      <c r="U118" s="206" t="s">
        <v>150</v>
      </c>
      <c r="V118" s="206" t="s">
        <v>151</v>
      </c>
      <c r="W118" s="206" t="s">
        <v>152</v>
      </c>
      <c r="X118" s="206" t="s">
        <v>153</v>
      </c>
      <c r="Y118" s="206" t="s">
        <v>155</v>
      </c>
      <c r="Z118" s="206" t="s">
        <v>156</v>
      </c>
      <c r="AA118" s="207" t="s">
        <v>158</v>
      </c>
    </row>
    <row r="119" spans="6:28" x14ac:dyDescent="0.4">
      <c r="F119" s="181" t="s">
        <v>30</v>
      </c>
      <c r="G119" t="s">
        <v>130</v>
      </c>
      <c r="H119" s="202" t="e">
        <f t="shared" ref="H119:H126" si="0">SUM(I119:AB119)</f>
        <v>#DIV/0!</v>
      </c>
      <c r="I119" s="202" t="e">
        <f t="array" ref="I119:AA119">I106:AA106+AB106*(I106:AA106/SUM(I106:AA106))</f>
        <v>#DIV/0!</v>
      </c>
      <c r="J119" s="203" t="e">
        <v>#DIV/0!</v>
      </c>
      <c r="K119" s="203" t="e">
        <v>#DIV/0!</v>
      </c>
      <c r="L119" s="203" t="e">
        <v>#DIV/0!</v>
      </c>
      <c r="M119" s="203" t="e">
        <v>#DIV/0!</v>
      </c>
      <c r="N119" s="203" t="e">
        <v>#DIV/0!</v>
      </c>
      <c r="O119" s="203" t="e">
        <v>#DIV/0!</v>
      </c>
      <c r="P119" s="203" t="e">
        <v>#DIV/0!</v>
      </c>
      <c r="Q119" s="203" t="e">
        <v>#DIV/0!</v>
      </c>
      <c r="R119" s="203" t="e">
        <v>#DIV/0!</v>
      </c>
      <c r="S119" s="203" t="e">
        <v>#DIV/0!</v>
      </c>
      <c r="T119" s="203" t="e">
        <v>#DIV/0!</v>
      </c>
      <c r="U119" s="203" t="e">
        <v>#DIV/0!</v>
      </c>
      <c r="V119" s="203" t="e">
        <v>#DIV/0!</v>
      </c>
      <c r="W119" s="203" t="e">
        <v>#DIV/0!</v>
      </c>
      <c r="X119" s="203" t="e">
        <v>#DIV/0!</v>
      </c>
      <c r="Y119" s="203" t="e">
        <v>#DIV/0!</v>
      </c>
      <c r="Z119" s="203" t="e">
        <v>#DIV/0!</v>
      </c>
      <c r="AA119" s="204" t="e">
        <v>#DIV/0!</v>
      </c>
    </row>
    <row r="120" spans="6:28" x14ac:dyDescent="0.4">
      <c r="F120" s="181" t="s">
        <v>131</v>
      </c>
      <c r="G120" t="s">
        <v>193</v>
      </c>
      <c r="H120" s="201" t="e">
        <f t="shared" si="0"/>
        <v>#DIV/0!</v>
      </c>
      <c r="I120" s="201" t="e">
        <f t="array" ref="I120:AA120">I107:AA107+AB107*(I107:AA107/SUM(I107:AA107))</f>
        <v>#DIV/0!</v>
      </c>
      <c r="J120" s="171" t="e">
        <v>#DIV/0!</v>
      </c>
      <c r="K120" s="171" t="e">
        <v>#DIV/0!</v>
      </c>
      <c r="L120" s="171" t="e">
        <v>#DIV/0!</v>
      </c>
      <c r="M120" s="171" t="e">
        <v>#DIV/0!</v>
      </c>
      <c r="N120" s="171" t="e">
        <v>#DIV/0!</v>
      </c>
      <c r="O120" s="171" t="e">
        <v>#DIV/0!</v>
      </c>
      <c r="P120" s="171" t="e">
        <v>#DIV/0!</v>
      </c>
      <c r="Q120" s="171" t="e">
        <v>#DIV/0!</v>
      </c>
      <c r="R120" s="171" t="e">
        <v>#DIV/0!</v>
      </c>
      <c r="S120" s="171" t="e">
        <v>#DIV/0!</v>
      </c>
      <c r="T120" s="171" t="e">
        <v>#DIV/0!</v>
      </c>
      <c r="U120" s="171" t="e">
        <v>#DIV/0!</v>
      </c>
      <c r="V120" s="171" t="e">
        <v>#DIV/0!</v>
      </c>
      <c r="W120" s="171" t="e">
        <v>#DIV/0!</v>
      </c>
      <c r="X120" s="171" t="e">
        <v>#DIV/0!</v>
      </c>
      <c r="Y120" s="171" t="e">
        <v>#DIV/0!</v>
      </c>
      <c r="Z120" s="171" t="e">
        <v>#DIV/0!</v>
      </c>
      <c r="AA120" s="172" t="e">
        <v>#DIV/0!</v>
      </c>
    </row>
    <row r="121" spans="6:28" x14ac:dyDescent="0.4">
      <c r="F121" s="181" t="s">
        <v>131</v>
      </c>
      <c r="G121" t="s">
        <v>194</v>
      </c>
      <c r="H121" s="201" t="e">
        <f t="shared" si="0"/>
        <v>#DIV/0!</v>
      </c>
      <c r="I121" s="201" t="e">
        <f t="array" ref="I121:AA121">I108:AA108+AB108*(I108:AA108/SUM(I108:AA108))</f>
        <v>#DIV/0!</v>
      </c>
      <c r="J121" s="171" t="e">
        <v>#DIV/0!</v>
      </c>
      <c r="K121" s="171" t="e">
        <v>#DIV/0!</v>
      </c>
      <c r="L121" s="171" t="e">
        <v>#DIV/0!</v>
      </c>
      <c r="M121" s="171" t="e">
        <v>#DIV/0!</v>
      </c>
      <c r="N121" s="171" t="e">
        <v>#DIV/0!</v>
      </c>
      <c r="O121" s="171" t="e">
        <v>#DIV/0!</v>
      </c>
      <c r="P121" s="171" t="e">
        <v>#DIV/0!</v>
      </c>
      <c r="Q121" s="171" t="e">
        <v>#DIV/0!</v>
      </c>
      <c r="R121" s="171" t="e">
        <v>#DIV/0!</v>
      </c>
      <c r="S121" s="171" t="e">
        <v>#DIV/0!</v>
      </c>
      <c r="T121" s="171" t="e">
        <v>#DIV/0!</v>
      </c>
      <c r="U121" s="171" t="e">
        <v>#DIV/0!</v>
      </c>
      <c r="V121" s="171" t="e">
        <v>#DIV/0!</v>
      </c>
      <c r="W121" s="171" t="e">
        <v>#DIV/0!</v>
      </c>
      <c r="X121" s="171" t="e">
        <v>#DIV/0!</v>
      </c>
      <c r="Y121" s="171" t="e">
        <v>#DIV/0!</v>
      </c>
      <c r="Z121" s="171" t="e">
        <v>#DIV/0!</v>
      </c>
      <c r="AA121" s="172" t="e">
        <v>#DIV/0!</v>
      </c>
    </row>
    <row r="122" spans="6:28" x14ac:dyDescent="0.4">
      <c r="F122" s="181" t="s">
        <v>132</v>
      </c>
      <c r="G122" t="s">
        <v>195</v>
      </c>
      <c r="H122" s="201" t="e">
        <f t="shared" si="0"/>
        <v>#DIV/0!</v>
      </c>
      <c r="I122" s="201" t="e">
        <f t="array" ref="I122:AA122">I109:AA109+AB109*(I109:AA109/SUM(I109:AA109))</f>
        <v>#DIV/0!</v>
      </c>
      <c r="J122" s="171" t="e">
        <v>#DIV/0!</v>
      </c>
      <c r="K122" s="171" t="e">
        <v>#DIV/0!</v>
      </c>
      <c r="L122" s="171" t="e">
        <v>#DIV/0!</v>
      </c>
      <c r="M122" s="171" t="e">
        <v>#DIV/0!</v>
      </c>
      <c r="N122" s="171" t="e">
        <v>#DIV/0!</v>
      </c>
      <c r="O122" s="171" t="e">
        <v>#DIV/0!</v>
      </c>
      <c r="P122" s="171" t="e">
        <v>#DIV/0!</v>
      </c>
      <c r="Q122" s="171" t="e">
        <v>#DIV/0!</v>
      </c>
      <c r="R122" s="171" t="e">
        <v>#DIV/0!</v>
      </c>
      <c r="S122" s="171" t="e">
        <v>#DIV/0!</v>
      </c>
      <c r="T122" s="171" t="e">
        <v>#DIV/0!</v>
      </c>
      <c r="U122" s="171" t="e">
        <v>#DIV/0!</v>
      </c>
      <c r="V122" s="171" t="e">
        <v>#DIV/0!</v>
      </c>
      <c r="W122" s="171" t="e">
        <v>#DIV/0!</v>
      </c>
      <c r="X122" s="171" t="e">
        <v>#DIV/0!</v>
      </c>
      <c r="Y122" s="171" t="e">
        <v>#DIV/0!</v>
      </c>
      <c r="Z122" s="171" t="e">
        <v>#DIV/0!</v>
      </c>
      <c r="AA122" s="172" t="e">
        <v>#DIV/0!</v>
      </c>
    </row>
    <row r="123" spans="6:28" x14ac:dyDescent="0.4">
      <c r="F123" s="181" t="s">
        <v>133</v>
      </c>
      <c r="G123" t="s">
        <v>196</v>
      </c>
      <c r="H123" s="201" t="e">
        <f t="shared" si="0"/>
        <v>#DIV/0!</v>
      </c>
      <c r="I123" s="201" t="e">
        <f t="array" ref="I123:AA123">I110:AA110+AB110*(I110:AA110/SUM(I110:AA110))</f>
        <v>#DIV/0!</v>
      </c>
      <c r="J123" s="171" t="e">
        <v>#DIV/0!</v>
      </c>
      <c r="K123" s="171" t="e">
        <v>#DIV/0!</v>
      </c>
      <c r="L123" s="171" t="e">
        <v>#DIV/0!</v>
      </c>
      <c r="M123" s="171" t="e">
        <v>#DIV/0!</v>
      </c>
      <c r="N123" s="171" t="e">
        <v>#DIV/0!</v>
      </c>
      <c r="O123" s="171" t="e">
        <v>#DIV/0!</v>
      </c>
      <c r="P123" s="171" t="e">
        <v>#DIV/0!</v>
      </c>
      <c r="Q123" s="171" t="e">
        <v>#DIV/0!</v>
      </c>
      <c r="R123" s="171" t="e">
        <v>#DIV/0!</v>
      </c>
      <c r="S123" s="171" t="e">
        <v>#DIV/0!</v>
      </c>
      <c r="T123" s="171" t="e">
        <v>#DIV/0!</v>
      </c>
      <c r="U123" s="171" t="e">
        <v>#DIV/0!</v>
      </c>
      <c r="V123" s="171" t="e">
        <v>#DIV/0!</v>
      </c>
      <c r="W123" s="171" t="e">
        <v>#DIV/0!</v>
      </c>
      <c r="X123" s="171" t="e">
        <v>#DIV/0!</v>
      </c>
      <c r="Y123" s="171" t="e">
        <v>#DIV/0!</v>
      </c>
      <c r="Z123" s="171" t="e">
        <v>#DIV/0!</v>
      </c>
      <c r="AA123" s="172" t="e">
        <v>#DIV/0!</v>
      </c>
    </row>
    <row r="124" spans="6:28" x14ac:dyDescent="0.4">
      <c r="F124" s="181" t="s">
        <v>134</v>
      </c>
      <c r="G124" t="s">
        <v>197</v>
      </c>
      <c r="H124" s="201" t="e">
        <f t="shared" si="0"/>
        <v>#DIV/0!</v>
      </c>
      <c r="I124" s="201" t="e">
        <f t="array" ref="I124:AA124">I111:AA111+AB111*(I111:AA111/SUM(I111:AA111))</f>
        <v>#DIV/0!</v>
      </c>
      <c r="J124" s="171" t="e">
        <v>#DIV/0!</v>
      </c>
      <c r="K124" s="171" t="e">
        <v>#DIV/0!</v>
      </c>
      <c r="L124" s="171" t="e">
        <v>#DIV/0!</v>
      </c>
      <c r="M124" s="171" t="e">
        <v>#DIV/0!</v>
      </c>
      <c r="N124" s="171" t="e">
        <v>#DIV/0!</v>
      </c>
      <c r="O124" s="171" t="e">
        <v>#DIV/0!</v>
      </c>
      <c r="P124" s="171" t="e">
        <v>#DIV/0!</v>
      </c>
      <c r="Q124" s="171" t="e">
        <v>#DIV/0!</v>
      </c>
      <c r="R124" s="171" t="e">
        <v>#DIV/0!</v>
      </c>
      <c r="S124" s="171" t="e">
        <v>#DIV/0!</v>
      </c>
      <c r="T124" s="171" t="e">
        <v>#DIV/0!</v>
      </c>
      <c r="U124" s="171" t="e">
        <v>#DIV/0!</v>
      </c>
      <c r="V124" s="171" t="e">
        <v>#DIV/0!</v>
      </c>
      <c r="W124" s="171" t="e">
        <v>#DIV/0!</v>
      </c>
      <c r="X124" s="171" t="e">
        <v>#DIV/0!</v>
      </c>
      <c r="Y124" s="171" t="e">
        <v>#DIV/0!</v>
      </c>
      <c r="Z124" s="171" t="e">
        <v>#DIV/0!</v>
      </c>
      <c r="AA124" s="172" t="e">
        <v>#DIV/0!</v>
      </c>
    </row>
    <row r="125" spans="6:28" x14ac:dyDescent="0.4">
      <c r="F125" s="181" t="s">
        <v>135</v>
      </c>
      <c r="G125" t="s">
        <v>198</v>
      </c>
      <c r="H125" s="201" t="e">
        <f t="shared" si="0"/>
        <v>#DIV/0!</v>
      </c>
      <c r="I125" s="201" t="e">
        <f t="array" ref="I125:AA125">I112:AA112+AB112*(I112:AA112/SUM(I112:AA112))</f>
        <v>#DIV/0!</v>
      </c>
      <c r="J125" s="171" t="e">
        <v>#DIV/0!</v>
      </c>
      <c r="K125" s="171" t="e">
        <v>#DIV/0!</v>
      </c>
      <c r="L125" s="171" t="e">
        <v>#DIV/0!</v>
      </c>
      <c r="M125" s="171" t="e">
        <v>#DIV/0!</v>
      </c>
      <c r="N125" s="171" t="e">
        <v>#DIV/0!</v>
      </c>
      <c r="O125" s="171" t="e">
        <v>#DIV/0!</v>
      </c>
      <c r="P125" s="171" t="e">
        <v>#DIV/0!</v>
      </c>
      <c r="Q125" s="171" t="e">
        <v>#DIV/0!</v>
      </c>
      <c r="R125" s="171" t="e">
        <v>#DIV/0!</v>
      </c>
      <c r="S125" s="171" t="e">
        <v>#DIV/0!</v>
      </c>
      <c r="T125" s="171" t="e">
        <v>#DIV/0!</v>
      </c>
      <c r="U125" s="171" t="e">
        <v>#DIV/0!</v>
      </c>
      <c r="V125" s="171" t="e">
        <v>#DIV/0!</v>
      </c>
      <c r="W125" s="171" t="e">
        <v>#DIV/0!</v>
      </c>
      <c r="X125" s="171" t="e">
        <v>#DIV/0!</v>
      </c>
      <c r="Y125" s="171" t="e">
        <v>#DIV/0!</v>
      </c>
      <c r="Z125" s="171" t="e">
        <v>#DIV/0!</v>
      </c>
      <c r="AA125" s="172" t="e">
        <v>#DIV/0!</v>
      </c>
    </row>
    <row r="126" spans="6:28" x14ac:dyDescent="0.4">
      <c r="F126" s="182" t="s">
        <v>136</v>
      </c>
      <c r="G126" s="187" t="s">
        <v>200</v>
      </c>
      <c r="H126" s="205" t="e">
        <f t="shared" si="0"/>
        <v>#DIV/0!</v>
      </c>
      <c r="I126" s="205" t="e">
        <f t="array" ref="I126:AA126">I113:AA113+AB113*(I113:AA113/SUM(I113:AA113))</f>
        <v>#DIV/0!</v>
      </c>
      <c r="J126" s="174" t="e">
        <v>#DIV/0!</v>
      </c>
      <c r="K126" s="174" t="e">
        <v>#DIV/0!</v>
      </c>
      <c r="L126" s="174" t="e">
        <v>#DIV/0!</v>
      </c>
      <c r="M126" s="174" t="e">
        <v>#DIV/0!</v>
      </c>
      <c r="N126" s="174" t="e">
        <v>#DIV/0!</v>
      </c>
      <c r="O126" s="174" t="e">
        <v>#DIV/0!</v>
      </c>
      <c r="P126" s="174" t="e">
        <v>#DIV/0!</v>
      </c>
      <c r="Q126" s="174" t="e">
        <v>#DIV/0!</v>
      </c>
      <c r="R126" s="174" t="e">
        <v>#DIV/0!</v>
      </c>
      <c r="S126" s="174" t="e">
        <v>#DIV/0!</v>
      </c>
      <c r="T126" s="174" t="e">
        <v>#DIV/0!</v>
      </c>
      <c r="U126" s="174" t="e">
        <v>#DIV/0!</v>
      </c>
      <c r="V126" s="174" t="e">
        <v>#DIV/0!</v>
      </c>
      <c r="W126" s="174" t="e">
        <v>#DIV/0!</v>
      </c>
      <c r="X126" s="174" t="e">
        <v>#DIV/0!</v>
      </c>
      <c r="Y126" s="174" t="e">
        <v>#DIV/0!</v>
      </c>
      <c r="Z126" s="174" t="e">
        <v>#DIV/0!</v>
      </c>
      <c r="AA126" s="175" t="e">
        <v>#DIV/0!</v>
      </c>
    </row>
    <row r="129" spans="5:27" x14ac:dyDescent="0.4">
      <c r="F129" t="s">
        <v>216</v>
      </c>
    </row>
    <row r="131" spans="5:27" ht="75" x14ac:dyDescent="0.4">
      <c r="E131" s="176"/>
      <c r="F131" s="177"/>
      <c r="G131" s="186"/>
      <c r="H131" s="206" t="s">
        <v>166</v>
      </c>
      <c r="I131" s="208" t="s">
        <v>154</v>
      </c>
      <c r="J131" s="206" t="s">
        <v>139</v>
      </c>
      <c r="K131" s="206" t="s">
        <v>140</v>
      </c>
      <c r="L131" s="206" t="s">
        <v>141</v>
      </c>
      <c r="M131" s="206" t="s">
        <v>142</v>
      </c>
      <c r="N131" s="206" t="s">
        <v>143</v>
      </c>
      <c r="O131" s="206" t="s">
        <v>144</v>
      </c>
      <c r="P131" s="206" t="s">
        <v>145</v>
      </c>
      <c r="Q131" s="206" t="s">
        <v>146</v>
      </c>
      <c r="R131" s="206" t="s">
        <v>147</v>
      </c>
      <c r="S131" s="206" t="s">
        <v>148</v>
      </c>
      <c r="T131" s="206" t="s">
        <v>149</v>
      </c>
      <c r="U131" s="206" t="s">
        <v>150</v>
      </c>
      <c r="V131" s="206" t="s">
        <v>151</v>
      </c>
      <c r="W131" s="206" t="s">
        <v>152</v>
      </c>
      <c r="X131" s="206" t="s">
        <v>153</v>
      </c>
      <c r="Y131" s="206" t="s">
        <v>155</v>
      </c>
      <c r="Z131" s="206" t="s">
        <v>156</v>
      </c>
      <c r="AA131" s="207" t="s">
        <v>158</v>
      </c>
    </row>
    <row r="132" spans="5:27" x14ac:dyDescent="0.4">
      <c r="E132" s="325" t="s">
        <v>30</v>
      </c>
      <c r="F132" s="325" t="s">
        <v>130</v>
      </c>
      <c r="G132" s="196" t="s">
        <v>214</v>
      </c>
      <c r="H132" s="213" t="e">
        <f>SUM(I132:AA132)</f>
        <v>#DIV/0!</v>
      </c>
      <c r="I132" s="203" t="e">
        <f>I119*(SUM($I$58:$I$59)/SUM($I$58:$I$66))</f>
        <v>#DIV/0!</v>
      </c>
      <c r="J132" s="203" t="e">
        <f t="shared" ref="J132:AA132" si="1">J119*(SUM($I$58:$I$59)/SUM($I$58:$I$66))</f>
        <v>#DIV/0!</v>
      </c>
      <c r="K132" s="203" t="e">
        <f t="shared" si="1"/>
        <v>#DIV/0!</v>
      </c>
      <c r="L132" s="203" t="e">
        <f t="shared" si="1"/>
        <v>#DIV/0!</v>
      </c>
      <c r="M132" s="203" t="e">
        <f t="shared" si="1"/>
        <v>#DIV/0!</v>
      </c>
      <c r="N132" s="203" t="e">
        <f t="shared" si="1"/>
        <v>#DIV/0!</v>
      </c>
      <c r="O132" s="203" t="e">
        <f t="shared" si="1"/>
        <v>#DIV/0!</v>
      </c>
      <c r="P132" s="203" t="e">
        <f t="shared" si="1"/>
        <v>#DIV/0!</v>
      </c>
      <c r="Q132" s="203" t="e">
        <f t="shared" si="1"/>
        <v>#DIV/0!</v>
      </c>
      <c r="R132" s="203" t="e">
        <f t="shared" si="1"/>
        <v>#DIV/0!</v>
      </c>
      <c r="S132" s="203" t="e">
        <f t="shared" si="1"/>
        <v>#DIV/0!</v>
      </c>
      <c r="T132" s="203" t="e">
        <f t="shared" si="1"/>
        <v>#DIV/0!</v>
      </c>
      <c r="U132" s="203" t="e">
        <f t="shared" si="1"/>
        <v>#DIV/0!</v>
      </c>
      <c r="V132" s="203" t="e">
        <f t="shared" si="1"/>
        <v>#DIV/0!</v>
      </c>
      <c r="W132" s="203" t="e">
        <f t="shared" si="1"/>
        <v>#DIV/0!</v>
      </c>
      <c r="X132" s="203" t="e">
        <f t="shared" si="1"/>
        <v>#DIV/0!</v>
      </c>
      <c r="Y132" s="203" t="e">
        <f t="shared" si="1"/>
        <v>#DIV/0!</v>
      </c>
      <c r="Z132" s="203" t="e">
        <f t="shared" si="1"/>
        <v>#DIV/0!</v>
      </c>
      <c r="AA132" s="204" t="e">
        <f t="shared" si="1"/>
        <v>#DIV/0!</v>
      </c>
    </row>
    <row r="133" spans="5:27" x14ac:dyDescent="0.4">
      <c r="E133" s="325"/>
      <c r="F133" s="325"/>
      <c r="G133" s="31" t="s">
        <v>215</v>
      </c>
      <c r="H133" s="214" t="e">
        <f t="shared" ref="H133:H147" si="2">SUM(I133:AA133)</f>
        <v>#DIV/0!</v>
      </c>
      <c r="I133" s="171" t="e">
        <f>I119*(SUM($I$60:$I$66)/SUM($I$58:$I$66))</f>
        <v>#DIV/0!</v>
      </c>
      <c r="J133" s="171" t="e">
        <f t="shared" ref="J133:AA133" si="3">J119*(SUM($I$60:$I$66)/SUM($I$58:$I$66))</f>
        <v>#DIV/0!</v>
      </c>
      <c r="K133" s="171" t="e">
        <f t="shared" si="3"/>
        <v>#DIV/0!</v>
      </c>
      <c r="L133" s="171" t="e">
        <f t="shared" si="3"/>
        <v>#DIV/0!</v>
      </c>
      <c r="M133" s="171" t="e">
        <f t="shared" si="3"/>
        <v>#DIV/0!</v>
      </c>
      <c r="N133" s="171" t="e">
        <f t="shared" si="3"/>
        <v>#DIV/0!</v>
      </c>
      <c r="O133" s="171" t="e">
        <f t="shared" si="3"/>
        <v>#DIV/0!</v>
      </c>
      <c r="P133" s="171" t="e">
        <f t="shared" si="3"/>
        <v>#DIV/0!</v>
      </c>
      <c r="Q133" s="171" t="e">
        <f t="shared" si="3"/>
        <v>#DIV/0!</v>
      </c>
      <c r="R133" s="171" t="e">
        <f t="shared" si="3"/>
        <v>#DIV/0!</v>
      </c>
      <c r="S133" s="171" t="e">
        <f t="shared" si="3"/>
        <v>#DIV/0!</v>
      </c>
      <c r="T133" s="171" t="e">
        <f t="shared" si="3"/>
        <v>#DIV/0!</v>
      </c>
      <c r="U133" s="171" t="e">
        <f t="shared" si="3"/>
        <v>#DIV/0!</v>
      </c>
      <c r="V133" s="171" t="e">
        <f t="shared" si="3"/>
        <v>#DIV/0!</v>
      </c>
      <c r="W133" s="171" t="e">
        <f t="shared" si="3"/>
        <v>#DIV/0!</v>
      </c>
      <c r="X133" s="171" t="e">
        <f t="shared" si="3"/>
        <v>#DIV/0!</v>
      </c>
      <c r="Y133" s="171" t="e">
        <f t="shared" si="3"/>
        <v>#DIV/0!</v>
      </c>
      <c r="Z133" s="171" t="e">
        <f t="shared" si="3"/>
        <v>#DIV/0!</v>
      </c>
      <c r="AA133" s="172" t="e">
        <f t="shared" si="3"/>
        <v>#DIV/0!</v>
      </c>
    </row>
    <row r="134" spans="5:27" x14ac:dyDescent="0.4">
      <c r="E134" s="325" t="s">
        <v>131</v>
      </c>
      <c r="F134" s="325" t="s">
        <v>193</v>
      </c>
      <c r="G134" s="196" t="s">
        <v>214</v>
      </c>
      <c r="H134" s="213" t="e">
        <f t="shared" si="2"/>
        <v>#DIV/0!</v>
      </c>
      <c r="I134" s="203" t="e">
        <f>I120*(SUM($I$58:$I$59)/SUM($I$58:$I$66))</f>
        <v>#DIV/0!</v>
      </c>
      <c r="J134" s="203" t="e">
        <f t="shared" ref="J134:AA134" si="4">J120*(SUM($I$58:$I$59)/SUM($I$58:$I$66))</f>
        <v>#DIV/0!</v>
      </c>
      <c r="K134" s="203" t="e">
        <f t="shared" si="4"/>
        <v>#DIV/0!</v>
      </c>
      <c r="L134" s="203" t="e">
        <f t="shared" si="4"/>
        <v>#DIV/0!</v>
      </c>
      <c r="M134" s="203" t="e">
        <f t="shared" si="4"/>
        <v>#DIV/0!</v>
      </c>
      <c r="N134" s="203" t="e">
        <f t="shared" si="4"/>
        <v>#DIV/0!</v>
      </c>
      <c r="O134" s="203" t="e">
        <f t="shared" si="4"/>
        <v>#DIV/0!</v>
      </c>
      <c r="P134" s="203" t="e">
        <f t="shared" si="4"/>
        <v>#DIV/0!</v>
      </c>
      <c r="Q134" s="203" t="e">
        <f t="shared" si="4"/>
        <v>#DIV/0!</v>
      </c>
      <c r="R134" s="203" t="e">
        <f t="shared" si="4"/>
        <v>#DIV/0!</v>
      </c>
      <c r="S134" s="203" t="e">
        <f t="shared" si="4"/>
        <v>#DIV/0!</v>
      </c>
      <c r="T134" s="203" t="e">
        <f t="shared" si="4"/>
        <v>#DIV/0!</v>
      </c>
      <c r="U134" s="203" t="e">
        <f t="shared" si="4"/>
        <v>#DIV/0!</v>
      </c>
      <c r="V134" s="203" t="e">
        <f t="shared" si="4"/>
        <v>#DIV/0!</v>
      </c>
      <c r="W134" s="203" t="e">
        <f t="shared" si="4"/>
        <v>#DIV/0!</v>
      </c>
      <c r="X134" s="203" t="e">
        <f t="shared" si="4"/>
        <v>#DIV/0!</v>
      </c>
      <c r="Y134" s="203" t="e">
        <f t="shared" si="4"/>
        <v>#DIV/0!</v>
      </c>
      <c r="Z134" s="203" t="e">
        <f t="shared" si="4"/>
        <v>#DIV/0!</v>
      </c>
      <c r="AA134" s="204" t="e">
        <f t="shared" si="4"/>
        <v>#DIV/0!</v>
      </c>
    </row>
    <row r="135" spans="5:27" x14ac:dyDescent="0.4">
      <c r="E135" s="325"/>
      <c r="F135" s="325"/>
      <c r="G135" s="196" t="s">
        <v>215</v>
      </c>
      <c r="H135" s="215" t="e">
        <f t="shared" si="2"/>
        <v>#DIV/0!</v>
      </c>
      <c r="I135" s="174" t="e">
        <f>I120*(SUM($I$60:$I$66)/SUM($I$58:$I$66))</f>
        <v>#DIV/0!</v>
      </c>
      <c r="J135" s="174" t="e">
        <f t="shared" ref="J135:AA135" si="5">J120*(SUM($I$60:$I$66)/SUM($I$58:$I$66))</f>
        <v>#DIV/0!</v>
      </c>
      <c r="K135" s="174" t="e">
        <f t="shared" si="5"/>
        <v>#DIV/0!</v>
      </c>
      <c r="L135" s="174" t="e">
        <f t="shared" si="5"/>
        <v>#DIV/0!</v>
      </c>
      <c r="M135" s="174" t="e">
        <f t="shared" si="5"/>
        <v>#DIV/0!</v>
      </c>
      <c r="N135" s="174" t="e">
        <f t="shared" si="5"/>
        <v>#DIV/0!</v>
      </c>
      <c r="O135" s="174" t="e">
        <f t="shared" si="5"/>
        <v>#DIV/0!</v>
      </c>
      <c r="P135" s="174" t="e">
        <f t="shared" si="5"/>
        <v>#DIV/0!</v>
      </c>
      <c r="Q135" s="174" t="e">
        <f t="shared" si="5"/>
        <v>#DIV/0!</v>
      </c>
      <c r="R135" s="174" t="e">
        <f t="shared" si="5"/>
        <v>#DIV/0!</v>
      </c>
      <c r="S135" s="174" t="e">
        <f t="shared" si="5"/>
        <v>#DIV/0!</v>
      </c>
      <c r="T135" s="174" t="e">
        <f t="shared" si="5"/>
        <v>#DIV/0!</v>
      </c>
      <c r="U135" s="174" t="e">
        <f t="shared" si="5"/>
        <v>#DIV/0!</v>
      </c>
      <c r="V135" s="174" t="e">
        <f t="shared" si="5"/>
        <v>#DIV/0!</v>
      </c>
      <c r="W135" s="174" t="e">
        <f t="shared" si="5"/>
        <v>#DIV/0!</v>
      </c>
      <c r="X135" s="174" t="e">
        <f t="shared" si="5"/>
        <v>#DIV/0!</v>
      </c>
      <c r="Y135" s="174" t="e">
        <f t="shared" si="5"/>
        <v>#DIV/0!</v>
      </c>
      <c r="Z135" s="174" t="e">
        <f t="shared" si="5"/>
        <v>#DIV/0!</v>
      </c>
      <c r="AA135" s="175" t="e">
        <f t="shared" si="5"/>
        <v>#DIV/0!</v>
      </c>
    </row>
    <row r="136" spans="5:27" x14ac:dyDescent="0.4">
      <c r="E136" s="325" t="s">
        <v>131</v>
      </c>
      <c r="F136" s="325" t="s">
        <v>194</v>
      </c>
      <c r="G136" s="196" t="s">
        <v>214</v>
      </c>
      <c r="H136" s="213" t="e">
        <f t="shared" si="2"/>
        <v>#DIV/0!</v>
      </c>
      <c r="I136" s="203" t="e">
        <f>I121*(SUM($I$58:$I$59)/SUM($I$58:$I$66))</f>
        <v>#DIV/0!</v>
      </c>
      <c r="J136" s="203" t="e">
        <f t="shared" ref="J136:AA136" si="6">J121*(SUM($I$58:$I$59)/SUM($I$58:$I$66))</f>
        <v>#DIV/0!</v>
      </c>
      <c r="K136" s="203" t="e">
        <f t="shared" si="6"/>
        <v>#DIV/0!</v>
      </c>
      <c r="L136" s="203" t="e">
        <f t="shared" si="6"/>
        <v>#DIV/0!</v>
      </c>
      <c r="M136" s="203" t="e">
        <f t="shared" si="6"/>
        <v>#DIV/0!</v>
      </c>
      <c r="N136" s="203" t="e">
        <f t="shared" si="6"/>
        <v>#DIV/0!</v>
      </c>
      <c r="O136" s="203" t="e">
        <f t="shared" si="6"/>
        <v>#DIV/0!</v>
      </c>
      <c r="P136" s="203" t="e">
        <f t="shared" si="6"/>
        <v>#DIV/0!</v>
      </c>
      <c r="Q136" s="203" t="e">
        <f t="shared" si="6"/>
        <v>#DIV/0!</v>
      </c>
      <c r="R136" s="203" t="e">
        <f t="shared" si="6"/>
        <v>#DIV/0!</v>
      </c>
      <c r="S136" s="203" t="e">
        <f t="shared" si="6"/>
        <v>#DIV/0!</v>
      </c>
      <c r="T136" s="203" t="e">
        <f t="shared" si="6"/>
        <v>#DIV/0!</v>
      </c>
      <c r="U136" s="203" t="e">
        <f t="shared" si="6"/>
        <v>#DIV/0!</v>
      </c>
      <c r="V136" s="203" t="e">
        <f t="shared" si="6"/>
        <v>#DIV/0!</v>
      </c>
      <c r="W136" s="203" t="e">
        <f t="shared" si="6"/>
        <v>#DIV/0!</v>
      </c>
      <c r="X136" s="203" t="e">
        <f t="shared" si="6"/>
        <v>#DIV/0!</v>
      </c>
      <c r="Y136" s="203" t="e">
        <f t="shared" si="6"/>
        <v>#DIV/0!</v>
      </c>
      <c r="Z136" s="203" t="e">
        <f t="shared" si="6"/>
        <v>#DIV/0!</v>
      </c>
      <c r="AA136" s="204" t="e">
        <f t="shared" si="6"/>
        <v>#DIV/0!</v>
      </c>
    </row>
    <row r="137" spans="5:27" x14ac:dyDescent="0.4">
      <c r="E137" s="325"/>
      <c r="F137" s="325"/>
      <c r="G137" s="196" t="s">
        <v>215</v>
      </c>
      <c r="H137" s="215" t="e">
        <f t="shared" si="2"/>
        <v>#DIV/0!</v>
      </c>
      <c r="I137" s="174" t="e">
        <f>I121*(SUM($I$60:$I$66)/SUM($I$58:$I$66))</f>
        <v>#DIV/0!</v>
      </c>
      <c r="J137" s="174" t="e">
        <f t="shared" ref="J137:AA137" si="7">J121*(SUM($I$60:$I$66)/SUM($I$58:$I$66))</f>
        <v>#DIV/0!</v>
      </c>
      <c r="K137" s="174" t="e">
        <f t="shared" si="7"/>
        <v>#DIV/0!</v>
      </c>
      <c r="L137" s="174" t="e">
        <f t="shared" si="7"/>
        <v>#DIV/0!</v>
      </c>
      <c r="M137" s="174" t="e">
        <f t="shared" si="7"/>
        <v>#DIV/0!</v>
      </c>
      <c r="N137" s="174" t="e">
        <f t="shared" si="7"/>
        <v>#DIV/0!</v>
      </c>
      <c r="O137" s="174" t="e">
        <f t="shared" si="7"/>
        <v>#DIV/0!</v>
      </c>
      <c r="P137" s="174" t="e">
        <f t="shared" si="7"/>
        <v>#DIV/0!</v>
      </c>
      <c r="Q137" s="174" t="e">
        <f t="shared" si="7"/>
        <v>#DIV/0!</v>
      </c>
      <c r="R137" s="174" t="e">
        <f t="shared" si="7"/>
        <v>#DIV/0!</v>
      </c>
      <c r="S137" s="174" t="e">
        <f t="shared" si="7"/>
        <v>#DIV/0!</v>
      </c>
      <c r="T137" s="174" t="e">
        <f t="shared" si="7"/>
        <v>#DIV/0!</v>
      </c>
      <c r="U137" s="174" t="e">
        <f t="shared" si="7"/>
        <v>#DIV/0!</v>
      </c>
      <c r="V137" s="174" t="e">
        <f t="shared" si="7"/>
        <v>#DIV/0!</v>
      </c>
      <c r="W137" s="174" t="e">
        <f t="shared" si="7"/>
        <v>#DIV/0!</v>
      </c>
      <c r="X137" s="174" t="e">
        <f t="shared" si="7"/>
        <v>#DIV/0!</v>
      </c>
      <c r="Y137" s="174" t="e">
        <f t="shared" si="7"/>
        <v>#DIV/0!</v>
      </c>
      <c r="Z137" s="174" t="e">
        <f t="shared" si="7"/>
        <v>#DIV/0!</v>
      </c>
      <c r="AA137" s="175" t="e">
        <f t="shared" si="7"/>
        <v>#DIV/0!</v>
      </c>
    </row>
    <row r="138" spans="5:27" x14ac:dyDescent="0.4">
      <c r="E138" s="325" t="s">
        <v>132</v>
      </c>
      <c r="F138" s="325" t="s">
        <v>195</v>
      </c>
      <c r="G138" s="24" t="s">
        <v>214</v>
      </c>
      <c r="H138" s="214" t="e">
        <f t="shared" si="2"/>
        <v>#DIV/0!</v>
      </c>
      <c r="I138" s="171" t="e">
        <f>I122*(SUM($J$58:$J$59)/SUM($J$58:$J$66))</f>
        <v>#DIV/0!</v>
      </c>
      <c r="J138" s="171" t="e">
        <f t="shared" ref="J138:AA138" si="8">J122*(SUM($J$58:$J$59)/SUM($J$58:$J$66))</f>
        <v>#DIV/0!</v>
      </c>
      <c r="K138" s="171" t="e">
        <f t="shared" si="8"/>
        <v>#DIV/0!</v>
      </c>
      <c r="L138" s="171" t="e">
        <f t="shared" si="8"/>
        <v>#DIV/0!</v>
      </c>
      <c r="M138" s="171" t="e">
        <f t="shared" si="8"/>
        <v>#DIV/0!</v>
      </c>
      <c r="N138" s="171" t="e">
        <f t="shared" si="8"/>
        <v>#DIV/0!</v>
      </c>
      <c r="O138" s="171" t="e">
        <f t="shared" si="8"/>
        <v>#DIV/0!</v>
      </c>
      <c r="P138" s="171" t="e">
        <f t="shared" si="8"/>
        <v>#DIV/0!</v>
      </c>
      <c r="Q138" s="171" t="e">
        <f t="shared" si="8"/>
        <v>#DIV/0!</v>
      </c>
      <c r="R138" s="171" t="e">
        <f t="shared" si="8"/>
        <v>#DIV/0!</v>
      </c>
      <c r="S138" s="171" t="e">
        <f t="shared" si="8"/>
        <v>#DIV/0!</v>
      </c>
      <c r="T138" s="171" t="e">
        <f t="shared" si="8"/>
        <v>#DIV/0!</v>
      </c>
      <c r="U138" s="171" t="e">
        <f t="shared" si="8"/>
        <v>#DIV/0!</v>
      </c>
      <c r="V138" s="171" t="e">
        <f t="shared" si="8"/>
        <v>#DIV/0!</v>
      </c>
      <c r="W138" s="171" t="e">
        <f t="shared" si="8"/>
        <v>#DIV/0!</v>
      </c>
      <c r="X138" s="171" t="e">
        <f t="shared" si="8"/>
        <v>#DIV/0!</v>
      </c>
      <c r="Y138" s="171" t="e">
        <f t="shared" si="8"/>
        <v>#DIV/0!</v>
      </c>
      <c r="Z138" s="171" t="e">
        <f t="shared" si="8"/>
        <v>#DIV/0!</v>
      </c>
      <c r="AA138" s="172" t="e">
        <f t="shared" si="8"/>
        <v>#DIV/0!</v>
      </c>
    </row>
    <row r="139" spans="5:27" x14ac:dyDescent="0.4">
      <c r="E139" s="327"/>
      <c r="F139" s="327"/>
      <c r="G139" s="31" t="s">
        <v>215</v>
      </c>
      <c r="H139" s="214" t="e">
        <f t="shared" si="2"/>
        <v>#DIV/0!</v>
      </c>
      <c r="I139" s="171" t="e">
        <f>I122*(SUM($J$60:$J$66)/SUM($J$58:$J$66))</f>
        <v>#DIV/0!</v>
      </c>
      <c r="J139" s="171" t="e">
        <f t="shared" ref="J139:AA139" si="9">J122*(SUM($J$60:$J$66)/SUM($J$58:$J$66))</f>
        <v>#DIV/0!</v>
      </c>
      <c r="K139" s="171" t="e">
        <f t="shared" si="9"/>
        <v>#DIV/0!</v>
      </c>
      <c r="L139" s="171" t="e">
        <f t="shared" si="9"/>
        <v>#DIV/0!</v>
      </c>
      <c r="M139" s="171" t="e">
        <f t="shared" si="9"/>
        <v>#DIV/0!</v>
      </c>
      <c r="N139" s="171" t="e">
        <f t="shared" si="9"/>
        <v>#DIV/0!</v>
      </c>
      <c r="O139" s="171" t="e">
        <f t="shared" si="9"/>
        <v>#DIV/0!</v>
      </c>
      <c r="P139" s="171" t="e">
        <f t="shared" si="9"/>
        <v>#DIV/0!</v>
      </c>
      <c r="Q139" s="171" t="e">
        <f t="shared" si="9"/>
        <v>#DIV/0!</v>
      </c>
      <c r="R139" s="171" t="e">
        <f t="shared" si="9"/>
        <v>#DIV/0!</v>
      </c>
      <c r="S139" s="171" t="e">
        <f t="shared" si="9"/>
        <v>#DIV/0!</v>
      </c>
      <c r="T139" s="171" t="e">
        <f t="shared" si="9"/>
        <v>#DIV/0!</v>
      </c>
      <c r="U139" s="171" t="e">
        <f t="shared" si="9"/>
        <v>#DIV/0!</v>
      </c>
      <c r="V139" s="171" t="e">
        <f t="shared" si="9"/>
        <v>#DIV/0!</v>
      </c>
      <c r="W139" s="171" t="e">
        <f t="shared" si="9"/>
        <v>#DIV/0!</v>
      </c>
      <c r="X139" s="171" t="e">
        <f t="shared" si="9"/>
        <v>#DIV/0!</v>
      </c>
      <c r="Y139" s="171" t="e">
        <f t="shared" si="9"/>
        <v>#DIV/0!</v>
      </c>
      <c r="Z139" s="171" t="e">
        <f t="shared" si="9"/>
        <v>#DIV/0!</v>
      </c>
      <c r="AA139" s="172" t="e">
        <f t="shared" si="9"/>
        <v>#DIV/0!</v>
      </c>
    </row>
    <row r="140" spans="5:27" x14ac:dyDescent="0.4">
      <c r="E140" s="325" t="s">
        <v>133</v>
      </c>
      <c r="F140" s="325" t="s">
        <v>196</v>
      </c>
      <c r="G140" s="196" t="s">
        <v>214</v>
      </c>
      <c r="H140" s="213" t="e">
        <f t="shared" si="2"/>
        <v>#DIV/0!</v>
      </c>
      <c r="I140" s="203" t="e">
        <f>I123*(SUM($J$58:$J$59)/SUM($J$58:$J$66))</f>
        <v>#DIV/0!</v>
      </c>
      <c r="J140" s="203" t="e">
        <f t="shared" ref="J140:AA140" si="10">J123*(SUM($J$58:$J$59)/SUM($J$58:$J$66))</f>
        <v>#DIV/0!</v>
      </c>
      <c r="K140" s="203" t="e">
        <f t="shared" si="10"/>
        <v>#DIV/0!</v>
      </c>
      <c r="L140" s="203" t="e">
        <f t="shared" si="10"/>
        <v>#DIV/0!</v>
      </c>
      <c r="M140" s="203" t="e">
        <f t="shared" si="10"/>
        <v>#DIV/0!</v>
      </c>
      <c r="N140" s="203" t="e">
        <f t="shared" si="10"/>
        <v>#DIV/0!</v>
      </c>
      <c r="O140" s="203" t="e">
        <f t="shared" si="10"/>
        <v>#DIV/0!</v>
      </c>
      <c r="P140" s="203" t="e">
        <f t="shared" si="10"/>
        <v>#DIV/0!</v>
      </c>
      <c r="Q140" s="203" t="e">
        <f t="shared" si="10"/>
        <v>#DIV/0!</v>
      </c>
      <c r="R140" s="203" t="e">
        <f t="shared" si="10"/>
        <v>#DIV/0!</v>
      </c>
      <c r="S140" s="203" t="e">
        <f t="shared" si="10"/>
        <v>#DIV/0!</v>
      </c>
      <c r="T140" s="203" t="e">
        <f t="shared" si="10"/>
        <v>#DIV/0!</v>
      </c>
      <c r="U140" s="203" t="e">
        <f t="shared" si="10"/>
        <v>#DIV/0!</v>
      </c>
      <c r="V140" s="203" t="e">
        <f t="shared" si="10"/>
        <v>#DIV/0!</v>
      </c>
      <c r="W140" s="203" t="e">
        <f t="shared" si="10"/>
        <v>#DIV/0!</v>
      </c>
      <c r="X140" s="203" t="e">
        <f t="shared" si="10"/>
        <v>#DIV/0!</v>
      </c>
      <c r="Y140" s="203" t="e">
        <f t="shared" si="10"/>
        <v>#DIV/0!</v>
      </c>
      <c r="Z140" s="203" t="e">
        <f t="shared" si="10"/>
        <v>#DIV/0!</v>
      </c>
      <c r="AA140" s="204" t="e">
        <f t="shared" si="10"/>
        <v>#DIV/0!</v>
      </c>
    </row>
    <row r="141" spans="5:27" x14ac:dyDescent="0.4">
      <c r="E141" s="325"/>
      <c r="F141" s="325"/>
      <c r="G141" s="196" t="s">
        <v>215</v>
      </c>
      <c r="H141" s="215" t="e">
        <f t="shared" si="2"/>
        <v>#DIV/0!</v>
      </c>
      <c r="I141" s="174" t="e">
        <f>I123*(SUM($J$60:$J$66)/SUM($J$58:$J$66))</f>
        <v>#DIV/0!</v>
      </c>
      <c r="J141" s="174" t="e">
        <f t="shared" ref="J141:AA141" si="11">J123*(SUM($J$60:$J$66)/SUM($J$58:$J$66))</f>
        <v>#DIV/0!</v>
      </c>
      <c r="K141" s="174" t="e">
        <f t="shared" si="11"/>
        <v>#DIV/0!</v>
      </c>
      <c r="L141" s="174" t="e">
        <f t="shared" si="11"/>
        <v>#DIV/0!</v>
      </c>
      <c r="M141" s="174" t="e">
        <f t="shared" si="11"/>
        <v>#DIV/0!</v>
      </c>
      <c r="N141" s="174" t="e">
        <f t="shared" si="11"/>
        <v>#DIV/0!</v>
      </c>
      <c r="O141" s="174" t="e">
        <f t="shared" si="11"/>
        <v>#DIV/0!</v>
      </c>
      <c r="P141" s="174" t="e">
        <f t="shared" si="11"/>
        <v>#DIV/0!</v>
      </c>
      <c r="Q141" s="174" t="e">
        <f t="shared" si="11"/>
        <v>#DIV/0!</v>
      </c>
      <c r="R141" s="174" t="e">
        <f t="shared" si="11"/>
        <v>#DIV/0!</v>
      </c>
      <c r="S141" s="174" t="e">
        <f t="shared" si="11"/>
        <v>#DIV/0!</v>
      </c>
      <c r="T141" s="174" t="e">
        <f t="shared" si="11"/>
        <v>#DIV/0!</v>
      </c>
      <c r="U141" s="174" t="e">
        <f t="shared" si="11"/>
        <v>#DIV/0!</v>
      </c>
      <c r="V141" s="174" t="e">
        <f t="shared" si="11"/>
        <v>#DIV/0!</v>
      </c>
      <c r="W141" s="174" t="e">
        <f t="shared" si="11"/>
        <v>#DIV/0!</v>
      </c>
      <c r="X141" s="174" t="e">
        <f t="shared" si="11"/>
        <v>#DIV/0!</v>
      </c>
      <c r="Y141" s="174" t="e">
        <f t="shared" si="11"/>
        <v>#DIV/0!</v>
      </c>
      <c r="Z141" s="174" t="e">
        <f t="shared" si="11"/>
        <v>#DIV/0!</v>
      </c>
      <c r="AA141" s="175" t="e">
        <f t="shared" si="11"/>
        <v>#DIV/0!</v>
      </c>
    </row>
    <row r="142" spans="5:27" x14ac:dyDescent="0.4">
      <c r="E142" s="326" t="s">
        <v>134</v>
      </c>
      <c r="F142" s="326" t="s">
        <v>197</v>
      </c>
      <c r="G142" s="24" t="s">
        <v>214</v>
      </c>
      <c r="H142" s="214" t="e">
        <f t="shared" si="2"/>
        <v>#DIV/0!</v>
      </c>
      <c r="I142" s="171" t="e">
        <f>I124*(SUM($K$58:$K$59)/SUM($K$58:$K$66))</f>
        <v>#DIV/0!</v>
      </c>
      <c r="J142" s="171" t="e">
        <f t="shared" ref="J142:AA142" si="12">J124*(SUM($K$58:$K$59)/SUM($K$58:$K$66))</f>
        <v>#DIV/0!</v>
      </c>
      <c r="K142" s="171" t="e">
        <f t="shared" si="12"/>
        <v>#DIV/0!</v>
      </c>
      <c r="L142" s="171" t="e">
        <f t="shared" si="12"/>
        <v>#DIV/0!</v>
      </c>
      <c r="M142" s="171" t="e">
        <f t="shared" si="12"/>
        <v>#DIV/0!</v>
      </c>
      <c r="N142" s="171" t="e">
        <f t="shared" si="12"/>
        <v>#DIV/0!</v>
      </c>
      <c r="O142" s="171" t="e">
        <f t="shared" si="12"/>
        <v>#DIV/0!</v>
      </c>
      <c r="P142" s="171" t="e">
        <f t="shared" si="12"/>
        <v>#DIV/0!</v>
      </c>
      <c r="Q142" s="171" t="e">
        <f t="shared" si="12"/>
        <v>#DIV/0!</v>
      </c>
      <c r="R142" s="171" t="e">
        <f t="shared" si="12"/>
        <v>#DIV/0!</v>
      </c>
      <c r="S142" s="171" t="e">
        <f t="shared" si="12"/>
        <v>#DIV/0!</v>
      </c>
      <c r="T142" s="171" t="e">
        <f t="shared" si="12"/>
        <v>#DIV/0!</v>
      </c>
      <c r="U142" s="171" t="e">
        <f t="shared" si="12"/>
        <v>#DIV/0!</v>
      </c>
      <c r="V142" s="171" t="e">
        <f t="shared" si="12"/>
        <v>#DIV/0!</v>
      </c>
      <c r="W142" s="171" t="e">
        <f t="shared" si="12"/>
        <v>#DIV/0!</v>
      </c>
      <c r="X142" s="171" t="e">
        <f t="shared" si="12"/>
        <v>#DIV/0!</v>
      </c>
      <c r="Y142" s="171" t="e">
        <f t="shared" si="12"/>
        <v>#DIV/0!</v>
      </c>
      <c r="Z142" s="171" t="e">
        <f t="shared" si="12"/>
        <v>#DIV/0!</v>
      </c>
      <c r="AA142" s="172" t="e">
        <f t="shared" si="12"/>
        <v>#DIV/0!</v>
      </c>
    </row>
    <row r="143" spans="5:27" x14ac:dyDescent="0.4">
      <c r="E143" s="327"/>
      <c r="F143" s="327"/>
      <c r="G143" s="31" t="s">
        <v>215</v>
      </c>
      <c r="H143" s="214" t="e">
        <f t="shared" si="2"/>
        <v>#DIV/0!</v>
      </c>
      <c r="I143" s="171" t="e">
        <f>I124*(SUM($K$60:$K$66)/SUM($K$58:$K$66))</f>
        <v>#DIV/0!</v>
      </c>
      <c r="J143" s="171" t="e">
        <f t="shared" ref="J143:AA143" si="13">J124*(SUM($K$60:$K$66)/SUM($K$58:$K$66))</f>
        <v>#DIV/0!</v>
      </c>
      <c r="K143" s="171" t="e">
        <f t="shared" si="13"/>
        <v>#DIV/0!</v>
      </c>
      <c r="L143" s="171" t="e">
        <f t="shared" si="13"/>
        <v>#DIV/0!</v>
      </c>
      <c r="M143" s="171" t="e">
        <f t="shared" si="13"/>
        <v>#DIV/0!</v>
      </c>
      <c r="N143" s="171" t="e">
        <f t="shared" si="13"/>
        <v>#DIV/0!</v>
      </c>
      <c r="O143" s="171" t="e">
        <f t="shared" si="13"/>
        <v>#DIV/0!</v>
      </c>
      <c r="P143" s="171" t="e">
        <f t="shared" si="13"/>
        <v>#DIV/0!</v>
      </c>
      <c r="Q143" s="171" t="e">
        <f t="shared" si="13"/>
        <v>#DIV/0!</v>
      </c>
      <c r="R143" s="171" t="e">
        <f t="shared" si="13"/>
        <v>#DIV/0!</v>
      </c>
      <c r="S143" s="171" t="e">
        <f t="shared" si="13"/>
        <v>#DIV/0!</v>
      </c>
      <c r="T143" s="171" t="e">
        <f t="shared" si="13"/>
        <v>#DIV/0!</v>
      </c>
      <c r="U143" s="171" t="e">
        <f t="shared" si="13"/>
        <v>#DIV/0!</v>
      </c>
      <c r="V143" s="171" t="e">
        <f t="shared" si="13"/>
        <v>#DIV/0!</v>
      </c>
      <c r="W143" s="171" t="e">
        <f t="shared" si="13"/>
        <v>#DIV/0!</v>
      </c>
      <c r="X143" s="171" t="e">
        <f t="shared" si="13"/>
        <v>#DIV/0!</v>
      </c>
      <c r="Y143" s="171" t="e">
        <f t="shared" si="13"/>
        <v>#DIV/0!</v>
      </c>
      <c r="Z143" s="171" t="e">
        <f t="shared" si="13"/>
        <v>#DIV/0!</v>
      </c>
      <c r="AA143" s="172" t="e">
        <f t="shared" si="13"/>
        <v>#DIV/0!</v>
      </c>
    </row>
    <row r="144" spans="5:27" x14ac:dyDescent="0.4">
      <c r="E144" s="325" t="s">
        <v>135</v>
      </c>
      <c r="F144" s="325" t="s">
        <v>198</v>
      </c>
      <c r="G144" s="196" t="s">
        <v>214</v>
      </c>
      <c r="H144" s="213" t="e">
        <f t="shared" si="2"/>
        <v>#DIV/0!</v>
      </c>
      <c r="I144" s="203" t="e">
        <f>I125*(SUM($K$58:$K$59)/SUM($K$58:$K$66))</f>
        <v>#DIV/0!</v>
      </c>
      <c r="J144" s="203" t="e">
        <f t="shared" ref="J144:AA144" si="14">J125*(SUM($K$58:$K$59)/SUM($K$58:$K$66))</f>
        <v>#DIV/0!</v>
      </c>
      <c r="K144" s="203" t="e">
        <f t="shared" si="14"/>
        <v>#DIV/0!</v>
      </c>
      <c r="L144" s="203" t="e">
        <f t="shared" si="14"/>
        <v>#DIV/0!</v>
      </c>
      <c r="M144" s="203" t="e">
        <f t="shared" si="14"/>
        <v>#DIV/0!</v>
      </c>
      <c r="N144" s="203" t="e">
        <f t="shared" si="14"/>
        <v>#DIV/0!</v>
      </c>
      <c r="O144" s="203" t="e">
        <f t="shared" si="14"/>
        <v>#DIV/0!</v>
      </c>
      <c r="P144" s="203" t="e">
        <f t="shared" si="14"/>
        <v>#DIV/0!</v>
      </c>
      <c r="Q144" s="203" t="e">
        <f t="shared" si="14"/>
        <v>#DIV/0!</v>
      </c>
      <c r="R144" s="203" t="e">
        <f t="shared" si="14"/>
        <v>#DIV/0!</v>
      </c>
      <c r="S144" s="203" t="e">
        <f t="shared" si="14"/>
        <v>#DIV/0!</v>
      </c>
      <c r="T144" s="203" t="e">
        <f t="shared" si="14"/>
        <v>#DIV/0!</v>
      </c>
      <c r="U144" s="203" t="e">
        <f t="shared" si="14"/>
        <v>#DIV/0!</v>
      </c>
      <c r="V144" s="203" t="e">
        <f t="shared" si="14"/>
        <v>#DIV/0!</v>
      </c>
      <c r="W144" s="203" t="e">
        <f t="shared" si="14"/>
        <v>#DIV/0!</v>
      </c>
      <c r="X144" s="203" t="e">
        <f t="shared" si="14"/>
        <v>#DIV/0!</v>
      </c>
      <c r="Y144" s="203" t="e">
        <f t="shared" si="14"/>
        <v>#DIV/0!</v>
      </c>
      <c r="Z144" s="203" t="e">
        <f t="shared" si="14"/>
        <v>#DIV/0!</v>
      </c>
      <c r="AA144" s="204" t="e">
        <f t="shared" si="14"/>
        <v>#DIV/0!</v>
      </c>
    </row>
    <row r="145" spans="5:27" x14ac:dyDescent="0.4">
      <c r="E145" s="325"/>
      <c r="F145" s="325"/>
      <c r="G145" s="196" t="s">
        <v>215</v>
      </c>
      <c r="H145" s="215" t="e">
        <f t="shared" si="2"/>
        <v>#DIV/0!</v>
      </c>
      <c r="I145" s="174" t="e">
        <f>I125*(SUM($K$60:$K$66)/SUM($K$58:$K$66))</f>
        <v>#DIV/0!</v>
      </c>
      <c r="J145" s="174" t="e">
        <f t="shared" ref="J145:AA145" si="15">J125*(SUM($K$60:$K$66)/SUM($K$58:$K$66))</f>
        <v>#DIV/0!</v>
      </c>
      <c r="K145" s="174" t="e">
        <f t="shared" si="15"/>
        <v>#DIV/0!</v>
      </c>
      <c r="L145" s="174" t="e">
        <f t="shared" si="15"/>
        <v>#DIV/0!</v>
      </c>
      <c r="M145" s="174" t="e">
        <f t="shared" si="15"/>
        <v>#DIV/0!</v>
      </c>
      <c r="N145" s="174" t="e">
        <f t="shared" si="15"/>
        <v>#DIV/0!</v>
      </c>
      <c r="O145" s="174" t="e">
        <f t="shared" si="15"/>
        <v>#DIV/0!</v>
      </c>
      <c r="P145" s="174" t="e">
        <f t="shared" si="15"/>
        <v>#DIV/0!</v>
      </c>
      <c r="Q145" s="174" t="e">
        <f t="shared" si="15"/>
        <v>#DIV/0!</v>
      </c>
      <c r="R145" s="174" t="e">
        <f t="shared" si="15"/>
        <v>#DIV/0!</v>
      </c>
      <c r="S145" s="174" t="e">
        <f t="shared" si="15"/>
        <v>#DIV/0!</v>
      </c>
      <c r="T145" s="174" t="e">
        <f t="shared" si="15"/>
        <v>#DIV/0!</v>
      </c>
      <c r="U145" s="174" t="e">
        <f t="shared" si="15"/>
        <v>#DIV/0!</v>
      </c>
      <c r="V145" s="174" t="e">
        <f t="shared" si="15"/>
        <v>#DIV/0!</v>
      </c>
      <c r="W145" s="174" t="e">
        <f t="shared" si="15"/>
        <v>#DIV/0!</v>
      </c>
      <c r="X145" s="174" t="e">
        <f t="shared" si="15"/>
        <v>#DIV/0!</v>
      </c>
      <c r="Y145" s="174" t="e">
        <f t="shared" si="15"/>
        <v>#DIV/0!</v>
      </c>
      <c r="Z145" s="174" t="e">
        <f t="shared" si="15"/>
        <v>#DIV/0!</v>
      </c>
      <c r="AA145" s="175" t="e">
        <f t="shared" si="15"/>
        <v>#DIV/0!</v>
      </c>
    </row>
    <row r="146" spans="5:27" x14ac:dyDescent="0.4">
      <c r="E146" s="326" t="s">
        <v>136</v>
      </c>
      <c r="F146" s="326" t="s">
        <v>199</v>
      </c>
      <c r="G146" s="24" t="s">
        <v>214</v>
      </c>
      <c r="H146" s="214" t="e">
        <f t="shared" si="2"/>
        <v>#DIV/0!</v>
      </c>
      <c r="I146" s="171" t="e">
        <f>I126*(SUM($L$58:$N$59)/SUM($L$58:$N$66))</f>
        <v>#DIV/0!</v>
      </c>
      <c r="J146" s="171" t="e">
        <f t="shared" ref="J146:AA146" si="16">J126*(SUM($L$58:$N$59)/SUM($L$58:$N$66))</f>
        <v>#DIV/0!</v>
      </c>
      <c r="K146" s="171" t="e">
        <f t="shared" si="16"/>
        <v>#DIV/0!</v>
      </c>
      <c r="L146" s="171" t="e">
        <f t="shared" si="16"/>
        <v>#DIV/0!</v>
      </c>
      <c r="M146" s="171" t="e">
        <f t="shared" si="16"/>
        <v>#DIV/0!</v>
      </c>
      <c r="N146" s="171" t="e">
        <f t="shared" si="16"/>
        <v>#DIV/0!</v>
      </c>
      <c r="O146" s="171" t="e">
        <f t="shared" si="16"/>
        <v>#DIV/0!</v>
      </c>
      <c r="P146" s="171" t="e">
        <f t="shared" si="16"/>
        <v>#DIV/0!</v>
      </c>
      <c r="Q146" s="171" t="e">
        <f t="shared" si="16"/>
        <v>#DIV/0!</v>
      </c>
      <c r="R146" s="171" t="e">
        <f t="shared" si="16"/>
        <v>#DIV/0!</v>
      </c>
      <c r="S146" s="171" t="e">
        <f t="shared" si="16"/>
        <v>#DIV/0!</v>
      </c>
      <c r="T146" s="171" t="e">
        <f t="shared" si="16"/>
        <v>#DIV/0!</v>
      </c>
      <c r="U146" s="171" t="e">
        <f t="shared" si="16"/>
        <v>#DIV/0!</v>
      </c>
      <c r="V146" s="171" t="e">
        <f t="shared" si="16"/>
        <v>#DIV/0!</v>
      </c>
      <c r="W146" s="171" t="e">
        <f t="shared" si="16"/>
        <v>#DIV/0!</v>
      </c>
      <c r="X146" s="171" t="e">
        <f t="shared" si="16"/>
        <v>#DIV/0!</v>
      </c>
      <c r="Y146" s="171" t="e">
        <f t="shared" si="16"/>
        <v>#DIV/0!</v>
      </c>
      <c r="Z146" s="171" t="e">
        <f t="shared" si="16"/>
        <v>#DIV/0!</v>
      </c>
      <c r="AA146" s="172" t="e">
        <f t="shared" si="16"/>
        <v>#DIV/0!</v>
      </c>
    </row>
    <row r="147" spans="5:27" x14ac:dyDescent="0.4">
      <c r="E147" s="325"/>
      <c r="F147" s="325"/>
      <c r="G147" s="196" t="s">
        <v>215</v>
      </c>
      <c r="H147" s="215" t="e">
        <f t="shared" si="2"/>
        <v>#DIV/0!</v>
      </c>
      <c r="I147" s="174" t="e">
        <f>I126*(SUM($L$60:$N$66)/SUM($L$58:$N$66))</f>
        <v>#DIV/0!</v>
      </c>
      <c r="J147" s="174" t="e">
        <f t="shared" ref="J147:AA147" si="17">J126*(SUM($L$60:$N$66)/SUM($L$58:$N$66))</f>
        <v>#DIV/0!</v>
      </c>
      <c r="K147" s="174" t="e">
        <f t="shared" si="17"/>
        <v>#DIV/0!</v>
      </c>
      <c r="L147" s="174" t="e">
        <f t="shared" si="17"/>
        <v>#DIV/0!</v>
      </c>
      <c r="M147" s="174" t="e">
        <f t="shared" si="17"/>
        <v>#DIV/0!</v>
      </c>
      <c r="N147" s="174" t="e">
        <f t="shared" si="17"/>
        <v>#DIV/0!</v>
      </c>
      <c r="O147" s="174" t="e">
        <f t="shared" si="17"/>
        <v>#DIV/0!</v>
      </c>
      <c r="P147" s="174" t="e">
        <f t="shared" si="17"/>
        <v>#DIV/0!</v>
      </c>
      <c r="Q147" s="174" t="e">
        <f t="shared" si="17"/>
        <v>#DIV/0!</v>
      </c>
      <c r="R147" s="174" t="e">
        <f t="shared" si="17"/>
        <v>#DIV/0!</v>
      </c>
      <c r="S147" s="174" t="e">
        <f t="shared" si="17"/>
        <v>#DIV/0!</v>
      </c>
      <c r="T147" s="174" t="e">
        <f t="shared" si="17"/>
        <v>#DIV/0!</v>
      </c>
      <c r="U147" s="174" t="e">
        <f t="shared" si="17"/>
        <v>#DIV/0!</v>
      </c>
      <c r="V147" s="174" t="e">
        <f t="shared" si="17"/>
        <v>#DIV/0!</v>
      </c>
      <c r="W147" s="174" t="e">
        <f t="shared" si="17"/>
        <v>#DIV/0!</v>
      </c>
      <c r="X147" s="174" t="e">
        <f t="shared" si="17"/>
        <v>#DIV/0!</v>
      </c>
      <c r="Y147" s="174" t="e">
        <f t="shared" si="17"/>
        <v>#DIV/0!</v>
      </c>
      <c r="Z147" s="174" t="e">
        <f t="shared" si="17"/>
        <v>#DIV/0!</v>
      </c>
      <c r="AA147" s="175" t="e">
        <f t="shared" si="17"/>
        <v>#DIV/0!</v>
      </c>
    </row>
    <row r="150" spans="5:27" x14ac:dyDescent="0.4">
      <c r="F150" t="s">
        <v>217</v>
      </c>
    </row>
    <row r="152" spans="5:27" ht="75" x14ac:dyDescent="0.4">
      <c r="E152" s="168"/>
      <c r="F152" s="169"/>
      <c r="G152" s="183"/>
      <c r="H152" s="207" t="s">
        <v>166</v>
      </c>
      <c r="I152" s="206" t="s">
        <v>154</v>
      </c>
      <c r="J152" s="206" t="s">
        <v>139</v>
      </c>
      <c r="K152" s="206" t="s">
        <v>140</v>
      </c>
      <c r="L152" s="206" t="s">
        <v>141</v>
      </c>
      <c r="M152" s="206" t="s">
        <v>142</v>
      </c>
      <c r="N152" s="206" t="s">
        <v>143</v>
      </c>
      <c r="O152" s="206" t="s">
        <v>144</v>
      </c>
      <c r="P152" s="206" t="s">
        <v>145</v>
      </c>
      <c r="Q152" s="206" t="s">
        <v>146</v>
      </c>
      <c r="R152" s="206" t="s">
        <v>147</v>
      </c>
      <c r="S152" s="206" t="s">
        <v>148</v>
      </c>
      <c r="T152" s="206" t="s">
        <v>149</v>
      </c>
      <c r="U152" s="206" t="s">
        <v>150</v>
      </c>
      <c r="V152" s="206" t="s">
        <v>151</v>
      </c>
      <c r="W152" s="206" t="s">
        <v>152</v>
      </c>
      <c r="X152" s="206" t="s">
        <v>153</v>
      </c>
      <c r="Y152" s="206" t="s">
        <v>155</v>
      </c>
      <c r="Z152" s="206" t="s">
        <v>156</v>
      </c>
      <c r="AA152" s="207" t="s">
        <v>158</v>
      </c>
    </row>
    <row r="153" spans="5:27" x14ac:dyDescent="0.4">
      <c r="E153" s="170"/>
      <c r="G153" s="184"/>
      <c r="H153" s="207" t="s">
        <v>227</v>
      </c>
      <c r="I153" s="221">
        <v>0</v>
      </c>
      <c r="J153" s="221">
        <v>1</v>
      </c>
      <c r="K153" s="221">
        <f t="array" ref="K153:AA153">J154:Z154</f>
        <v>5000</v>
      </c>
      <c r="L153" s="221">
        <v>10000</v>
      </c>
      <c r="M153" s="221">
        <v>15000</v>
      </c>
      <c r="N153" s="221">
        <v>20000</v>
      </c>
      <c r="O153" s="221">
        <v>25000</v>
      </c>
      <c r="P153" s="221">
        <v>30000</v>
      </c>
      <c r="Q153" s="221">
        <v>40000</v>
      </c>
      <c r="R153" s="221">
        <v>50000</v>
      </c>
      <c r="S153" s="221">
        <v>60000</v>
      </c>
      <c r="T153" s="221">
        <v>70000</v>
      </c>
      <c r="U153" s="221">
        <v>80000</v>
      </c>
      <c r="V153" s="221">
        <v>90000</v>
      </c>
      <c r="W153" s="221">
        <v>100000</v>
      </c>
      <c r="X153" s="221">
        <v>110000</v>
      </c>
      <c r="Y153" s="221">
        <v>120000</v>
      </c>
      <c r="Z153" s="221">
        <v>150000</v>
      </c>
      <c r="AA153" s="222">
        <v>200000</v>
      </c>
    </row>
    <row r="154" spans="5:27" ht="19.5" thickBot="1" x14ac:dyDescent="0.45">
      <c r="E154" s="231"/>
      <c r="F154" s="232"/>
      <c r="G154" s="233"/>
      <c r="H154" s="234" t="s">
        <v>228</v>
      </c>
      <c r="I154" s="235">
        <v>1</v>
      </c>
      <c r="J154" s="235">
        <v>5000</v>
      </c>
      <c r="K154" s="235">
        <v>10000</v>
      </c>
      <c r="L154" s="235">
        <v>15000</v>
      </c>
      <c r="M154" s="235">
        <v>20000</v>
      </c>
      <c r="N154" s="235">
        <v>25000</v>
      </c>
      <c r="O154" s="235">
        <v>30000</v>
      </c>
      <c r="P154" s="235">
        <v>40000</v>
      </c>
      <c r="Q154" s="235">
        <v>50000</v>
      </c>
      <c r="R154" s="235">
        <v>60000</v>
      </c>
      <c r="S154" s="235">
        <v>70000</v>
      </c>
      <c r="T154" s="235">
        <v>80000</v>
      </c>
      <c r="U154" s="235">
        <v>90000</v>
      </c>
      <c r="V154" s="235">
        <v>100000</v>
      </c>
      <c r="W154" s="235">
        <v>110000</v>
      </c>
      <c r="X154" s="235">
        <v>120000</v>
      </c>
      <c r="Y154" s="235">
        <v>150000</v>
      </c>
      <c r="Z154" s="235">
        <v>200000</v>
      </c>
      <c r="AA154" s="236">
        <v>99999999</v>
      </c>
    </row>
    <row r="155" spans="5:27" ht="19.5" thickTop="1" x14ac:dyDescent="0.4">
      <c r="E155" s="326" t="s">
        <v>30</v>
      </c>
      <c r="F155" s="326" t="s">
        <v>130</v>
      </c>
      <c r="G155" s="29" t="s">
        <v>214</v>
      </c>
      <c r="H155" s="214" t="e">
        <f t="array" ref="H155:AA170">H132:AA147*(H15/SUM(I16:AB21))</f>
        <v>#DIV/0!</v>
      </c>
      <c r="I155" s="171" t="e">
        <v>#DIV/0!</v>
      </c>
      <c r="J155" s="171" t="e">
        <v>#DIV/0!</v>
      </c>
      <c r="K155" s="171" t="e">
        <v>#DIV/0!</v>
      </c>
      <c r="L155" s="171" t="e">
        <v>#DIV/0!</v>
      </c>
      <c r="M155" s="171" t="e">
        <v>#DIV/0!</v>
      </c>
      <c r="N155" s="171" t="e">
        <v>#DIV/0!</v>
      </c>
      <c r="O155" s="171" t="e">
        <v>#DIV/0!</v>
      </c>
      <c r="P155" s="171" t="e">
        <v>#DIV/0!</v>
      </c>
      <c r="Q155" s="171" t="e">
        <v>#DIV/0!</v>
      </c>
      <c r="R155" s="171" t="e">
        <v>#DIV/0!</v>
      </c>
      <c r="S155" s="171" t="e">
        <v>#DIV/0!</v>
      </c>
      <c r="T155" s="171" t="e">
        <v>#DIV/0!</v>
      </c>
      <c r="U155" s="171" t="e">
        <v>#DIV/0!</v>
      </c>
      <c r="V155" s="171" t="e">
        <v>#DIV/0!</v>
      </c>
      <c r="W155" s="171" t="e">
        <v>#DIV/0!</v>
      </c>
      <c r="X155" s="171" t="e">
        <v>#DIV/0!</v>
      </c>
      <c r="Y155" s="171" t="e">
        <v>#DIV/0!</v>
      </c>
      <c r="Z155" s="171" t="e">
        <v>#DIV/0!</v>
      </c>
      <c r="AA155" s="172" t="e">
        <v>#DIV/0!</v>
      </c>
    </row>
    <row r="156" spans="5:27" x14ac:dyDescent="0.4">
      <c r="E156" s="325"/>
      <c r="F156" s="325"/>
      <c r="G156" s="42" t="s">
        <v>215</v>
      </c>
      <c r="H156" s="215" t="e">
        <v>#DIV/0!</v>
      </c>
      <c r="I156" s="174" t="e">
        <v>#DIV/0!</v>
      </c>
      <c r="J156" s="174" t="e">
        <v>#DIV/0!</v>
      </c>
      <c r="K156" s="174" t="e">
        <v>#DIV/0!</v>
      </c>
      <c r="L156" s="174" t="e">
        <v>#DIV/0!</v>
      </c>
      <c r="M156" s="174" t="e">
        <v>#DIV/0!</v>
      </c>
      <c r="N156" s="174" t="e">
        <v>#DIV/0!</v>
      </c>
      <c r="O156" s="174" t="e">
        <v>#DIV/0!</v>
      </c>
      <c r="P156" s="174" t="e">
        <v>#DIV/0!</v>
      </c>
      <c r="Q156" s="174" t="e">
        <v>#DIV/0!</v>
      </c>
      <c r="R156" s="174" t="e">
        <v>#DIV/0!</v>
      </c>
      <c r="S156" s="174" t="e">
        <v>#DIV/0!</v>
      </c>
      <c r="T156" s="174" t="e">
        <v>#DIV/0!</v>
      </c>
      <c r="U156" s="174" t="e">
        <v>#DIV/0!</v>
      </c>
      <c r="V156" s="174" t="e">
        <v>#DIV/0!</v>
      </c>
      <c r="W156" s="174" t="e">
        <v>#DIV/0!</v>
      </c>
      <c r="X156" s="174" t="e">
        <v>#DIV/0!</v>
      </c>
      <c r="Y156" s="174" t="e">
        <v>#DIV/0!</v>
      </c>
      <c r="Z156" s="174" t="e">
        <v>#DIV/0!</v>
      </c>
      <c r="AA156" s="175" t="e">
        <v>#DIV/0!</v>
      </c>
    </row>
    <row r="157" spans="5:27" x14ac:dyDescent="0.4">
      <c r="E157" s="325" t="s">
        <v>131</v>
      </c>
      <c r="F157" s="326" t="s">
        <v>193</v>
      </c>
      <c r="G157" s="29" t="s">
        <v>214</v>
      </c>
      <c r="H157" s="214" t="e">
        <v>#DIV/0!</v>
      </c>
      <c r="I157" s="171" t="e">
        <v>#DIV/0!</v>
      </c>
      <c r="J157" s="171" t="e">
        <v>#DIV/0!</v>
      </c>
      <c r="K157" s="171" t="e">
        <v>#DIV/0!</v>
      </c>
      <c r="L157" s="171" t="e">
        <v>#DIV/0!</v>
      </c>
      <c r="M157" s="171" t="e">
        <v>#DIV/0!</v>
      </c>
      <c r="N157" s="171" t="e">
        <v>#DIV/0!</v>
      </c>
      <c r="O157" s="171" t="e">
        <v>#DIV/0!</v>
      </c>
      <c r="P157" s="171" t="e">
        <v>#DIV/0!</v>
      </c>
      <c r="Q157" s="171" t="e">
        <v>#DIV/0!</v>
      </c>
      <c r="R157" s="171" t="e">
        <v>#DIV/0!</v>
      </c>
      <c r="S157" s="171" t="e">
        <v>#DIV/0!</v>
      </c>
      <c r="T157" s="171" t="e">
        <v>#DIV/0!</v>
      </c>
      <c r="U157" s="171" t="e">
        <v>#DIV/0!</v>
      </c>
      <c r="V157" s="171" t="e">
        <v>#DIV/0!</v>
      </c>
      <c r="W157" s="171" t="e">
        <v>#DIV/0!</v>
      </c>
      <c r="X157" s="171" t="e">
        <v>#DIV/0!</v>
      </c>
      <c r="Y157" s="171" t="e">
        <v>#DIV/0!</v>
      </c>
      <c r="Z157" s="171" t="e">
        <v>#DIV/0!</v>
      </c>
      <c r="AA157" s="172" t="e">
        <v>#DIV/0!</v>
      </c>
    </row>
    <row r="158" spans="5:27" x14ac:dyDescent="0.4">
      <c r="E158" s="325"/>
      <c r="F158" s="327"/>
      <c r="G158" s="83" t="s">
        <v>215</v>
      </c>
      <c r="H158" s="214" t="e">
        <v>#DIV/0!</v>
      </c>
      <c r="I158" s="171" t="e">
        <v>#DIV/0!</v>
      </c>
      <c r="J158" s="171" t="e">
        <v>#DIV/0!</v>
      </c>
      <c r="K158" s="171" t="e">
        <v>#DIV/0!</v>
      </c>
      <c r="L158" s="171" t="e">
        <v>#DIV/0!</v>
      </c>
      <c r="M158" s="171" t="e">
        <v>#DIV/0!</v>
      </c>
      <c r="N158" s="171" t="e">
        <v>#DIV/0!</v>
      </c>
      <c r="O158" s="171" t="e">
        <v>#DIV/0!</v>
      </c>
      <c r="P158" s="171" t="e">
        <v>#DIV/0!</v>
      </c>
      <c r="Q158" s="171" t="e">
        <v>#DIV/0!</v>
      </c>
      <c r="R158" s="171" t="e">
        <v>#DIV/0!</v>
      </c>
      <c r="S158" s="171" t="e">
        <v>#DIV/0!</v>
      </c>
      <c r="T158" s="171" t="e">
        <v>#DIV/0!</v>
      </c>
      <c r="U158" s="171" t="e">
        <v>#DIV/0!</v>
      </c>
      <c r="V158" s="171" t="e">
        <v>#DIV/0!</v>
      </c>
      <c r="W158" s="171" t="e">
        <v>#DIV/0!</v>
      </c>
      <c r="X158" s="171" t="e">
        <v>#DIV/0!</v>
      </c>
      <c r="Y158" s="171" t="e">
        <v>#DIV/0!</v>
      </c>
      <c r="Z158" s="171" t="e">
        <v>#DIV/0!</v>
      </c>
      <c r="AA158" s="172" t="e">
        <v>#DIV/0!</v>
      </c>
    </row>
    <row r="159" spans="5:27" x14ac:dyDescent="0.4">
      <c r="E159" s="325" t="s">
        <v>131</v>
      </c>
      <c r="F159" s="325" t="s">
        <v>194</v>
      </c>
      <c r="G159" s="42" t="s">
        <v>214</v>
      </c>
      <c r="H159" s="213" t="e">
        <v>#DIV/0!</v>
      </c>
      <c r="I159" s="203" t="e">
        <v>#DIV/0!</v>
      </c>
      <c r="J159" s="203" t="e">
        <v>#DIV/0!</v>
      </c>
      <c r="K159" s="203" t="e">
        <v>#DIV/0!</v>
      </c>
      <c r="L159" s="203" t="e">
        <v>#DIV/0!</v>
      </c>
      <c r="M159" s="203" t="e">
        <v>#DIV/0!</v>
      </c>
      <c r="N159" s="203" t="e">
        <v>#DIV/0!</v>
      </c>
      <c r="O159" s="203" t="e">
        <v>#DIV/0!</v>
      </c>
      <c r="P159" s="203" t="e">
        <v>#DIV/0!</v>
      </c>
      <c r="Q159" s="203" t="e">
        <v>#DIV/0!</v>
      </c>
      <c r="R159" s="203" t="e">
        <v>#DIV/0!</v>
      </c>
      <c r="S159" s="203" t="e">
        <v>#DIV/0!</v>
      </c>
      <c r="T159" s="203" t="e">
        <v>#DIV/0!</v>
      </c>
      <c r="U159" s="203" t="e">
        <v>#DIV/0!</v>
      </c>
      <c r="V159" s="203" t="e">
        <v>#DIV/0!</v>
      </c>
      <c r="W159" s="203" t="e">
        <v>#DIV/0!</v>
      </c>
      <c r="X159" s="203" t="e">
        <v>#DIV/0!</v>
      </c>
      <c r="Y159" s="203" t="e">
        <v>#DIV/0!</v>
      </c>
      <c r="Z159" s="203" t="e">
        <v>#DIV/0!</v>
      </c>
      <c r="AA159" s="204" t="e">
        <v>#DIV/0!</v>
      </c>
    </row>
    <row r="160" spans="5:27" x14ac:dyDescent="0.4">
      <c r="E160" s="325"/>
      <c r="F160" s="325"/>
      <c r="G160" s="42" t="s">
        <v>215</v>
      </c>
      <c r="H160" s="215" t="e">
        <v>#DIV/0!</v>
      </c>
      <c r="I160" s="174" t="e">
        <v>#DIV/0!</v>
      </c>
      <c r="J160" s="174" t="e">
        <v>#DIV/0!</v>
      </c>
      <c r="K160" s="174" t="e">
        <v>#DIV/0!</v>
      </c>
      <c r="L160" s="174" t="e">
        <v>#DIV/0!</v>
      </c>
      <c r="M160" s="174" t="e">
        <v>#DIV/0!</v>
      </c>
      <c r="N160" s="174" t="e">
        <v>#DIV/0!</v>
      </c>
      <c r="O160" s="174" t="e">
        <v>#DIV/0!</v>
      </c>
      <c r="P160" s="174" t="e">
        <v>#DIV/0!</v>
      </c>
      <c r="Q160" s="174" t="e">
        <v>#DIV/0!</v>
      </c>
      <c r="R160" s="174" t="e">
        <v>#DIV/0!</v>
      </c>
      <c r="S160" s="174" t="e">
        <v>#DIV/0!</v>
      </c>
      <c r="T160" s="174" t="e">
        <v>#DIV/0!</v>
      </c>
      <c r="U160" s="174" t="e">
        <v>#DIV/0!</v>
      </c>
      <c r="V160" s="174" t="e">
        <v>#DIV/0!</v>
      </c>
      <c r="W160" s="174" t="e">
        <v>#DIV/0!</v>
      </c>
      <c r="X160" s="174" t="e">
        <v>#DIV/0!</v>
      </c>
      <c r="Y160" s="174" t="e">
        <v>#DIV/0!</v>
      </c>
      <c r="Z160" s="174" t="e">
        <v>#DIV/0!</v>
      </c>
      <c r="AA160" s="175" t="e">
        <v>#DIV/0!</v>
      </c>
    </row>
    <row r="161" spans="3:27" x14ac:dyDescent="0.4">
      <c r="E161" s="325" t="s">
        <v>132</v>
      </c>
      <c r="F161" s="326" t="s">
        <v>195</v>
      </c>
      <c r="G161" s="29" t="s">
        <v>214</v>
      </c>
      <c r="H161" s="214" t="e">
        <v>#DIV/0!</v>
      </c>
      <c r="I161" s="171" t="e">
        <v>#DIV/0!</v>
      </c>
      <c r="J161" s="171" t="e">
        <v>#DIV/0!</v>
      </c>
      <c r="K161" s="171" t="e">
        <v>#DIV/0!</v>
      </c>
      <c r="L161" s="171" t="e">
        <v>#DIV/0!</v>
      </c>
      <c r="M161" s="171" t="e">
        <v>#DIV/0!</v>
      </c>
      <c r="N161" s="171" t="e">
        <v>#DIV/0!</v>
      </c>
      <c r="O161" s="171" t="e">
        <v>#DIV/0!</v>
      </c>
      <c r="P161" s="171" t="e">
        <v>#DIV/0!</v>
      </c>
      <c r="Q161" s="171" t="e">
        <v>#DIV/0!</v>
      </c>
      <c r="R161" s="171" t="e">
        <v>#DIV/0!</v>
      </c>
      <c r="S161" s="171" t="e">
        <v>#DIV/0!</v>
      </c>
      <c r="T161" s="171" t="e">
        <v>#DIV/0!</v>
      </c>
      <c r="U161" s="171" t="e">
        <v>#DIV/0!</v>
      </c>
      <c r="V161" s="171" t="e">
        <v>#DIV/0!</v>
      </c>
      <c r="W161" s="171" t="e">
        <v>#DIV/0!</v>
      </c>
      <c r="X161" s="171" t="e">
        <v>#DIV/0!</v>
      </c>
      <c r="Y161" s="171" t="e">
        <v>#DIV/0!</v>
      </c>
      <c r="Z161" s="171" t="e">
        <v>#DIV/0!</v>
      </c>
      <c r="AA161" s="172" t="e">
        <v>#DIV/0!</v>
      </c>
    </row>
    <row r="162" spans="3:27" x14ac:dyDescent="0.4">
      <c r="E162" s="325"/>
      <c r="F162" s="327"/>
      <c r="G162" s="83" t="s">
        <v>215</v>
      </c>
      <c r="H162" s="214" t="e">
        <v>#DIV/0!</v>
      </c>
      <c r="I162" s="171" t="e">
        <v>#DIV/0!</v>
      </c>
      <c r="J162" s="171" t="e">
        <v>#DIV/0!</v>
      </c>
      <c r="K162" s="171" t="e">
        <v>#DIV/0!</v>
      </c>
      <c r="L162" s="171" t="e">
        <v>#DIV/0!</v>
      </c>
      <c r="M162" s="171" t="e">
        <v>#DIV/0!</v>
      </c>
      <c r="N162" s="171" t="e">
        <v>#DIV/0!</v>
      </c>
      <c r="O162" s="171" t="e">
        <v>#DIV/0!</v>
      </c>
      <c r="P162" s="171" t="e">
        <v>#DIV/0!</v>
      </c>
      <c r="Q162" s="171" t="e">
        <v>#DIV/0!</v>
      </c>
      <c r="R162" s="171" t="e">
        <v>#DIV/0!</v>
      </c>
      <c r="S162" s="171" t="e">
        <v>#DIV/0!</v>
      </c>
      <c r="T162" s="171" t="e">
        <v>#DIV/0!</v>
      </c>
      <c r="U162" s="171" t="e">
        <v>#DIV/0!</v>
      </c>
      <c r="V162" s="171" t="e">
        <v>#DIV/0!</v>
      </c>
      <c r="W162" s="171" t="e">
        <v>#DIV/0!</v>
      </c>
      <c r="X162" s="171" t="e">
        <v>#DIV/0!</v>
      </c>
      <c r="Y162" s="171" t="e">
        <v>#DIV/0!</v>
      </c>
      <c r="Z162" s="171" t="e">
        <v>#DIV/0!</v>
      </c>
      <c r="AA162" s="172" t="e">
        <v>#DIV/0!</v>
      </c>
    </row>
    <row r="163" spans="3:27" x14ac:dyDescent="0.4">
      <c r="E163" s="325" t="s">
        <v>133</v>
      </c>
      <c r="F163" s="325" t="s">
        <v>196</v>
      </c>
      <c r="G163" s="42" t="s">
        <v>214</v>
      </c>
      <c r="H163" s="213" t="e">
        <v>#DIV/0!</v>
      </c>
      <c r="I163" s="203" t="e">
        <v>#DIV/0!</v>
      </c>
      <c r="J163" s="203" t="e">
        <v>#DIV/0!</v>
      </c>
      <c r="K163" s="203" t="e">
        <v>#DIV/0!</v>
      </c>
      <c r="L163" s="203" t="e">
        <v>#DIV/0!</v>
      </c>
      <c r="M163" s="203" t="e">
        <v>#DIV/0!</v>
      </c>
      <c r="N163" s="203" t="e">
        <v>#DIV/0!</v>
      </c>
      <c r="O163" s="203" t="e">
        <v>#DIV/0!</v>
      </c>
      <c r="P163" s="203" t="e">
        <v>#DIV/0!</v>
      </c>
      <c r="Q163" s="203" t="e">
        <v>#DIV/0!</v>
      </c>
      <c r="R163" s="203" t="e">
        <v>#DIV/0!</v>
      </c>
      <c r="S163" s="203" t="e">
        <v>#DIV/0!</v>
      </c>
      <c r="T163" s="203" t="e">
        <v>#DIV/0!</v>
      </c>
      <c r="U163" s="203" t="e">
        <v>#DIV/0!</v>
      </c>
      <c r="V163" s="203" t="e">
        <v>#DIV/0!</v>
      </c>
      <c r="W163" s="203" t="e">
        <v>#DIV/0!</v>
      </c>
      <c r="X163" s="203" t="e">
        <v>#DIV/0!</v>
      </c>
      <c r="Y163" s="203" t="e">
        <v>#DIV/0!</v>
      </c>
      <c r="Z163" s="203" t="e">
        <v>#DIV/0!</v>
      </c>
      <c r="AA163" s="204" t="e">
        <v>#DIV/0!</v>
      </c>
    </row>
    <row r="164" spans="3:27" x14ac:dyDescent="0.4">
      <c r="E164" s="325"/>
      <c r="F164" s="325"/>
      <c r="G164" s="42" t="s">
        <v>215</v>
      </c>
      <c r="H164" s="215" t="e">
        <v>#DIV/0!</v>
      </c>
      <c r="I164" s="174" t="e">
        <v>#DIV/0!</v>
      </c>
      <c r="J164" s="174" t="e">
        <v>#DIV/0!</v>
      </c>
      <c r="K164" s="174" t="e">
        <v>#DIV/0!</v>
      </c>
      <c r="L164" s="174" t="e">
        <v>#DIV/0!</v>
      </c>
      <c r="M164" s="174" t="e">
        <v>#DIV/0!</v>
      </c>
      <c r="N164" s="174" t="e">
        <v>#DIV/0!</v>
      </c>
      <c r="O164" s="174" t="e">
        <v>#DIV/0!</v>
      </c>
      <c r="P164" s="174" t="e">
        <v>#DIV/0!</v>
      </c>
      <c r="Q164" s="174" t="e">
        <v>#DIV/0!</v>
      </c>
      <c r="R164" s="174" t="e">
        <v>#DIV/0!</v>
      </c>
      <c r="S164" s="174" t="e">
        <v>#DIV/0!</v>
      </c>
      <c r="T164" s="174" t="e">
        <v>#DIV/0!</v>
      </c>
      <c r="U164" s="174" t="e">
        <v>#DIV/0!</v>
      </c>
      <c r="V164" s="174" t="e">
        <v>#DIV/0!</v>
      </c>
      <c r="W164" s="174" t="e">
        <v>#DIV/0!</v>
      </c>
      <c r="X164" s="174" t="e">
        <v>#DIV/0!</v>
      </c>
      <c r="Y164" s="174" t="e">
        <v>#DIV/0!</v>
      </c>
      <c r="Z164" s="174" t="e">
        <v>#DIV/0!</v>
      </c>
      <c r="AA164" s="175" t="e">
        <v>#DIV/0!</v>
      </c>
    </row>
    <row r="165" spans="3:27" x14ac:dyDescent="0.4">
      <c r="E165" s="325" t="s">
        <v>134</v>
      </c>
      <c r="F165" s="326" t="s">
        <v>197</v>
      </c>
      <c r="G165" s="29" t="s">
        <v>214</v>
      </c>
      <c r="H165" s="214" t="e">
        <v>#DIV/0!</v>
      </c>
      <c r="I165" s="171" t="e">
        <v>#DIV/0!</v>
      </c>
      <c r="J165" s="171" t="e">
        <v>#DIV/0!</v>
      </c>
      <c r="K165" s="171" t="e">
        <v>#DIV/0!</v>
      </c>
      <c r="L165" s="171" t="e">
        <v>#DIV/0!</v>
      </c>
      <c r="M165" s="171" t="e">
        <v>#DIV/0!</v>
      </c>
      <c r="N165" s="171" t="e">
        <v>#DIV/0!</v>
      </c>
      <c r="O165" s="171" t="e">
        <v>#DIV/0!</v>
      </c>
      <c r="P165" s="171" t="e">
        <v>#DIV/0!</v>
      </c>
      <c r="Q165" s="171" t="e">
        <v>#DIV/0!</v>
      </c>
      <c r="R165" s="171" t="e">
        <v>#DIV/0!</v>
      </c>
      <c r="S165" s="171" t="e">
        <v>#DIV/0!</v>
      </c>
      <c r="T165" s="171" t="e">
        <v>#DIV/0!</v>
      </c>
      <c r="U165" s="171" t="e">
        <v>#DIV/0!</v>
      </c>
      <c r="V165" s="171" t="e">
        <v>#DIV/0!</v>
      </c>
      <c r="W165" s="171" t="e">
        <v>#DIV/0!</v>
      </c>
      <c r="X165" s="171" t="e">
        <v>#DIV/0!</v>
      </c>
      <c r="Y165" s="171" t="e">
        <v>#DIV/0!</v>
      </c>
      <c r="Z165" s="171" t="e">
        <v>#DIV/0!</v>
      </c>
      <c r="AA165" s="172" t="e">
        <v>#DIV/0!</v>
      </c>
    </row>
    <row r="166" spans="3:27" x14ac:dyDescent="0.4">
      <c r="E166" s="325"/>
      <c r="F166" s="327"/>
      <c r="G166" s="83" t="s">
        <v>215</v>
      </c>
      <c r="H166" s="214" t="e">
        <v>#DIV/0!</v>
      </c>
      <c r="I166" s="171" t="e">
        <v>#DIV/0!</v>
      </c>
      <c r="J166" s="171" t="e">
        <v>#DIV/0!</v>
      </c>
      <c r="K166" s="171" t="e">
        <v>#DIV/0!</v>
      </c>
      <c r="L166" s="171" t="e">
        <v>#DIV/0!</v>
      </c>
      <c r="M166" s="171" t="e">
        <v>#DIV/0!</v>
      </c>
      <c r="N166" s="171" t="e">
        <v>#DIV/0!</v>
      </c>
      <c r="O166" s="171" t="e">
        <v>#DIV/0!</v>
      </c>
      <c r="P166" s="171" t="e">
        <v>#DIV/0!</v>
      </c>
      <c r="Q166" s="171" t="e">
        <v>#DIV/0!</v>
      </c>
      <c r="R166" s="171" t="e">
        <v>#DIV/0!</v>
      </c>
      <c r="S166" s="171" t="e">
        <v>#DIV/0!</v>
      </c>
      <c r="T166" s="171" t="e">
        <v>#DIV/0!</v>
      </c>
      <c r="U166" s="171" t="e">
        <v>#DIV/0!</v>
      </c>
      <c r="V166" s="171" t="e">
        <v>#DIV/0!</v>
      </c>
      <c r="W166" s="171" t="e">
        <v>#DIV/0!</v>
      </c>
      <c r="X166" s="171" t="e">
        <v>#DIV/0!</v>
      </c>
      <c r="Y166" s="171" t="e">
        <v>#DIV/0!</v>
      </c>
      <c r="Z166" s="171" t="e">
        <v>#DIV/0!</v>
      </c>
      <c r="AA166" s="172" t="e">
        <v>#DIV/0!</v>
      </c>
    </row>
    <row r="167" spans="3:27" x14ac:dyDescent="0.4">
      <c r="E167" s="325" t="s">
        <v>135</v>
      </c>
      <c r="F167" s="325" t="s">
        <v>198</v>
      </c>
      <c r="G167" s="42" t="s">
        <v>214</v>
      </c>
      <c r="H167" s="213" t="e">
        <v>#DIV/0!</v>
      </c>
      <c r="I167" s="203" t="e">
        <v>#DIV/0!</v>
      </c>
      <c r="J167" s="203" t="e">
        <v>#DIV/0!</v>
      </c>
      <c r="K167" s="203" t="e">
        <v>#DIV/0!</v>
      </c>
      <c r="L167" s="203" t="e">
        <v>#DIV/0!</v>
      </c>
      <c r="M167" s="203" t="e">
        <v>#DIV/0!</v>
      </c>
      <c r="N167" s="203" t="e">
        <v>#DIV/0!</v>
      </c>
      <c r="O167" s="203" t="e">
        <v>#DIV/0!</v>
      </c>
      <c r="P167" s="203" t="e">
        <v>#DIV/0!</v>
      </c>
      <c r="Q167" s="203" t="e">
        <v>#DIV/0!</v>
      </c>
      <c r="R167" s="203" t="e">
        <v>#DIV/0!</v>
      </c>
      <c r="S167" s="203" t="e">
        <v>#DIV/0!</v>
      </c>
      <c r="T167" s="203" t="e">
        <v>#DIV/0!</v>
      </c>
      <c r="U167" s="203" t="e">
        <v>#DIV/0!</v>
      </c>
      <c r="V167" s="203" t="e">
        <v>#DIV/0!</v>
      </c>
      <c r="W167" s="203" t="e">
        <v>#DIV/0!</v>
      </c>
      <c r="X167" s="203" t="e">
        <v>#DIV/0!</v>
      </c>
      <c r="Y167" s="203" t="e">
        <v>#DIV/0!</v>
      </c>
      <c r="Z167" s="203" t="e">
        <v>#DIV/0!</v>
      </c>
      <c r="AA167" s="204" t="e">
        <v>#DIV/0!</v>
      </c>
    </row>
    <row r="168" spans="3:27" x14ac:dyDescent="0.4">
      <c r="E168" s="325"/>
      <c r="F168" s="325"/>
      <c r="G168" s="42" t="s">
        <v>215</v>
      </c>
      <c r="H168" s="215" t="e">
        <v>#DIV/0!</v>
      </c>
      <c r="I168" s="174" t="e">
        <v>#DIV/0!</v>
      </c>
      <c r="J168" s="174" t="e">
        <v>#DIV/0!</v>
      </c>
      <c r="K168" s="174" t="e">
        <v>#DIV/0!</v>
      </c>
      <c r="L168" s="174" t="e">
        <v>#DIV/0!</v>
      </c>
      <c r="M168" s="174" t="e">
        <v>#DIV/0!</v>
      </c>
      <c r="N168" s="174" t="e">
        <v>#DIV/0!</v>
      </c>
      <c r="O168" s="174" t="e">
        <v>#DIV/0!</v>
      </c>
      <c r="P168" s="174" t="e">
        <v>#DIV/0!</v>
      </c>
      <c r="Q168" s="174" t="e">
        <v>#DIV/0!</v>
      </c>
      <c r="R168" s="174" t="e">
        <v>#DIV/0!</v>
      </c>
      <c r="S168" s="174" t="e">
        <v>#DIV/0!</v>
      </c>
      <c r="T168" s="174" t="e">
        <v>#DIV/0!</v>
      </c>
      <c r="U168" s="174" t="e">
        <v>#DIV/0!</v>
      </c>
      <c r="V168" s="174" t="e">
        <v>#DIV/0!</v>
      </c>
      <c r="W168" s="174" t="e">
        <v>#DIV/0!</v>
      </c>
      <c r="X168" s="174" t="e">
        <v>#DIV/0!</v>
      </c>
      <c r="Y168" s="174" t="e">
        <v>#DIV/0!</v>
      </c>
      <c r="Z168" s="174" t="e">
        <v>#DIV/0!</v>
      </c>
      <c r="AA168" s="175" t="e">
        <v>#DIV/0!</v>
      </c>
    </row>
    <row r="169" spans="3:27" x14ac:dyDescent="0.4">
      <c r="E169" s="325" t="s">
        <v>136</v>
      </c>
      <c r="F169" s="326" t="s">
        <v>199</v>
      </c>
      <c r="G169" s="29" t="s">
        <v>214</v>
      </c>
      <c r="H169" s="214" t="e">
        <v>#DIV/0!</v>
      </c>
      <c r="I169" s="171" t="e">
        <v>#DIV/0!</v>
      </c>
      <c r="J169" s="171" t="e">
        <v>#DIV/0!</v>
      </c>
      <c r="K169" s="171" t="e">
        <v>#DIV/0!</v>
      </c>
      <c r="L169" s="171" t="e">
        <v>#DIV/0!</v>
      </c>
      <c r="M169" s="171" t="e">
        <v>#DIV/0!</v>
      </c>
      <c r="N169" s="171" t="e">
        <v>#DIV/0!</v>
      </c>
      <c r="O169" s="171" t="e">
        <v>#DIV/0!</v>
      </c>
      <c r="P169" s="171" t="e">
        <v>#DIV/0!</v>
      </c>
      <c r="Q169" s="171" t="e">
        <v>#DIV/0!</v>
      </c>
      <c r="R169" s="171" t="e">
        <v>#DIV/0!</v>
      </c>
      <c r="S169" s="171" t="e">
        <v>#DIV/0!</v>
      </c>
      <c r="T169" s="171" t="e">
        <v>#DIV/0!</v>
      </c>
      <c r="U169" s="171" t="e">
        <v>#DIV/0!</v>
      </c>
      <c r="V169" s="171" t="e">
        <v>#DIV/0!</v>
      </c>
      <c r="W169" s="171" t="e">
        <v>#DIV/0!</v>
      </c>
      <c r="X169" s="171" t="e">
        <v>#DIV/0!</v>
      </c>
      <c r="Y169" s="171" t="e">
        <v>#DIV/0!</v>
      </c>
      <c r="Z169" s="171" t="e">
        <v>#DIV/0!</v>
      </c>
      <c r="AA169" s="172" t="e">
        <v>#DIV/0!</v>
      </c>
    </row>
    <row r="170" spans="3:27" ht="19.5" thickBot="1" x14ac:dyDescent="0.45">
      <c r="E170" s="328"/>
      <c r="F170" s="328"/>
      <c r="G170" s="237" t="s">
        <v>215</v>
      </c>
      <c r="H170" s="238" t="e">
        <v>#DIV/0!</v>
      </c>
      <c r="I170" s="239" t="e">
        <v>#DIV/0!</v>
      </c>
      <c r="J170" s="239" t="e">
        <v>#DIV/0!</v>
      </c>
      <c r="K170" s="239" t="e">
        <v>#DIV/0!</v>
      </c>
      <c r="L170" s="239" t="e">
        <v>#DIV/0!</v>
      </c>
      <c r="M170" s="239" t="e">
        <v>#DIV/0!</v>
      </c>
      <c r="N170" s="239" t="e">
        <v>#DIV/0!</v>
      </c>
      <c r="O170" s="239" t="e">
        <v>#DIV/0!</v>
      </c>
      <c r="P170" s="239" t="e">
        <v>#DIV/0!</v>
      </c>
      <c r="Q170" s="239" t="e">
        <v>#DIV/0!</v>
      </c>
      <c r="R170" s="239" t="e">
        <v>#DIV/0!</v>
      </c>
      <c r="S170" s="239" t="e">
        <v>#DIV/0!</v>
      </c>
      <c r="T170" s="239" t="e">
        <v>#DIV/0!</v>
      </c>
      <c r="U170" s="239" t="e">
        <v>#DIV/0!</v>
      </c>
      <c r="V170" s="239" t="e">
        <v>#DIV/0!</v>
      </c>
      <c r="W170" s="239" t="e">
        <v>#DIV/0!</v>
      </c>
      <c r="X170" s="239" t="e">
        <v>#DIV/0!</v>
      </c>
      <c r="Y170" s="239" t="e">
        <v>#DIV/0!</v>
      </c>
      <c r="Z170" s="239" t="e">
        <v>#DIV/0!</v>
      </c>
      <c r="AA170" s="240" t="e">
        <v>#DIV/0!</v>
      </c>
    </row>
    <row r="171" spans="3:27" ht="19.5" thickTop="1" x14ac:dyDescent="0.4">
      <c r="E171" s="170" t="s">
        <v>96</v>
      </c>
      <c r="F171" s="184"/>
      <c r="G171" s="29" t="s">
        <v>214</v>
      </c>
      <c r="H171" s="210" t="e">
        <f t="array" ref="H171:AA171">H155:AA155+H157:AA157+H159:AA159+H161:AA161+H163:AA163+H165:AA165+H167:AA167+H169:AA169</f>
        <v>#DIV/0!</v>
      </c>
      <c r="I171" s="201" t="e">
        <v>#DIV/0!</v>
      </c>
      <c r="J171" s="171" t="e">
        <v>#DIV/0!</v>
      </c>
      <c r="K171" s="171" t="e">
        <v>#DIV/0!</v>
      </c>
      <c r="L171" s="171" t="e">
        <v>#DIV/0!</v>
      </c>
      <c r="M171" s="171" t="e">
        <v>#DIV/0!</v>
      </c>
      <c r="N171" s="171" t="e">
        <v>#DIV/0!</v>
      </c>
      <c r="O171" s="171" t="e">
        <v>#DIV/0!</v>
      </c>
      <c r="P171" s="171" t="e">
        <v>#DIV/0!</v>
      </c>
      <c r="Q171" s="171" t="e">
        <v>#DIV/0!</v>
      </c>
      <c r="R171" s="171" t="e">
        <v>#DIV/0!</v>
      </c>
      <c r="S171" s="171" t="e">
        <v>#DIV/0!</v>
      </c>
      <c r="T171" s="171" t="e">
        <v>#DIV/0!</v>
      </c>
      <c r="U171" s="171" t="e">
        <v>#DIV/0!</v>
      </c>
      <c r="V171" s="171" t="e">
        <v>#DIV/0!</v>
      </c>
      <c r="W171" s="171" t="e">
        <v>#DIV/0!</v>
      </c>
      <c r="X171" s="171" t="e">
        <v>#DIV/0!</v>
      </c>
      <c r="Y171" s="171" t="e">
        <v>#DIV/0!</v>
      </c>
      <c r="Z171" s="171" t="e">
        <v>#DIV/0!</v>
      </c>
      <c r="AA171" s="172" t="e">
        <v>#DIV/0!</v>
      </c>
    </row>
    <row r="172" spans="3:27" x14ac:dyDescent="0.4">
      <c r="E172" s="173"/>
      <c r="F172" s="185"/>
      <c r="G172" s="42" t="s">
        <v>215</v>
      </c>
      <c r="H172" s="211" t="e">
        <f t="array" ref="H172:AA172">H156:AA156+H158:AA158+H160:AA160+H162:AA162+H164:AA164+H166:AA166+H168:AA168+H170:AA170</f>
        <v>#DIV/0!</v>
      </c>
      <c r="I172" s="205" t="e">
        <v>#DIV/0!</v>
      </c>
      <c r="J172" s="174" t="e">
        <v>#DIV/0!</v>
      </c>
      <c r="K172" s="174" t="e">
        <v>#DIV/0!</v>
      </c>
      <c r="L172" s="174" t="e">
        <v>#DIV/0!</v>
      </c>
      <c r="M172" s="174" t="e">
        <v>#DIV/0!</v>
      </c>
      <c r="N172" s="174" t="e">
        <v>#DIV/0!</v>
      </c>
      <c r="O172" s="174" t="e">
        <v>#DIV/0!</v>
      </c>
      <c r="P172" s="174" t="e">
        <v>#DIV/0!</v>
      </c>
      <c r="Q172" s="174" t="e">
        <v>#DIV/0!</v>
      </c>
      <c r="R172" s="174" t="e">
        <v>#DIV/0!</v>
      </c>
      <c r="S172" s="174" t="e">
        <v>#DIV/0!</v>
      </c>
      <c r="T172" s="174" t="e">
        <v>#DIV/0!</v>
      </c>
      <c r="U172" s="174" t="e">
        <v>#DIV/0!</v>
      </c>
      <c r="V172" s="174" t="e">
        <v>#DIV/0!</v>
      </c>
      <c r="W172" s="174" t="e">
        <v>#DIV/0!</v>
      </c>
      <c r="X172" s="174" t="e">
        <v>#DIV/0!</v>
      </c>
      <c r="Y172" s="174" t="e">
        <v>#DIV/0!</v>
      </c>
      <c r="Z172" s="174" t="e">
        <v>#DIV/0!</v>
      </c>
      <c r="AA172" s="175" t="e">
        <v>#DIV/0!</v>
      </c>
    </row>
    <row r="173" spans="3:27" x14ac:dyDescent="0.4">
      <c r="G173" s="18"/>
      <c r="H173" s="230"/>
      <c r="I173" s="230"/>
      <c r="J173" s="230"/>
      <c r="K173" s="230"/>
      <c r="L173" s="230"/>
      <c r="M173" s="230"/>
      <c r="N173" s="230"/>
      <c r="O173" s="230"/>
      <c r="P173" s="230"/>
      <c r="Q173" s="230"/>
      <c r="R173" s="230"/>
      <c r="S173" s="230"/>
      <c r="T173" s="230"/>
      <c r="U173" s="230"/>
      <c r="V173" s="230"/>
      <c r="W173" s="230"/>
      <c r="X173" s="230"/>
      <c r="Y173" s="230"/>
      <c r="Z173" s="230"/>
      <c r="AA173" s="230"/>
    </row>
    <row r="174" spans="3:27" x14ac:dyDescent="0.4">
      <c r="G174" s="18"/>
      <c r="H174" s="230"/>
      <c r="I174" s="230"/>
      <c r="J174" s="230"/>
      <c r="K174" s="230"/>
      <c r="L174" s="230"/>
      <c r="M174" s="230"/>
      <c r="N174" s="230"/>
      <c r="O174" s="230"/>
      <c r="P174" s="230"/>
      <c r="Q174" s="230"/>
      <c r="R174" s="230"/>
      <c r="S174" s="230"/>
      <c r="T174" s="230"/>
      <c r="U174" s="230"/>
      <c r="V174" s="230"/>
      <c r="W174" s="230"/>
      <c r="X174" s="230"/>
      <c r="Y174" s="230"/>
      <c r="Z174" s="230"/>
      <c r="AA174" s="230"/>
    </row>
    <row r="175" spans="3:27" x14ac:dyDescent="0.4">
      <c r="C175" t="s">
        <v>219</v>
      </c>
    </row>
    <row r="177" spans="3:13" x14ac:dyDescent="0.4">
      <c r="D177" s="17" t="s">
        <v>52</v>
      </c>
      <c r="E177" s="37" t="s">
        <v>223</v>
      </c>
      <c r="F177" s="39"/>
      <c r="G177" s="39"/>
      <c r="H177" s="39"/>
      <c r="I177" s="39"/>
      <c r="J177" s="39"/>
      <c r="K177" s="39"/>
      <c r="L177" s="40"/>
      <c r="M177" s="2"/>
    </row>
    <row r="178" spans="3:13" x14ac:dyDescent="0.4">
      <c r="D178" s="17" t="s">
        <v>53</v>
      </c>
      <c r="E178" s="37" t="s">
        <v>224</v>
      </c>
      <c r="F178" s="39"/>
      <c r="G178" s="39"/>
      <c r="H178" s="39"/>
      <c r="I178" s="39"/>
      <c r="J178" s="39"/>
      <c r="K178" s="39"/>
      <c r="L178" s="40"/>
      <c r="M178" s="2"/>
    </row>
    <row r="181" spans="3:13" ht="168.75" x14ac:dyDescent="0.4">
      <c r="G181" s="180"/>
      <c r="H181" s="217" t="s">
        <v>222</v>
      </c>
      <c r="I181" s="178" t="s">
        <v>221</v>
      </c>
      <c r="J181" s="179" t="s">
        <v>229</v>
      </c>
    </row>
    <row r="182" spans="3:13" x14ac:dyDescent="0.4">
      <c r="G182" s="181" t="s">
        <v>131</v>
      </c>
      <c r="H182" s="168">
        <f t="array" ref="H182:H187">H74:H79</f>
        <v>296.8</v>
      </c>
      <c r="I182" s="218">
        <f t="array" ref="I182:I187">H87:H92</f>
        <v>0.19</v>
      </c>
      <c r="J182" s="204">
        <f t="array" ref="J182:J187">(H182:H187*I182:I187*10000)/12</f>
        <v>46993.333333333336</v>
      </c>
    </row>
    <row r="183" spans="3:13" x14ac:dyDescent="0.4">
      <c r="G183" s="181" t="s">
        <v>132</v>
      </c>
      <c r="H183" s="170">
        <v>351.2</v>
      </c>
      <c r="I183" s="219">
        <v>0.185</v>
      </c>
      <c r="J183" s="172">
        <v>54143.333333333336</v>
      </c>
    </row>
    <row r="184" spans="3:13" x14ac:dyDescent="0.4">
      <c r="G184" s="181" t="s">
        <v>133</v>
      </c>
      <c r="H184" s="170">
        <v>399.6</v>
      </c>
      <c r="I184" s="219">
        <v>0.16500000000000001</v>
      </c>
      <c r="J184" s="172">
        <v>54945.000000000007</v>
      </c>
    </row>
    <row r="185" spans="3:13" x14ac:dyDescent="0.4">
      <c r="G185" s="181" t="s">
        <v>134</v>
      </c>
      <c r="H185" s="170">
        <v>447.2</v>
      </c>
      <c r="I185" s="219">
        <v>0.15</v>
      </c>
      <c r="J185" s="172">
        <v>55900</v>
      </c>
    </row>
    <row r="186" spans="3:13" x14ac:dyDescent="0.4">
      <c r="G186" s="181" t="s">
        <v>135</v>
      </c>
      <c r="H186" s="170">
        <v>494.8</v>
      </c>
      <c r="I186" s="219">
        <v>0.14000000000000001</v>
      </c>
      <c r="J186" s="172">
        <v>57726.666666666664</v>
      </c>
    </row>
    <row r="187" spans="3:13" x14ac:dyDescent="0.4">
      <c r="G187" s="182" t="s">
        <v>136</v>
      </c>
      <c r="H187" s="173">
        <v>542.4</v>
      </c>
      <c r="I187" s="220">
        <v>0.14000000000000001</v>
      </c>
      <c r="J187" s="175">
        <v>63280.000000000007</v>
      </c>
    </row>
    <row r="188" spans="3:13" x14ac:dyDescent="0.4">
      <c r="I188" s="216" t="s">
        <v>220</v>
      </c>
    </row>
    <row r="190" spans="3:13" x14ac:dyDescent="0.4">
      <c r="C190" t="s">
        <v>226</v>
      </c>
    </row>
    <row r="191" spans="3:13" x14ac:dyDescent="0.4">
      <c r="D191" s="17" t="s">
        <v>52</v>
      </c>
      <c r="E191" s="176" t="s">
        <v>235</v>
      </c>
      <c r="F191" s="39"/>
      <c r="G191" s="39"/>
      <c r="H191" s="39"/>
      <c r="I191" s="39"/>
      <c r="J191" s="39"/>
      <c r="K191" s="39"/>
      <c r="L191" s="40"/>
      <c r="M191" s="2"/>
    </row>
    <row r="192" spans="3:13" x14ac:dyDescent="0.4">
      <c r="D192" s="17" t="s">
        <v>53</v>
      </c>
      <c r="E192" s="37" t="s">
        <v>224</v>
      </c>
      <c r="F192" s="39"/>
      <c r="G192" s="39"/>
      <c r="H192" s="39"/>
      <c r="I192" s="39"/>
      <c r="J192" s="39"/>
      <c r="K192" s="39"/>
      <c r="L192" s="40"/>
      <c r="M192" s="2"/>
    </row>
    <row r="196" spans="6:27" ht="75.75" thickBot="1" x14ac:dyDescent="0.45">
      <c r="F196" s="244"/>
      <c r="G196" s="245"/>
      <c r="H196" s="143" t="s">
        <v>166</v>
      </c>
      <c r="I196" s="246" t="s">
        <v>154</v>
      </c>
      <c r="J196" s="246" t="s">
        <v>139</v>
      </c>
      <c r="K196" s="246" t="s">
        <v>140</v>
      </c>
      <c r="L196" s="246" t="s">
        <v>141</v>
      </c>
      <c r="M196" s="246" t="s">
        <v>142</v>
      </c>
      <c r="N196" s="246" t="s">
        <v>143</v>
      </c>
      <c r="O196" s="246" t="s">
        <v>144</v>
      </c>
      <c r="P196" s="246" t="s">
        <v>145</v>
      </c>
      <c r="Q196" s="246" t="s">
        <v>146</v>
      </c>
      <c r="R196" s="246" t="s">
        <v>147</v>
      </c>
      <c r="S196" s="246" t="s">
        <v>148</v>
      </c>
      <c r="T196" s="246" t="s">
        <v>149</v>
      </c>
      <c r="U196" s="246" t="s">
        <v>150</v>
      </c>
      <c r="V196" s="246" t="s">
        <v>151</v>
      </c>
      <c r="W196" s="246" t="s">
        <v>152</v>
      </c>
      <c r="X196" s="246" t="s">
        <v>153</v>
      </c>
      <c r="Y196" s="246" t="s">
        <v>155</v>
      </c>
      <c r="Z196" s="246" t="s">
        <v>156</v>
      </c>
      <c r="AA196" s="234" t="s">
        <v>158</v>
      </c>
    </row>
    <row r="197" spans="6:27" ht="19.5" thickTop="1" x14ac:dyDescent="0.4">
      <c r="F197" s="181" t="s">
        <v>131</v>
      </c>
      <c r="G197" s="181" t="s">
        <v>193</v>
      </c>
      <c r="H197" s="214" t="e">
        <f t="shared" ref="H197:H203" si="18">SUM(I197:AA197)</f>
        <v>#DIV/0!</v>
      </c>
      <c r="I197" s="201" t="e" cm="1">
        <f t="array" ref="I197">_xlfn.IFS($J$182&lt;I$153,0,
     AND($J$182&gt;=I$153,$J$182&lt;I$154),I158*(($J$182-I$153)/(I$154-I$153)),
     $J$182&gt;=I$154,I158)</f>
        <v>#DIV/0!</v>
      </c>
      <c r="J197" s="171" t="e" cm="1">
        <f t="array" ref="J197">_xlfn.IFS($J$182&lt;J$153,0,
     AND($J$182&gt;=J$153,$J$182&lt;J$154),J158*(($J$182-J$153)/(J$154-J$153)),
     $J$182&gt;=J$154,J158)</f>
        <v>#DIV/0!</v>
      </c>
      <c r="K197" s="171" t="e" cm="1">
        <f t="array" ref="K197">_xlfn.IFS($J$182&lt;K$153,0,
     AND($J$182&gt;=K$153,$J$182&lt;K$154),K158*(($J$182-K$153)/(K$154-K$153)),
     $J$182&gt;=K$154,K158)</f>
        <v>#DIV/0!</v>
      </c>
      <c r="L197" s="171" t="e" cm="1">
        <f t="array" ref="L197">_xlfn.IFS($J$182&lt;L$153,0,
     AND($J$182&gt;=L$153,$J$182&lt;L$154),L158*(($J$182-L$153)/(L$154-L$153)),
     $J$182&gt;=L$154,L158)</f>
        <v>#DIV/0!</v>
      </c>
      <c r="M197" s="171" t="e" cm="1">
        <f t="array" ref="M197">_xlfn.IFS($J$182&lt;M$153,0,
     AND($J$182&gt;=M$153,$J$182&lt;M$154),M158*(($J$182-M$153)/(M$154-M$153)),
     $J$182&gt;=M$154,M158)</f>
        <v>#DIV/0!</v>
      </c>
      <c r="N197" s="171" t="e" cm="1">
        <f t="array" ref="N197">_xlfn.IFS($J$182&lt;N$153,0,
     AND($J$182&gt;=N$153,$J$182&lt;N$154),N158*(($J$182-N$153)/(N$154-N$153)),
     $J$182&gt;=N$154,N158)</f>
        <v>#DIV/0!</v>
      </c>
      <c r="O197" s="171" t="e" cm="1">
        <f t="array" ref="O197">_xlfn.IFS($J$182&lt;O$153,0,
     AND($J$182&gt;=O$153,$J$182&lt;O$154),O158*(($J$182-O$153)/(O$154-O$153)),
     $J$182&gt;=O$154,O158)</f>
        <v>#DIV/0!</v>
      </c>
      <c r="P197" s="171" t="e" cm="1">
        <f t="array" ref="P197">_xlfn.IFS($J$182&lt;P$153,0,
     AND($J$182&gt;=P$153,$J$182&lt;P$154),P158*(($J$182-P$153)/(P$154-P$153)),
     $J$182&gt;=P$154,P158)</f>
        <v>#DIV/0!</v>
      </c>
      <c r="Q197" s="171" t="e" cm="1">
        <f t="array" ref="Q197">_xlfn.IFS($J$182&lt;Q$153,0,
     AND($J$182&gt;=Q$153,$J$182&lt;Q$154),Q158*(($J$182-Q$153)/(Q$154-Q$153)),
     $J$182&gt;=Q$154,Q158)</f>
        <v>#DIV/0!</v>
      </c>
      <c r="R197" s="171" cm="1">
        <f t="array" ref="R197">_xlfn.IFS($J$182&lt;R$153,0,
     AND($J$182&gt;=R$153,$J$182&lt;R$154),R158*(($J$182-R$153)/(R$154-R$153)),
     $J$182&gt;=R$154,R158)</f>
        <v>0</v>
      </c>
      <c r="S197" s="171" cm="1">
        <f t="array" ref="S197">_xlfn.IFS($J$182&lt;S$153,0,
     AND($J$182&gt;=S$153,$J$182&lt;S$154),S158*(($J$182-S$153)/(S$154-S$153)),
     $J$182&gt;=S$154,S158)</f>
        <v>0</v>
      </c>
      <c r="T197" s="171" cm="1">
        <f t="array" ref="T197">_xlfn.IFS($J$182&lt;T$153,0,
     AND($J$182&gt;=T$153,$J$182&lt;T$154),T158*(($J$182-T$153)/(T$154-T$153)),
     $J$182&gt;=T$154,T158)</f>
        <v>0</v>
      </c>
      <c r="U197" s="171" cm="1">
        <f t="array" ref="U197">_xlfn.IFS($J$182&lt;U$153,0,
     AND($J$182&gt;=U$153,$J$182&lt;U$154),U158*(($J$182-U$153)/(U$154-U$153)),
     $J$182&gt;=U$154,U158)</f>
        <v>0</v>
      </c>
      <c r="V197" s="171" cm="1">
        <f t="array" ref="V197">_xlfn.IFS($J$182&lt;V$153,0,
     AND($J$182&gt;=V$153,$J$182&lt;V$154),V158*(($J$182-V$153)/(V$154-V$153)),
     $J$182&gt;=V$154,V158)</f>
        <v>0</v>
      </c>
      <c r="W197" s="171" cm="1">
        <f t="array" ref="W197">_xlfn.IFS($J$182&lt;W$153,0,
     AND($J$182&gt;=W$153,$J$182&lt;W$154),W158*(($J$182-W$153)/(W$154-W$153)),
     $J$182&gt;=W$154,W158)</f>
        <v>0</v>
      </c>
      <c r="X197" s="171" cm="1">
        <f t="array" ref="X197">_xlfn.IFS($J$182&lt;X$153,0,
     AND($J$182&gt;=X$153,$J$182&lt;X$154),X158*(($J$182-X$153)/(X$154-X$153)),
     $J$182&gt;=X$154,X158)</f>
        <v>0</v>
      </c>
      <c r="Y197" s="171" cm="1">
        <f t="array" ref="Y197">_xlfn.IFS($J$182&lt;Y$153,0,
     AND($J$182&gt;=Y$153,$J$182&lt;Y$154),Y158*(($J$182-Y$153)/(Y$154-Y$153)),
     $J$182&gt;=Y$154,Y158)</f>
        <v>0</v>
      </c>
      <c r="Z197" s="171" cm="1">
        <f t="array" ref="Z197">_xlfn.IFS($J$182&lt;Z$153,0,
     AND($J$182&gt;=Z$153,$J$182&lt;Z$154),Z158*(($J$182-Z$153)/(Z$154-Z$153)),
     $J$182&gt;=Z$154,Z158)</f>
        <v>0</v>
      </c>
      <c r="AA197" s="172" cm="1">
        <f t="array" ref="AA197">_xlfn.IFS($J$182&lt;AA$153,0,
     AND($J$182&gt;=AA$153,$J$182&lt;AA$154),AA158*(($J$182-AA$153)/(AA$154-AA$153)),
     $J$182&gt;=AA$154,AA158)</f>
        <v>0</v>
      </c>
    </row>
    <row r="198" spans="6:27" x14ac:dyDescent="0.4">
      <c r="F198" s="181" t="s">
        <v>131</v>
      </c>
      <c r="G198" s="181" t="s">
        <v>194</v>
      </c>
      <c r="H198" s="214" t="e">
        <f t="shared" si="18"/>
        <v>#DIV/0!</v>
      </c>
      <c r="I198" s="201" t="e" cm="1">
        <f t="array" ref="I198">_xlfn.IFS($J$182&lt;I$153,0,
     AND($J$182&gt;=I$153,$J$182&lt;I$154),I160*(($J$182-I$153)/(I$154-I$153)),
     $J$182&gt;=I$154,I160)</f>
        <v>#DIV/0!</v>
      </c>
      <c r="J198" s="171" t="e" cm="1">
        <f t="array" ref="J198">_xlfn.IFS($J$182&lt;J$153,0,
     AND($J$182&gt;=J$153,$J$182&lt;J$154),J160*(($J$182-J$153)/(J$154-J$153)),
     $J$182&gt;=J$154,J160)</f>
        <v>#DIV/0!</v>
      </c>
      <c r="K198" s="171" t="e" cm="1">
        <f t="array" ref="K198">_xlfn.IFS($J$182&lt;K$153,0,
     AND($J$182&gt;=K$153,$J$182&lt;K$154),K160*(($J$182-K$153)/(K$154-K$153)),
     $J$182&gt;=K$154,K160)</f>
        <v>#DIV/0!</v>
      </c>
      <c r="L198" s="171" t="e" cm="1">
        <f t="array" ref="L198">_xlfn.IFS($J$182&lt;L$153,0,
     AND($J$182&gt;=L$153,$J$182&lt;L$154),L160*(($J$182-L$153)/(L$154-L$153)),
     $J$182&gt;=L$154,L160)</f>
        <v>#DIV/0!</v>
      </c>
      <c r="M198" s="171" t="e" cm="1">
        <f t="array" ref="M198">_xlfn.IFS($J$182&lt;M$153,0,
     AND($J$182&gt;=M$153,$J$182&lt;M$154),M160*(($J$182-M$153)/(M$154-M$153)),
     $J$182&gt;=M$154,M160)</f>
        <v>#DIV/0!</v>
      </c>
      <c r="N198" s="171" t="e" cm="1">
        <f t="array" ref="N198">_xlfn.IFS($J$182&lt;N$153,0,
     AND($J$182&gt;=N$153,$J$182&lt;N$154),N160*(($J$182-N$153)/(N$154-N$153)),
     $J$182&gt;=N$154,N160)</f>
        <v>#DIV/0!</v>
      </c>
      <c r="O198" s="171" t="e" cm="1">
        <f t="array" ref="O198">_xlfn.IFS($J$182&lt;O$153,0,
     AND($J$182&gt;=O$153,$J$182&lt;O$154),O160*(($J$182-O$153)/(O$154-O$153)),
     $J$182&gt;=O$154,O160)</f>
        <v>#DIV/0!</v>
      </c>
      <c r="P198" s="171" t="e" cm="1">
        <f t="array" ref="P198">_xlfn.IFS($J$182&lt;P$153,0,
     AND($J$182&gt;=P$153,$J$182&lt;P$154),P160*(($J$182-P$153)/(P$154-P$153)),
     $J$182&gt;=P$154,P160)</f>
        <v>#DIV/0!</v>
      </c>
      <c r="Q198" s="171" t="e" cm="1">
        <f t="array" ref="Q198">_xlfn.IFS($J$182&lt;Q$153,0,
     AND($J$182&gt;=Q$153,$J$182&lt;Q$154),Q160*(($J$182-Q$153)/(Q$154-Q$153)),
     $J$182&gt;=Q$154,Q160)</f>
        <v>#DIV/0!</v>
      </c>
      <c r="R198" s="171" cm="1">
        <f t="array" ref="R198">_xlfn.IFS($J$182&lt;R$153,0,
     AND($J$182&gt;=R$153,$J$182&lt;R$154),R160*(($J$182-R$153)/(R$154-R$153)),
     $J$182&gt;=R$154,R160)</f>
        <v>0</v>
      </c>
      <c r="S198" s="171" cm="1">
        <f t="array" ref="S198">_xlfn.IFS($J$182&lt;S$153,0,
     AND($J$182&gt;=S$153,$J$182&lt;S$154),S160*(($J$182-S$153)/(S$154-S$153)),
     $J$182&gt;=S$154,S160)</f>
        <v>0</v>
      </c>
      <c r="T198" s="171" cm="1">
        <f t="array" ref="T198">_xlfn.IFS($J$182&lt;T$153,0,
     AND($J$182&gt;=T$153,$J$182&lt;T$154),T160*(($J$182-T$153)/(T$154-T$153)),
     $J$182&gt;=T$154,T160)</f>
        <v>0</v>
      </c>
      <c r="U198" s="171" cm="1">
        <f t="array" ref="U198">_xlfn.IFS($J$182&lt;U$153,0,
     AND($J$182&gt;=U$153,$J$182&lt;U$154),U160*(($J$182-U$153)/(U$154-U$153)),
     $J$182&gt;=U$154,U160)</f>
        <v>0</v>
      </c>
      <c r="V198" s="171" cm="1">
        <f t="array" ref="V198">_xlfn.IFS($J$182&lt;V$153,0,
     AND($J$182&gt;=V$153,$J$182&lt;V$154),V160*(($J$182-V$153)/(V$154-V$153)),
     $J$182&gt;=V$154,V160)</f>
        <v>0</v>
      </c>
      <c r="W198" s="171" cm="1">
        <f t="array" ref="W198">_xlfn.IFS($J$182&lt;W$153,0,
     AND($J$182&gt;=W$153,$J$182&lt;W$154),W160*(($J$182-W$153)/(W$154-W$153)),
     $J$182&gt;=W$154,W160)</f>
        <v>0</v>
      </c>
      <c r="X198" s="171" cm="1">
        <f t="array" ref="X198">_xlfn.IFS($J$182&lt;X$153,0,
     AND($J$182&gt;=X$153,$J$182&lt;X$154),X160*(($J$182-X$153)/(X$154-X$153)),
     $J$182&gt;=X$154,X160)</f>
        <v>0</v>
      </c>
      <c r="Y198" s="171" cm="1">
        <f t="array" ref="Y198">_xlfn.IFS($J$182&lt;Y$153,0,
     AND($J$182&gt;=Y$153,$J$182&lt;Y$154),Y160*(($J$182-Y$153)/(Y$154-Y$153)),
     $J$182&gt;=Y$154,Y160)</f>
        <v>0</v>
      </c>
      <c r="Z198" s="171" cm="1">
        <f t="array" ref="Z198">_xlfn.IFS($J$182&lt;Z$153,0,
     AND($J$182&gt;=Z$153,$J$182&lt;Z$154),Z160*(($J$182-Z$153)/(Z$154-Z$153)),
     $J$182&gt;=Z$154,Z160)</f>
        <v>0</v>
      </c>
      <c r="AA198" s="172" cm="1">
        <f t="array" ref="AA198">_xlfn.IFS($J$182&lt;AA$153,0,
     AND($J$182&gt;=AA$153,$J$182&lt;AA$154),AA160*(($J$182-AA$153)/(AA$154-AA$153)),
     $J$182&gt;=AA$154,AA160)</f>
        <v>0</v>
      </c>
    </row>
    <row r="199" spans="6:27" x14ac:dyDescent="0.4">
      <c r="F199" s="181" t="s">
        <v>132</v>
      </c>
      <c r="G199" s="181" t="s">
        <v>195</v>
      </c>
      <c r="H199" s="214" t="e">
        <f t="shared" si="18"/>
        <v>#DIV/0!</v>
      </c>
      <c r="I199" s="201" t="e" cm="1">
        <f t="array" ref="I199">_xlfn.IFS($J$183&lt;I$153,0,
     AND($J$183&gt;=I$153,$J$183&lt;I$154),I162*(($J$183-I$153)/(I$154-I$153)),
     $J$183&gt;=I$154,I162)</f>
        <v>#DIV/0!</v>
      </c>
      <c r="J199" s="171" t="e" cm="1">
        <f t="array" ref="J199">_xlfn.IFS($J$183&lt;J$153,0,
     AND($J$183&gt;=J$153,$J$183&lt;J$154),J162*(($J$183-J$153)/(J$154-J$153)),
     $J$183&gt;=J$154,J162)</f>
        <v>#DIV/0!</v>
      </c>
      <c r="K199" s="171" t="e" cm="1">
        <f t="array" ref="K199">_xlfn.IFS($J$183&lt;K$153,0,
     AND($J$183&gt;=K$153,$J$183&lt;K$154),K162*(($J$183-K$153)/(K$154-K$153)),
     $J$183&gt;=K$154,K162)</f>
        <v>#DIV/0!</v>
      </c>
      <c r="L199" s="171" t="e" cm="1">
        <f t="array" ref="L199">_xlfn.IFS($J$183&lt;L$153,0,
     AND($J$183&gt;=L$153,$J$183&lt;L$154),L162*(($J$183-L$153)/(L$154-L$153)),
     $J$183&gt;=L$154,L162)</f>
        <v>#DIV/0!</v>
      </c>
      <c r="M199" s="171" t="e" cm="1">
        <f t="array" ref="M199">_xlfn.IFS($J$183&lt;M$153,0,
     AND($J$183&gt;=M$153,$J$183&lt;M$154),M162*(($J$183-M$153)/(M$154-M$153)),
     $J$183&gt;=M$154,M162)</f>
        <v>#DIV/0!</v>
      </c>
      <c r="N199" s="171" t="e" cm="1">
        <f t="array" ref="N199">_xlfn.IFS($J$183&lt;N$153,0,
     AND($J$183&gt;=N$153,$J$183&lt;N$154),N162*(($J$183-N$153)/(N$154-N$153)),
     $J$183&gt;=N$154,N162)</f>
        <v>#DIV/0!</v>
      </c>
      <c r="O199" s="171" t="e" cm="1">
        <f t="array" ref="O199">_xlfn.IFS($J$183&lt;O$153,0,
     AND($J$183&gt;=O$153,$J$183&lt;O$154),O162*(($J$183-O$153)/(O$154-O$153)),
     $J$183&gt;=O$154,O162)</f>
        <v>#DIV/0!</v>
      </c>
      <c r="P199" s="171" t="e" cm="1">
        <f t="array" ref="P199">_xlfn.IFS($J$183&lt;P$153,0,
     AND($J$183&gt;=P$153,$J$183&lt;P$154),P162*(($J$183-P$153)/(P$154-P$153)),
     $J$183&gt;=P$154,P162)</f>
        <v>#DIV/0!</v>
      </c>
      <c r="Q199" s="171" t="e" cm="1">
        <f t="array" ref="Q199">_xlfn.IFS($J$183&lt;Q$153,0,
     AND($J$183&gt;=Q$153,$J$183&lt;Q$154),Q162*(($J$183-Q$153)/(Q$154-Q$153)),
     $J$183&gt;=Q$154,Q162)</f>
        <v>#DIV/0!</v>
      </c>
      <c r="R199" s="171" t="e" cm="1">
        <f t="array" ref="R199">_xlfn.IFS($J$183&lt;R$153,0,
     AND($J$183&gt;=R$153,$J$183&lt;R$154),R162*(($J$183-R$153)/(R$154-R$153)),
     $J$183&gt;=R$154,R162)</f>
        <v>#DIV/0!</v>
      </c>
      <c r="S199" s="171" cm="1">
        <f t="array" ref="S199">_xlfn.IFS($J$183&lt;S$153,0,
     AND($J$183&gt;=S$153,$J$183&lt;S$154),S162*(($J$183-S$153)/(S$154-S$153)),
     $J$183&gt;=S$154,S162)</f>
        <v>0</v>
      </c>
      <c r="T199" s="171" cm="1">
        <f t="array" ref="T199">_xlfn.IFS($J$183&lt;T$153,0,
     AND($J$183&gt;=T$153,$J$183&lt;T$154),T162*(($J$183-T$153)/(T$154-T$153)),
     $J$183&gt;=T$154,T162)</f>
        <v>0</v>
      </c>
      <c r="U199" s="171" cm="1">
        <f t="array" ref="U199">_xlfn.IFS($J$183&lt;U$153,0,
     AND($J$183&gt;=U$153,$J$183&lt;U$154),U162*(($J$183-U$153)/(U$154-U$153)),
     $J$183&gt;=U$154,U162)</f>
        <v>0</v>
      </c>
      <c r="V199" s="171" cm="1">
        <f t="array" ref="V199">_xlfn.IFS($J$183&lt;V$153,0,
     AND($J$183&gt;=V$153,$J$183&lt;V$154),V162*(($J$183-V$153)/(V$154-V$153)),
     $J$183&gt;=V$154,V162)</f>
        <v>0</v>
      </c>
      <c r="W199" s="171" cm="1">
        <f t="array" ref="W199">_xlfn.IFS($J$183&lt;W$153,0,
     AND($J$183&gt;=W$153,$J$183&lt;W$154),W162*(($J$183-W$153)/(W$154-W$153)),
     $J$183&gt;=W$154,W162)</f>
        <v>0</v>
      </c>
      <c r="X199" s="171" cm="1">
        <f t="array" ref="X199">_xlfn.IFS($J$183&lt;X$153,0,
     AND($J$183&gt;=X$153,$J$183&lt;X$154),X162*(($J$183-X$153)/(X$154-X$153)),
     $J$183&gt;=X$154,X162)</f>
        <v>0</v>
      </c>
      <c r="Y199" s="171" cm="1">
        <f t="array" ref="Y199">_xlfn.IFS($J$183&lt;Y$153,0,
     AND($J$183&gt;=Y$153,$J$183&lt;Y$154),Y162*(($J$183-Y$153)/(Y$154-Y$153)),
     $J$183&gt;=Y$154,Y162)</f>
        <v>0</v>
      </c>
      <c r="Z199" s="171" cm="1">
        <f t="array" ref="Z199">_xlfn.IFS($J$183&lt;Z$153,0,
     AND($J$183&gt;=Z$153,$J$183&lt;Z$154),Z162*(($J$183-Z$153)/(Z$154-Z$153)),
     $J$183&gt;=Z$154,Z162)</f>
        <v>0</v>
      </c>
      <c r="AA199" s="172" cm="1">
        <f t="array" ref="AA199">_xlfn.IFS($J$183&lt;AA$153,0,
     AND($J$183&gt;=AA$153,$J$183&lt;AA$154),AA162*(($J$183-AA$153)/(AA$154-AA$153)),
     $J$183&gt;=AA$154,AA162)</f>
        <v>0</v>
      </c>
    </row>
    <row r="200" spans="6:27" x14ac:dyDescent="0.4">
      <c r="F200" s="181" t="s">
        <v>133</v>
      </c>
      <c r="G200" s="181" t="s">
        <v>196</v>
      </c>
      <c r="H200" s="214" t="e">
        <f t="shared" si="18"/>
        <v>#DIV/0!</v>
      </c>
      <c r="I200" s="201" t="e" cm="1">
        <f t="array" ref="I200">_xlfn.IFS($J$184&lt;I$153,0,
     AND($J$184&gt;=I$153,$J$184&lt;I$154),I164*(($J$184-I$153)/(I$154-I$153)),
     $J$184&gt;=I$154,I164)</f>
        <v>#DIV/0!</v>
      </c>
      <c r="J200" s="171" t="e" cm="1">
        <f t="array" ref="J200">_xlfn.IFS($J$184&lt;J$153,0,
     AND($J$184&gt;=J$153,$J$184&lt;J$154),J164*(($J$184-J$153)/(J$154-J$153)),
     $J$184&gt;=J$154,J164)</f>
        <v>#DIV/0!</v>
      </c>
      <c r="K200" s="171" t="e" cm="1">
        <f t="array" ref="K200">_xlfn.IFS($J$184&lt;K$153,0,
     AND($J$184&gt;=K$153,$J$184&lt;K$154),K164*(($J$184-K$153)/(K$154-K$153)),
     $J$184&gt;=K$154,K164)</f>
        <v>#DIV/0!</v>
      </c>
      <c r="L200" s="171" t="e" cm="1">
        <f t="array" ref="L200">_xlfn.IFS($J$184&lt;L$153,0,
     AND($J$184&gt;=L$153,$J$184&lt;L$154),L164*(($J$184-L$153)/(L$154-L$153)),
     $J$184&gt;=L$154,L164)</f>
        <v>#DIV/0!</v>
      </c>
      <c r="M200" s="171" t="e" cm="1">
        <f t="array" ref="M200">_xlfn.IFS($J$184&lt;M$153,0,
     AND($J$184&gt;=M$153,$J$184&lt;M$154),M164*(($J$184-M$153)/(M$154-M$153)),
     $J$184&gt;=M$154,M164)</f>
        <v>#DIV/0!</v>
      </c>
      <c r="N200" s="171" t="e" cm="1">
        <f t="array" ref="N200">_xlfn.IFS($J$184&lt;N$153,0,
     AND($J$184&gt;=N$153,$J$184&lt;N$154),N164*(($J$184-N$153)/(N$154-N$153)),
     $J$184&gt;=N$154,N164)</f>
        <v>#DIV/0!</v>
      </c>
      <c r="O200" s="171" t="e" cm="1">
        <f t="array" ref="O200">_xlfn.IFS($J$184&lt;O$153,0,
     AND($J$184&gt;=O$153,$J$184&lt;O$154),O164*(($J$184-O$153)/(O$154-O$153)),
     $J$184&gt;=O$154,O164)</f>
        <v>#DIV/0!</v>
      </c>
      <c r="P200" s="171" t="e" cm="1">
        <f t="array" ref="P200">_xlfn.IFS($J$184&lt;P$153,0,
     AND($J$184&gt;=P$153,$J$184&lt;P$154),P164*(($J$184-P$153)/(P$154-P$153)),
     $J$184&gt;=P$154,P164)</f>
        <v>#DIV/0!</v>
      </c>
      <c r="Q200" s="171" t="e" cm="1">
        <f t="array" ref="Q200">_xlfn.IFS($J$184&lt;Q$153,0,
     AND($J$184&gt;=Q$153,$J$184&lt;Q$154),Q164*(($J$184-Q$153)/(Q$154-Q$153)),
     $J$184&gt;=Q$154,Q164)</f>
        <v>#DIV/0!</v>
      </c>
      <c r="R200" s="171" t="e" cm="1">
        <f t="array" ref="R200">_xlfn.IFS($J$184&lt;R$153,0,
     AND($J$184&gt;=R$153,$J$184&lt;R$154),R164*(($J$184-R$153)/(R$154-R$153)),
     $J$184&gt;=R$154,R164)</f>
        <v>#DIV/0!</v>
      </c>
      <c r="S200" s="171" cm="1">
        <f t="array" ref="S200">_xlfn.IFS($J$184&lt;S$153,0,
     AND($J$184&gt;=S$153,$J$184&lt;S$154),S164*(($J$184-S$153)/(S$154-S$153)),
     $J$184&gt;=S$154,S164)</f>
        <v>0</v>
      </c>
      <c r="T200" s="171" cm="1">
        <f t="array" ref="T200">_xlfn.IFS($J$184&lt;T$153,0,
     AND($J$184&gt;=T$153,$J$184&lt;T$154),T164*(($J$184-T$153)/(T$154-T$153)),
     $J$184&gt;=T$154,T164)</f>
        <v>0</v>
      </c>
      <c r="U200" s="171" cm="1">
        <f t="array" ref="U200">_xlfn.IFS($J$184&lt;U$153,0,
     AND($J$184&gt;=U$153,$J$184&lt;U$154),U164*(($J$184-U$153)/(U$154-U$153)),
     $J$184&gt;=U$154,U164)</f>
        <v>0</v>
      </c>
      <c r="V200" s="171" cm="1">
        <f t="array" ref="V200">_xlfn.IFS($J$184&lt;V$153,0,
     AND($J$184&gt;=V$153,$J$184&lt;V$154),V164*(($J$184-V$153)/(V$154-V$153)),
     $J$184&gt;=V$154,V164)</f>
        <v>0</v>
      </c>
      <c r="W200" s="171" cm="1">
        <f t="array" ref="W200">_xlfn.IFS($J$184&lt;W$153,0,
     AND($J$184&gt;=W$153,$J$184&lt;W$154),W164*(($J$184-W$153)/(W$154-W$153)),
     $J$184&gt;=W$154,W164)</f>
        <v>0</v>
      </c>
      <c r="X200" s="171" cm="1">
        <f t="array" ref="X200">_xlfn.IFS($J$184&lt;X$153,0,
     AND($J$184&gt;=X$153,$J$184&lt;X$154),X164*(($J$184-X$153)/(X$154-X$153)),
     $J$184&gt;=X$154,X164)</f>
        <v>0</v>
      </c>
      <c r="Y200" s="171" cm="1">
        <f t="array" ref="Y200">_xlfn.IFS($J$184&lt;Y$153,0,
     AND($J$184&gt;=Y$153,$J$184&lt;Y$154),Y164*(($J$184-Y$153)/(Y$154-Y$153)),
     $J$184&gt;=Y$154,Y164)</f>
        <v>0</v>
      </c>
      <c r="Z200" s="171" cm="1">
        <f t="array" ref="Z200">_xlfn.IFS($J$184&lt;Z$153,0,
     AND($J$184&gt;=Z$153,$J$184&lt;Z$154),Z164*(($J$184-Z$153)/(Z$154-Z$153)),
     $J$184&gt;=Z$154,Z164)</f>
        <v>0</v>
      </c>
      <c r="AA200" s="172" cm="1">
        <f t="array" ref="AA200">_xlfn.IFS($J$184&lt;AA$153,0,
     AND($J$184&gt;=AA$153,$J$184&lt;AA$154),AA164*(($J$184-AA$153)/(AA$154-AA$153)),
     $J$184&gt;=AA$154,AA164)</f>
        <v>0</v>
      </c>
    </row>
    <row r="201" spans="6:27" x14ac:dyDescent="0.4">
      <c r="F201" s="181" t="s">
        <v>134</v>
      </c>
      <c r="G201" s="181" t="s">
        <v>197</v>
      </c>
      <c r="H201" s="214" t="e">
        <f t="shared" si="18"/>
        <v>#DIV/0!</v>
      </c>
      <c r="I201" s="201" t="e" cm="1">
        <f t="array" ref="I201">_xlfn.IFS($J$185&lt;I$153,0,
     AND($J$185&gt;=I$153,$J$185&lt;I$154),I166*(($J$185-I$153)/(I$154-I$153)),
     $J$185&gt;=I$154,I166)</f>
        <v>#DIV/0!</v>
      </c>
      <c r="J201" s="171" t="e" cm="1">
        <f t="array" ref="J201">_xlfn.IFS($J$185&lt;J$153,0,
     AND($J$185&gt;=J$153,$J$185&lt;J$154),J166*(($J$185-J$153)/(J$154-J$153)),
     $J$185&gt;=J$154,J166)</f>
        <v>#DIV/0!</v>
      </c>
      <c r="K201" s="171" t="e" cm="1">
        <f t="array" ref="K201">_xlfn.IFS($J$185&lt;K$153,0,
     AND($J$185&gt;=K$153,$J$185&lt;K$154),K166*(($J$185-K$153)/(K$154-K$153)),
     $J$185&gt;=K$154,K166)</f>
        <v>#DIV/0!</v>
      </c>
      <c r="L201" s="171" t="e" cm="1">
        <f t="array" ref="L201">_xlfn.IFS($J$185&lt;L$153,0,
     AND($J$185&gt;=L$153,$J$185&lt;L$154),L166*(($J$185-L$153)/(L$154-L$153)),
     $J$185&gt;=L$154,L166)</f>
        <v>#DIV/0!</v>
      </c>
      <c r="M201" s="171" t="e" cm="1">
        <f t="array" ref="M201">_xlfn.IFS($J$185&lt;M$153,0,
     AND($J$185&gt;=M$153,$J$185&lt;M$154),M166*(($J$185-M$153)/(M$154-M$153)),
     $J$185&gt;=M$154,M166)</f>
        <v>#DIV/0!</v>
      </c>
      <c r="N201" s="171" t="e" cm="1">
        <f t="array" ref="N201">_xlfn.IFS($J$185&lt;N$153,0,
     AND($J$185&gt;=N$153,$J$185&lt;N$154),N166*(($J$185-N$153)/(N$154-N$153)),
     $J$185&gt;=N$154,N166)</f>
        <v>#DIV/0!</v>
      </c>
      <c r="O201" s="171" t="e" cm="1">
        <f t="array" ref="O201">_xlfn.IFS($J$185&lt;O$153,0,
     AND($J$185&gt;=O$153,$J$185&lt;O$154),O166*(($J$185-O$153)/(O$154-O$153)),
     $J$185&gt;=O$154,O166)</f>
        <v>#DIV/0!</v>
      </c>
      <c r="P201" s="171" t="e" cm="1">
        <f t="array" ref="P201">_xlfn.IFS($J$185&lt;P$153,0,
     AND($J$185&gt;=P$153,$J$185&lt;P$154),P166*(($J$185-P$153)/(P$154-P$153)),
     $J$185&gt;=P$154,P166)</f>
        <v>#DIV/0!</v>
      </c>
      <c r="Q201" s="171" t="e" cm="1">
        <f t="array" ref="Q201">_xlfn.IFS($J$185&lt;Q$153,0,
     AND($J$185&gt;=Q$153,$J$185&lt;Q$154),Q166*(($J$185-Q$153)/(Q$154-Q$153)),
     $J$185&gt;=Q$154,Q166)</f>
        <v>#DIV/0!</v>
      </c>
      <c r="R201" s="171" t="e" cm="1">
        <f t="array" ref="R201">_xlfn.IFS($J$185&lt;R$153,0,
     AND($J$185&gt;=R$153,$J$185&lt;R$154),R166*(($J$185-R$153)/(R$154-R$153)),
     $J$185&gt;=R$154,R166)</f>
        <v>#DIV/0!</v>
      </c>
      <c r="S201" s="171" cm="1">
        <f t="array" ref="S201">_xlfn.IFS($J$185&lt;S$153,0,
     AND($J$185&gt;=S$153,$J$185&lt;S$154),S166*(($J$185-S$153)/(S$154-S$153)),
     $J$185&gt;=S$154,S166)</f>
        <v>0</v>
      </c>
      <c r="T201" s="171" cm="1">
        <f t="array" ref="T201">_xlfn.IFS($J$185&lt;T$153,0,
     AND($J$185&gt;=T$153,$J$185&lt;T$154),T166*(($J$185-T$153)/(T$154-T$153)),
     $J$185&gt;=T$154,T166)</f>
        <v>0</v>
      </c>
      <c r="U201" s="171" cm="1">
        <f t="array" ref="U201">_xlfn.IFS($J$185&lt;U$153,0,
     AND($J$185&gt;=U$153,$J$185&lt;U$154),U166*(($J$185-U$153)/(U$154-U$153)),
     $J$185&gt;=U$154,U166)</f>
        <v>0</v>
      </c>
      <c r="V201" s="171" cm="1">
        <f t="array" ref="V201">_xlfn.IFS($J$185&lt;V$153,0,
     AND($J$185&gt;=V$153,$J$185&lt;V$154),V166*(($J$185-V$153)/(V$154-V$153)),
     $J$185&gt;=V$154,V166)</f>
        <v>0</v>
      </c>
      <c r="W201" s="171" cm="1">
        <f t="array" ref="W201">_xlfn.IFS($J$185&lt;W$153,0,
     AND($J$185&gt;=W$153,$J$185&lt;W$154),W166*(($J$185-W$153)/(W$154-W$153)),
     $J$185&gt;=W$154,W166)</f>
        <v>0</v>
      </c>
      <c r="X201" s="171" cm="1">
        <f t="array" ref="X201">_xlfn.IFS($J$185&lt;X$153,0,
     AND($J$185&gt;=X$153,$J$185&lt;X$154),X166*(($J$185-X$153)/(X$154-X$153)),
     $J$185&gt;=X$154,X166)</f>
        <v>0</v>
      </c>
      <c r="Y201" s="171" cm="1">
        <f t="array" ref="Y201">_xlfn.IFS($J$185&lt;Y$153,0,
     AND($J$185&gt;=Y$153,$J$185&lt;Y$154),Y166*(($J$185-Y$153)/(Y$154-Y$153)),
     $J$185&gt;=Y$154,Y166)</f>
        <v>0</v>
      </c>
      <c r="Z201" s="171" cm="1">
        <f t="array" ref="Z201">_xlfn.IFS($J$185&lt;Z$153,0,
     AND($J$185&gt;=Z$153,$J$185&lt;Z$154),Z166*(($J$185-Z$153)/(Z$154-Z$153)),
     $J$185&gt;=Z$154,Z166)</f>
        <v>0</v>
      </c>
      <c r="AA201" s="172" cm="1">
        <f t="array" ref="AA201">_xlfn.IFS($J$185&lt;AA$153,0,
     AND($J$185&gt;=AA$153,$J$185&lt;AA$154),AA166*(($J$185-AA$153)/(AA$154-AA$153)),
     $J$185&gt;=AA$154,AA166)</f>
        <v>0</v>
      </c>
    </row>
    <row r="202" spans="6:27" x14ac:dyDescent="0.4">
      <c r="F202" s="181" t="s">
        <v>135</v>
      </c>
      <c r="G202" s="181" t="s">
        <v>198</v>
      </c>
      <c r="H202" s="214" t="e">
        <f t="shared" si="18"/>
        <v>#DIV/0!</v>
      </c>
      <c r="I202" s="201" t="e" cm="1">
        <f t="array" ref="I202">_xlfn.IFS($J$186&lt;I$153,0,
     AND($J$186&gt;=I$153,$J$186&lt;I$154),I168*(($J$186-I$153)/(I$154-I$153)),
     $J$186&gt;=I$154,I168)</f>
        <v>#DIV/0!</v>
      </c>
      <c r="J202" s="171" t="e" cm="1">
        <f t="array" ref="J202">_xlfn.IFS($J$186&lt;J$153,0,
     AND($J$186&gt;=J$153,$J$186&lt;J$154),J168*(($J$186-J$153)/(J$154-J$153)),
     $J$186&gt;=J$154,J168)</f>
        <v>#DIV/0!</v>
      </c>
      <c r="K202" s="171" t="e" cm="1">
        <f t="array" ref="K202">_xlfn.IFS($J$186&lt;K$153,0,
     AND($J$186&gt;=K$153,$J$186&lt;K$154),K168*(($J$186-K$153)/(K$154-K$153)),
     $J$186&gt;=K$154,K168)</f>
        <v>#DIV/0!</v>
      </c>
      <c r="L202" s="171" t="e" cm="1">
        <f t="array" ref="L202">_xlfn.IFS($J$186&lt;L$153,0,
     AND($J$186&gt;=L$153,$J$186&lt;L$154),L168*(($J$186-L$153)/(L$154-L$153)),
     $J$186&gt;=L$154,L168)</f>
        <v>#DIV/0!</v>
      </c>
      <c r="M202" s="171" t="e" cm="1">
        <f t="array" ref="M202">_xlfn.IFS($J$186&lt;M$153,0,
     AND($J$186&gt;=M$153,$J$186&lt;M$154),M168*(($J$186-M$153)/(M$154-M$153)),
     $J$186&gt;=M$154,M168)</f>
        <v>#DIV/0!</v>
      </c>
      <c r="N202" s="171" t="e" cm="1">
        <f t="array" ref="N202">_xlfn.IFS($J$186&lt;N$153,0,
     AND($J$186&gt;=N$153,$J$186&lt;N$154),N168*(($J$186-N$153)/(N$154-N$153)),
     $J$186&gt;=N$154,N168)</f>
        <v>#DIV/0!</v>
      </c>
      <c r="O202" s="171" t="e" cm="1">
        <f t="array" ref="O202">_xlfn.IFS($J$186&lt;O$153,0,
     AND($J$186&gt;=O$153,$J$186&lt;O$154),O168*(($J$186-O$153)/(O$154-O$153)),
     $J$186&gt;=O$154,O168)</f>
        <v>#DIV/0!</v>
      </c>
      <c r="P202" s="171" t="e" cm="1">
        <f t="array" ref="P202">_xlfn.IFS($J$186&lt;P$153,0,
     AND($J$186&gt;=P$153,$J$186&lt;P$154),P168*(($J$186-P$153)/(P$154-P$153)),
     $J$186&gt;=P$154,P168)</f>
        <v>#DIV/0!</v>
      </c>
      <c r="Q202" s="171" t="e" cm="1">
        <f t="array" ref="Q202">_xlfn.IFS($J$186&lt;Q$153,0,
     AND($J$186&gt;=Q$153,$J$186&lt;Q$154),Q168*(($J$186-Q$153)/(Q$154-Q$153)),
     $J$186&gt;=Q$154,Q168)</f>
        <v>#DIV/0!</v>
      </c>
      <c r="R202" s="171" t="e" cm="1">
        <f t="array" ref="R202">_xlfn.IFS($J$186&lt;R$153,0,
     AND($J$186&gt;=R$153,$J$186&lt;R$154),R168*(($J$186-R$153)/(R$154-R$153)),
     $J$186&gt;=R$154,R168)</f>
        <v>#DIV/0!</v>
      </c>
      <c r="S202" s="171" cm="1">
        <f t="array" ref="S202">_xlfn.IFS($J$186&lt;S$153,0,
     AND($J$186&gt;=S$153,$J$186&lt;S$154),S168*(($J$186-S$153)/(S$154-S$153)),
     $J$186&gt;=S$154,S168)</f>
        <v>0</v>
      </c>
      <c r="T202" s="171" cm="1">
        <f t="array" ref="T202">_xlfn.IFS($J$186&lt;T$153,0,
     AND($J$186&gt;=T$153,$J$186&lt;T$154),T168*(($J$186-T$153)/(T$154-T$153)),
     $J$186&gt;=T$154,T168)</f>
        <v>0</v>
      </c>
      <c r="U202" s="171" cm="1">
        <f t="array" ref="U202">_xlfn.IFS($J$186&lt;U$153,0,
     AND($J$186&gt;=U$153,$J$186&lt;U$154),U168*(($J$186-U$153)/(U$154-U$153)),
     $J$186&gt;=U$154,U168)</f>
        <v>0</v>
      </c>
      <c r="V202" s="171" cm="1">
        <f t="array" ref="V202">_xlfn.IFS($J$186&lt;V$153,0,
     AND($J$186&gt;=V$153,$J$186&lt;V$154),V168*(($J$186-V$153)/(V$154-V$153)),
     $J$186&gt;=V$154,V168)</f>
        <v>0</v>
      </c>
      <c r="W202" s="171" cm="1">
        <f t="array" ref="W202">_xlfn.IFS($J$186&lt;W$153,0,
     AND($J$186&gt;=W$153,$J$186&lt;W$154),W168*(($J$186-W$153)/(W$154-W$153)),
     $J$186&gt;=W$154,W168)</f>
        <v>0</v>
      </c>
      <c r="X202" s="171" cm="1">
        <f t="array" ref="X202">_xlfn.IFS($J$186&lt;X$153,0,
     AND($J$186&gt;=X$153,$J$186&lt;X$154),X168*(($J$186-X$153)/(X$154-X$153)),
     $J$186&gt;=X$154,X168)</f>
        <v>0</v>
      </c>
      <c r="Y202" s="171" cm="1">
        <f t="array" ref="Y202">_xlfn.IFS($J$186&lt;Y$153,0,
     AND($J$186&gt;=Y$153,$J$186&lt;Y$154),Y168*(($J$186-Y$153)/(Y$154-Y$153)),
     $J$186&gt;=Y$154,Y168)</f>
        <v>0</v>
      </c>
      <c r="Z202" s="171" cm="1">
        <f t="array" ref="Z202">_xlfn.IFS($J$186&lt;Z$153,0,
     AND($J$186&gt;=Z$153,$J$186&lt;Z$154),Z168*(($J$186-Z$153)/(Z$154-Z$153)),
     $J$186&gt;=Z$154,Z168)</f>
        <v>0</v>
      </c>
      <c r="AA202" s="172" cm="1">
        <f t="array" ref="AA202">_xlfn.IFS($J$186&lt;AA$153,0,
     AND($J$186&gt;=AA$153,$J$186&lt;AA$154),AA168*(($J$186-AA$153)/(AA$154-AA$153)),
     $J$186&gt;=AA$154,AA168)</f>
        <v>0</v>
      </c>
    </row>
    <row r="203" spans="6:27" ht="19.5" thickBot="1" x14ac:dyDescent="0.45">
      <c r="F203" s="247" t="s">
        <v>136</v>
      </c>
      <c r="G203" s="247" t="s">
        <v>199</v>
      </c>
      <c r="H203" s="238" t="e">
        <f t="shared" si="18"/>
        <v>#DIV/0!</v>
      </c>
      <c r="I203" s="248" t="e" cm="1">
        <f t="array" ref="I203">_xlfn.IFS($J$187&lt;I$153,0,
     AND($J$187&gt;=I$153,$J$187&lt;I$154),I170*(($J$187-I$153)/(I$154-I$153)),
     $J$187&gt;=I$154,I170)</f>
        <v>#DIV/0!</v>
      </c>
      <c r="J203" s="239" t="e" cm="1">
        <f t="array" ref="J203">_xlfn.IFS($J$187&lt;J$153,0,
     AND($J$187&gt;=J$153,$J$187&lt;J$154),J170*(($J$187-J$153)/(J$154-J$153)),
     $J$187&gt;=J$154,J170)</f>
        <v>#DIV/0!</v>
      </c>
      <c r="K203" s="239" t="e" cm="1">
        <f t="array" ref="K203">_xlfn.IFS($J$187&lt;K$153,0,
     AND($J$187&gt;=K$153,$J$187&lt;K$154),K170*(($J$187-K$153)/(K$154-K$153)),
     $J$187&gt;=K$154,K170)</f>
        <v>#DIV/0!</v>
      </c>
      <c r="L203" s="239" t="e" cm="1">
        <f t="array" ref="L203">_xlfn.IFS($J$187&lt;L$153,0,
     AND($J$187&gt;=L$153,$J$187&lt;L$154),L170*(($J$187-L$153)/(L$154-L$153)),
     $J$187&gt;=L$154,L170)</f>
        <v>#DIV/0!</v>
      </c>
      <c r="M203" s="239" t="e" cm="1">
        <f t="array" ref="M203">_xlfn.IFS($J$187&lt;M$153,0,
     AND($J$187&gt;=M$153,$J$187&lt;M$154),M170*(($J$187-M$153)/(M$154-M$153)),
     $J$187&gt;=M$154,M170)</f>
        <v>#DIV/0!</v>
      </c>
      <c r="N203" s="239" t="e" cm="1">
        <f t="array" ref="N203">_xlfn.IFS($J$187&lt;N$153,0,
     AND($J$187&gt;=N$153,$J$187&lt;N$154),N170*(($J$187-N$153)/(N$154-N$153)),
     $J$187&gt;=N$154,N170)</f>
        <v>#DIV/0!</v>
      </c>
      <c r="O203" s="239" t="e" cm="1">
        <f t="array" ref="O203">_xlfn.IFS($J$187&lt;O$153,0,
     AND($J$187&gt;=O$153,$J$187&lt;O$154),O170*(($J$187-O$153)/(O$154-O$153)),
     $J$187&gt;=O$154,O170)</f>
        <v>#DIV/0!</v>
      </c>
      <c r="P203" s="239" t="e" cm="1">
        <f t="array" ref="P203">_xlfn.IFS($J$187&lt;P$153,0,
     AND($J$187&gt;=P$153,$J$187&lt;P$154),P170*(($J$187-P$153)/(P$154-P$153)),
     $J$187&gt;=P$154,P170)</f>
        <v>#DIV/0!</v>
      </c>
      <c r="Q203" s="239" t="e" cm="1">
        <f t="array" ref="Q203">_xlfn.IFS($J$187&lt;Q$153,0,
     AND($J$187&gt;=Q$153,$J$187&lt;Q$154),Q170*(($J$187-Q$153)/(Q$154-Q$153)),
     $J$187&gt;=Q$154,Q170)</f>
        <v>#DIV/0!</v>
      </c>
      <c r="R203" s="239" t="e" cm="1">
        <f t="array" ref="R203">_xlfn.IFS($J$187&lt;R$153,0,
     AND($J$187&gt;=R$153,$J$187&lt;R$154),R170*(($J$187-R$153)/(R$154-R$153)),
     $J$187&gt;=R$154,R170)</f>
        <v>#DIV/0!</v>
      </c>
      <c r="S203" s="239" t="e" cm="1">
        <f t="array" ref="S203">_xlfn.IFS($J$187&lt;S$153,0,
     AND($J$187&gt;=S$153,$J$187&lt;S$154),S170*(($J$187-S$153)/(S$154-S$153)),
     $J$187&gt;=S$154,S170)</f>
        <v>#DIV/0!</v>
      </c>
      <c r="T203" s="239" cm="1">
        <f t="array" ref="T203">_xlfn.IFS($J$187&lt;T$153,0,
     AND($J$187&gt;=T$153,$J$187&lt;T$154),T170*(($J$187-T$153)/(T$154-T$153)),
     $J$187&gt;=T$154,T170)</f>
        <v>0</v>
      </c>
      <c r="U203" s="239" cm="1">
        <f t="array" ref="U203">_xlfn.IFS($J$187&lt;U$153,0,
     AND($J$187&gt;=U$153,$J$187&lt;U$154),U170*(($J$187-U$153)/(U$154-U$153)),
     $J$187&gt;=U$154,U170)</f>
        <v>0</v>
      </c>
      <c r="V203" s="239" cm="1">
        <f t="array" ref="V203">_xlfn.IFS($J$187&lt;V$153,0,
     AND($J$187&gt;=V$153,$J$187&lt;V$154),V170*(($J$187-V$153)/(V$154-V$153)),
     $J$187&gt;=V$154,V170)</f>
        <v>0</v>
      </c>
      <c r="W203" s="239" cm="1">
        <f t="array" ref="W203">_xlfn.IFS($J$187&lt;W$153,0,
     AND($J$187&gt;=W$153,$J$187&lt;W$154),W170*(($J$187-W$153)/(W$154-W$153)),
     $J$187&gt;=W$154,W170)</f>
        <v>0</v>
      </c>
      <c r="X203" s="239" cm="1">
        <f t="array" ref="X203">_xlfn.IFS($J$187&lt;X$153,0,
     AND($J$187&gt;=X$153,$J$187&lt;X$154),X170*(($J$187-X$153)/(X$154-X$153)),
     $J$187&gt;=X$154,X170)</f>
        <v>0</v>
      </c>
      <c r="Y203" s="239" cm="1">
        <f t="array" ref="Y203">_xlfn.IFS($J$187&lt;Y$153,0,
     AND($J$187&gt;=Y$153,$J$187&lt;Y$154),Y170*(($J$187-Y$153)/(Y$154-Y$153)),
     $J$187&gt;=Y$154,Y170)</f>
        <v>0</v>
      </c>
      <c r="Z203" s="239" cm="1">
        <f t="array" ref="Z203">_xlfn.IFS($J$187&lt;Z$153,0,
     AND($J$187&gt;=Z$153,$J$187&lt;Z$154),Z170*(($J$187-Z$153)/(Z$154-Z$153)),
     $J$187&gt;=Z$154,Z170)</f>
        <v>0</v>
      </c>
      <c r="AA203" s="240" cm="1">
        <f t="array" ref="AA203">_xlfn.IFS($J$187&lt;AA$153,0,
     AND($J$187&gt;=AA$153,$J$187&lt;AA$154),AA170*(($J$187-AA$153)/(AA$154-AA$153)),
     $J$187&gt;=AA$154,AA170)</f>
        <v>0</v>
      </c>
    </row>
    <row r="204" spans="6:27" ht="19.5" thickTop="1" x14ac:dyDescent="0.4">
      <c r="F204" s="173" t="s">
        <v>96</v>
      </c>
      <c r="G204" s="185"/>
      <c r="H204" s="249" t="e">
        <f>SUM(H197:H203)</f>
        <v>#DIV/0!</v>
      </c>
      <c r="I204" s="241" t="e">
        <f t="shared" ref="I204:AA204" si="19">SUM(I197:I203)</f>
        <v>#DIV/0!</v>
      </c>
      <c r="J204" s="242" t="e">
        <f t="shared" si="19"/>
        <v>#DIV/0!</v>
      </c>
      <c r="K204" s="242" t="e">
        <f t="shared" si="19"/>
        <v>#DIV/0!</v>
      </c>
      <c r="L204" s="242" t="e">
        <f t="shared" si="19"/>
        <v>#DIV/0!</v>
      </c>
      <c r="M204" s="242" t="e">
        <f t="shared" si="19"/>
        <v>#DIV/0!</v>
      </c>
      <c r="N204" s="242" t="e">
        <f t="shared" si="19"/>
        <v>#DIV/0!</v>
      </c>
      <c r="O204" s="242" t="e">
        <f t="shared" si="19"/>
        <v>#DIV/0!</v>
      </c>
      <c r="P204" s="242" t="e">
        <f t="shared" si="19"/>
        <v>#DIV/0!</v>
      </c>
      <c r="Q204" s="242" t="e">
        <f t="shared" si="19"/>
        <v>#DIV/0!</v>
      </c>
      <c r="R204" s="242" t="e">
        <f t="shared" si="19"/>
        <v>#DIV/0!</v>
      </c>
      <c r="S204" s="242" t="e">
        <f t="shared" si="19"/>
        <v>#DIV/0!</v>
      </c>
      <c r="T204" s="242">
        <f t="shared" si="19"/>
        <v>0</v>
      </c>
      <c r="U204" s="242">
        <f t="shared" si="19"/>
        <v>0</v>
      </c>
      <c r="V204" s="242">
        <f t="shared" si="19"/>
        <v>0</v>
      </c>
      <c r="W204" s="242">
        <f t="shared" si="19"/>
        <v>0</v>
      </c>
      <c r="X204" s="242">
        <f t="shared" si="19"/>
        <v>0</v>
      </c>
      <c r="Y204" s="242">
        <f t="shared" si="19"/>
        <v>0</v>
      </c>
      <c r="Z204" s="242">
        <f t="shared" si="19"/>
        <v>0</v>
      </c>
      <c r="AA204" s="243">
        <f t="shared" si="19"/>
        <v>0</v>
      </c>
    </row>
  </sheetData>
  <mergeCells count="33">
    <mergeCell ref="H13:S13"/>
    <mergeCell ref="E146:E147"/>
    <mergeCell ref="F146:F147"/>
    <mergeCell ref="E132:E133"/>
    <mergeCell ref="E134:E135"/>
    <mergeCell ref="E138:E139"/>
    <mergeCell ref="E140:E141"/>
    <mergeCell ref="E142:E143"/>
    <mergeCell ref="E144:E145"/>
    <mergeCell ref="F132:F133"/>
    <mergeCell ref="F134:F135"/>
    <mergeCell ref="F136:F137"/>
    <mergeCell ref="F138:F139"/>
    <mergeCell ref="F140:F141"/>
    <mergeCell ref="F144:F145"/>
    <mergeCell ref="E136:E137"/>
    <mergeCell ref="E155:E156"/>
    <mergeCell ref="F155:F156"/>
    <mergeCell ref="E157:E158"/>
    <mergeCell ref="F157:F158"/>
    <mergeCell ref="F142:F143"/>
    <mergeCell ref="E159:E160"/>
    <mergeCell ref="F159:F160"/>
    <mergeCell ref="E161:E162"/>
    <mergeCell ref="F161:F162"/>
    <mergeCell ref="E163:E164"/>
    <mergeCell ref="F163:F164"/>
    <mergeCell ref="E165:E166"/>
    <mergeCell ref="F165:F166"/>
    <mergeCell ref="E167:E168"/>
    <mergeCell ref="F167:F168"/>
    <mergeCell ref="E169:E170"/>
    <mergeCell ref="F169:F170"/>
  </mergeCells>
  <phoneticPr fontId="4"/>
  <conditionalFormatting sqref="I155:AA170">
    <cfRule type="dataBar" priority="1">
      <dataBar>
        <cfvo type="min"/>
        <cfvo type="max"/>
        <color rgb="FF63C384"/>
      </dataBar>
      <extLst>
        <ext xmlns:x14="http://schemas.microsoft.com/office/spreadsheetml/2009/9/main" uri="{B025F937-C7B1-47D3-B67F-A62EFF666E3E}">
          <x14:id>{C01F02CD-E6B2-4F3E-80AD-D16DFFA73A46}</x14:id>
        </ext>
      </extLst>
    </cfRule>
  </conditionalFormatting>
  <conditionalFormatting sqref="I197:AA203">
    <cfRule type="dataBar" priority="2">
      <dataBar>
        <cfvo type="min"/>
        <cfvo type="max"/>
        <color rgb="FF638EC6"/>
      </dataBar>
      <extLst>
        <ext xmlns:x14="http://schemas.microsoft.com/office/spreadsheetml/2009/9/main" uri="{B025F937-C7B1-47D3-B67F-A62EFF666E3E}">
          <x14:id>{DEB11926-EFE1-4586-B656-DC1CF162FC54}</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C01F02CD-E6B2-4F3E-80AD-D16DFFA73A46}">
            <x14:dataBar minLength="0" maxLength="100" gradient="0">
              <x14:cfvo type="autoMin"/>
              <x14:cfvo type="autoMax"/>
              <x14:negativeFillColor rgb="FFFF0000"/>
              <x14:axisColor rgb="FF000000"/>
            </x14:dataBar>
          </x14:cfRule>
          <xm:sqref>I155:AA170</xm:sqref>
        </x14:conditionalFormatting>
        <x14:conditionalFormatting xmlns:xm="http://schemas.microsoft.com/office/excel/2006/main">
          <x14:cfRule type="dataBar" id="{DEB11926-EFE1-4586-B656-DC1CF162FC54}">
            <x14:dataBar minLength="0" maxLength="100" gradient="0">
              <x14:cfvo type="autoMin"/>
              <x14:cfvo type="autoMax"/>
              <x14:negativeFillColor rgb="FFFF0000"/>
              <x14:axisColor rgb="FF000000"/>
            </x14:dataBar>
          </x14:cfRule>
          <xm:sqref>I197:AA203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【051_供給_計算_01_フロー】</vt:lpstr>
      <vt:lpstr>051_01_公営等対応量</vt:lpstr>
      <vt:lpstr>051_11_民賃_活用可能性高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内海 康也</cp:lastModifiedBy>
  <dcterms:created xsi:type="dcterms:W3CDTF">2025-07-02T04:41:45Z</dcterms:created>
  <dcterms:modified xsi:type="dcterms:W3CDTF">2026-08-31T06:08:54Z</dcterms:modified>
</cp:coreProperties>
</file>