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2.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3Ipn_v1.1\"/>
    </mc:Choice>
  </mc:AlternateContent>
  <xr:revisionPtr revIDLastSave="0" documentId="13_ncr:1_{E58906B5-3891-4AA3-8065-D02412CDC77F}" xr6:coauthVersionLast="47" xr6:coauthVersionMax="47" xr10:uidLastSave="{00000000-0000-0000-0000-000000000000}"/>
  <bookViews>
    <workbookView xWindow="7530" yWindow="2940" windowWidth="22680" windowHeight="13785" firstSheet="2" activeTab="2" xr2:uid="{46D683F0-5A77-480C-930A-2B7E7A9B26F4}"/>
  </bookViews>
  <sheets>
    <sheet name="【022_出力_02_ストック】" sheetId="3" r:id="rId1"/>
    <sheet name="022_01_設定条件一覧_ストック" sheetId="22" r:id="rId2"/>
    <sheet name="022_02_まとめ_ストック" sheetId="23" r:id="rId3"/>
    <sheet name="022_11_参考_属性別推計_ストック" sheetId="21" r:id="rId4"/>
  </sheets>
  <externalReferences>
    <externalReference r:id="rId5"/>
    <externalReference r:id="rId6"/>
  </externalReferences>
  <definedNames>
    <definedName name="_xlnm.Print_Area" localSheetId="2">'022_02_まとめ_ストック'!$A$1:$K$34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8" i="22" l="1"/>
  <c r="J210" i="21" l="1" a="1"/>
  <c r="J201" i="21" a="1"/>
  <c r="J183" i="21" a="1"/>
  <c r="J192" i="21" a="1"/>
  <c r="I201" i="21" a="1"/>
  <c r="I210" i="21" a="1"/>
  <c r="I183" i="21" a="1"/>
  <c r="I192" i="21" a="1"/>
  <c r="H210" i="21" a="1"/>
  <c r="H201" i="21" a="1"/>
  <c r="H192" i="21" a="1"/>
  <c r="H183" i="21" a="1"/>
  <c r="G210" i="21" a="1"/>
  <c r="G201" i="21" a="1"/>
  <c r="G183" i="21" a="1"/>
  <c r="G192" i="21" a="1"/>
  <c r="F210" i="21" a="1"/>
  <c r="F183" i="21" a="1"/>
  <c r="F201" i="21" a="1"/>
  <c r="F192" i="21" a="1"/>
  <c r="F11" i="23" l="1" a="1"/>
  <c r="F34" i="23" l="1" a="1"/>
  <c r="F35" i="23" l="1" a="1"/>
  <c r="E80" i="21" l="1" a="1"/>
  <c r="E98" i="21" l="1" a="1"/>
  <c r="E89" i="21" l="1" a="1"/>
  <c r="E162" i="21" l="1" a="1"/>
  <c r="E138" i="21" l="1" a="1"/>
  <c r="E126" i="21" a="1"/>
  <c r="E150" i="21" a="1"/>
  <c r="E114" i="21" a="1"/>
  <c r="E174" i="21" l="1" a="1"/>
  <c r="E5" i="22" l="1"/>
  <c r="E26" i="22" l="1"/>
  <c r="E21" i="22"/>
  <c r="E17" i="22"/>
  <c r="R172" i="21" l="1"/>
  <c r="R160" i="21"/>
  <c r="Y159" i="21"/>
  <c r="Y146" i="21"/>
  <c r="R124" i="21"/>
  <c r="Y120" i="21"/>
  <c r="R112" i="21"/>
  <c r="Y133" i="21"/>
  <c r="R136" i="21"/>
  <c r="R148" i="21"/>
  <c r="E4" i="22"/>
  <c r="P161" i="21" l="1"/>
  <c r="Y117" i="21"/>
  <c r="M161" i="21"/>
  <c r="Y132" i="21"/>
  <c r="E15" i="22"/>
  <c r="Y130" i="21"/>
  <c r="Y143" i="21"/>
  <c r="P113" i="21"/>
  <c r="Y119" i="21"/>
  <c r="Y156" i="21"/>
  <c r="P137" i="21"/>
  <c r="Y158" i="21"/>
  <c r="M137" i="21"/>
  <c r="M113" i="21"/>
  <c r="P173" i="21"/>
  <c r="M125" i="21"/>
  <c r="M173" i="21"/>
  <c r="Y145" i="21"/>
  <c r="P149" i="21"/>
  <c r="M149" i="21"/>
  <c r="P125" i="21"/>
  <c r="E8" i="22" l="1"/>
  <c r="E10" i="22"/>
  <c r="E9" i="22"/>
  <c r="J149" i="21" l="1"/>
  <c r="Y115" i="21"/>
  <c r="J161" i="21"/>
  <c r="E13" i="22"/>
  <c r="J137" i="21"/>
  <c r="J113" i="21"/>
  <c r="Y154" i="21"/>
  <c r="Y128" i="21"/>
  <c r="J125" i="21"/>
  <c r="Y141" i="21"/>
  <c r="J173" i="21"/>
  <c r="G136" i="21"/>
  <c r="D70" i="21"/>
  <c r="G149" i="21"/>
  <c r="D61" i="21"/>
  <c r="G148" i="21"/>
  <c r="Y113" i="21"/>
  <c r="D202" i="21"/>
  <c r="G160" i="21"/>
  <c r="Y126" i="21"/>
  <c r="G172" i="21"/>
  <c r="Y138" i="21"/>
  <c r="G161" i="21"/>
  <c r="Y112" i="21"/>
  <c r="G137" i="21"/>
  <c r="G113" i="21"/>
  <c r="D211" i="21"/>
  <c r="Y152" i="21"/>
  <c r="G112" i="21"/>
  <c r="E11" i="22"/>
  <c r="D81" i="21"/>
  <c r="Y139" i="21"/>
  <c r="D193" i="21"/>
  <c r="G173" i="21"/>
  <c r="G125" i="21"/>
  <c r="G124" i="21"/>
  <c r="Y125" i="21"/>
  <c r="D184" i="21"/>
  <c r="Y151" i="21"/>
  <c r="D99" i="21"/>
  <c r="D90" i="21"/>
  <c r="E12" i="22" l="1"/>
  <c r="E28" i="22"/>
  <c r="E24" i="22"/>
  <c r="E25" i="22"/>
  <c r="E27" i="22"/>
  <c r="E6" i="22"/>
  <c r="E16" i="22"/>
  <c r="E19" i="22"/>
  <c r="E14" i="22"/>
  <c r="E29" i="22"/>
  <c r="E20" i="22" l="1"/>
  <c r="E22" i="22" l="1"/>
  <c r="H85" i="21" l="1"/>
  <c r="E85" i="21"/>
  <c r="F85" i="21"/>
  <c r="E84" i="21" l="1"/>
  <c r="G86" i="21"/>
  <c r="H84" i="21"/>
  <c r="I86" i="21"/>
  <c r="I85" i="21"/>
  <c r="G84" i="21"/>
  <c r="H65" i="21"/>
  <c r="F83" i="21"/>
  <c r="H83" i="21"/>
  <c r="I83" i="21"/>
  <c r="G83" i="21"/>
  <c r="J84" i="21"/>
  <c r="J85" i="21"/>
  <c r="J83" i="21"/>
  <c r="I84" i="21"/>
  <c r="H86" i="21"/>
  <c r="E83" i="21"/>
  <c r="E86" i="21"/>
  <c r="F86" i="21"/>
  <c r="F84" i="21"/>
  <c r="J86" i="21"/>
  <c r="E65" i="21"/>
  <c r="F65" i="21"/>
  <c r="G85" i="21"/>
  <c r="I66" i="21" l="1"/>
  <c r="J65" i="21"/>
  <c r="G63" i="21"/>
  <c r="H63" i="21"/>
  <c r="I63" i="21"/>
  <c r="J64" i="21"/>
  <c r="J63" i="21"/>
  <c r="I65" i="21"/>
  <c r="G64" i="21"/>
  <c r="J66" i="21"/>
  <c r="E66" i="21"/>
  <c r="F64" i="21"/>
  <c r="E64" i="21"/>
  <c r="F63" i="21"/>
  <c r="E63" i="21"/>
  <c r="G66" i="21"/>
  <c r="H64" i="21"/>
  <c r="F66" i="21"/>
  <c r="I64" i="21"/>
  <c r="G65" i="21"/>
  <c r="H66" i="21"/>
  <c r="I8" i="23" l="1"/>
  <c r="H81" i="21"/>
  <c r="H8" i="23"/>
  <c r="G81" i="21"/>
  <c r="G8" i="23"/>
  <c r="F81" i="21"/>
  <c r="F8" i="23"/>
  <c r="E81" i="21"/>
  <c r="J8" i="23"/>
  <c r="I81" i="21"/>
  <c r="K8" i="23"/>
  <c r="J81" i="21"/>
  <c r="G61" i="21" l="1"/>
  <c r="F60" i="21"/>
  <c r="F8" i="21"/>
  <c r="H8" i="21"/>
  <c r="H60" i="21"/>
  <c r="J60" i="21"/>
  <c r="J8" i="21"/>
  <c r="G8" i="21"/>
  <c r="G60" i="21"/>
  <c r="E8" i="21"/>
  <c r="E60" i="21"/>
  <c r="I60" i="21"/>
  <c r="I8" i="21"/>
  <c r="F61" i="21"/>
  <c r="E61" i="21"/>
  <c r="I61" i="21"/>
  <c r="J61" i="21"/>
  <c r="H61" i="21"/>
  <c r="I82" i="21"/>
  <c r="I80" i="21" s="1"/>
  <c r="E82" i="21"/>
  <c r="E80" i="21" s="1"/>
  <c r="E62" i="21" l="1"/>
  <c r="I62" i="21"/>
  <c r="G82" i="21" l="1"/>
  <c r="G80" i="21" s="1"/>
  <c r="H82" i="21"/>
  <c r="H80" i="21" s="1"/>
  <c r="F82" i="21"/>
  <c r="F80" i="21" s="1"/>
  <c r="J82" i="21"/>
  <c r="J80" i="21" s="1"/>
  <c r="J62" i="21" l="1"/>
  <c r="H62" i="21"/>
  <c r="F62" i="21"/>
  <c r="G62" i="21"/>
  <c r="H193" i="21" l="1"/>
  <c r="I193" i="21"/>
  <c r="J193" i="21"/>
  <c r="G193" i="21"/>
  <c r="I198" i="21" l="1"/>
  <c r="H195" i="21"/>
  <c r="J194" i="21"/>
  <c r="J197" i="21"/>
  <c r="G195" i="21"/>
  <c r="I196" i="21"/>
  <c r="H198" i="21"/>
  <c r="G198" i="21"/>
  <c r="G197" i="21"/>
  <c r="I195" i="21"/>
  <c r="G196" i="21"/>
  <c r="H196" i="21"/>
  <c r="J198" i="21"/>
  <c r="I197" i="21"/>
  <c r="J195" i="21"/>
  <c r="H197" i="21"/>
  <c r="J196" i="21"/>
  <c r="AJ31" i="21" l="1"/>
  <c r="AM42" i="21" s="1"/>
  <c r="H194" i="21"/>
  <c r="G194" i="21"/>
  <c r="I194" i="21"/>
  <c r="H192" i="21" l="1"/>
  <c r="AM31" i="21"/>
  <c r="AM53" i="21" s="1"/>
  <c r="AL31" i="21"/>
  <c r="BC42" i="21" s="1"/>
  <c r="G192" i="21"/>
  <c r="J192" i="21"/>
  <c r="AO31" i="21"/>
  <c r="BC53" i="21" s="1"/>
  <c r="AK31" i="21"/>
  <c r="AU42" i="21" s="1"/>
  <c r="I192" i="21"/>
  <c r="AN31" i="21"/>
  <c r="AU53" i="21" s="1"/>
  <c r="E23" i="22" l="1"/>
  <c r="F92" i="21" l="1"/>
  <c r="F95" i="21"/>
  <c r="F102" i="21"/>
  <c r="F196" i="21"/>
  <c r="F187" i="21"/>
  <c r="F93" i="21"/>
  <c r="F188" i="21"/>
  <c r="F197" i="21"/>
  <c r="F10" i="23"/>
  <c r="E99" i="21"/>
  <c r="F185" i="21"/>
  <c r="F194" i="21"/>
  <c r="F94" i="21"/>
  <c r="F103" i="21"/>
  <c r="F189" i="21"/>
  <c r="F198" i="21"/>
  <c r="F101" i="21" l="1"/>
  <c r="AJ34" i="21"/>
  <c r="AO42" i="21" s="1"/>
  <c r="AL34" i="21"/>
  <c r="BE42" i="21" s="1"/>
  <c r="AM34" i="21"/>
  <c r="AO53" i="21" s="1"/>
  <c r="F104" i="21"/>
  <c r="AO34" i="21"/>
  <c r="BE53" i="21" s="1"/>
  <c r="F118" i="21"/>
  <c r="AA151" i="21" s="1"/>
  <c r="E194" i="21"/>
  <c r="E185" i="21"/>
  <c r="E93" i="21"/>
  <c r="E102" i="21"/>
  <c r="J94" i="21"/>
  <c r="J103" i="21"/>
  <c r="F9" i="23"/>
  <c r="F11" i="23" s="1"/>
  <c r="E90" i="21"/>
  <c r="I175" i="21"/>
  <c r="I177" i="21"/>
  <c r="AF140" i="21" s="1"/>
  <c r="I178" i="21"/>
  <c r="AF153" i="21" s="1"/>
  <c r="I176" i="21"/>
  <c r="AF127" i="21" s="1"/>
  <c r="J187" i="21"/>
  <c r="J214" i="21"/>
  <c r="F100" i="21"/>
  <c r="J93" i="21"/>
  <c r="J102" i="21"/>
  <c r="J185" i="21"/>
  <c r="J212" i="21"/>
  <c r="J189" i="21"/>
  <c r="J216" i="21"/>
  <c r="I117" i="21"/>
  <c r="AA140" i="21" s="1"/>
  <c r="I115" i="21"/>
  <c r="I118" i="21"/>
  <c r="AA153" i="21" s="1"/>
  <c r="I116" i="21"/>
  <c r="AA127" i="21" s="1"/>
  <c r="E95" i="21"/>
  <c r="E104" i="21"/>
  <c r="J92" i="21"/>
  <c r="J101" i="21"/>
  <c r="E92" i="21"/>
  <c r="E101" i="21"/>
  <c r="E198" i="21"/>
  <c r="E189" i="21"/>
  <c r="F214" i="21"/>
  <c r="F205" i="21"/>
  <c r="J186" i="21"/>
  <c r="J213" i="21"/>
  <c r="E94" i="21"/>
  <c r="E103" i="21"/>
  <c r="E188" i="21"/>
  <c r="E197" i="21"/>
  <c r="J95" i="21"/>
  <c r="J104" i="21"/>
  <c r="E195" i="21"/>
  <c r="E186" i="21"/>
  <c r="F216" i="21"/>
  <c r="F207" i="21"/>
  <c r="E196" i="21"/>
  <c r="E187" i="21"/>
  <c r="F203" i="21"/>
  <c r="F212" i="21"/>
  <c r="F206" i="21"/>
  <c r="F215" i="21"/>
  <c r="J188" i="21"/>
  <c r="J215" i="21"/>
  <c r="F117" i="21" l="1"/>
  <c r="AA138" i="21" s="1"/>
  <c r="F116" i="21"/>
  <c r="AA125" i="21" s="1"/>
  <c r="F115" i="21"/>
  <c r="AN34" i="21"/>
  <c r="AW53" i="21" s="1"/>
  <c r="AK34" i="21"/>
  <c r="AW42" i="21" s="1"/>
  <c r="I130" i="21"/>
  <c r="AB153" i="21" s="1"/>
  <c r="I128" i="21"/>
  <c r="AB127" i="21" s="1"/>
  <c r="I129" i="21"/>
  <c r="AB140" i="21" s="1"/>
  <c r="I127" i="21"/>
  <c r="F195" i="21"/>
  <c r="F186" i="21"/>
  <c r="J91" i="21"/>
  <c r="J100" i="21"/>
  <c r="H185" i="21"/>
  <c r="H212" i="21"/>
  <c r="E205" i="21"/>
  <c r="E214" i="21"/>
  <c r="E216" i="21"/>
  <c r="E207" i="21"/>
  <c r="H187" i="21"/>
  <c r="H214" i="21"/>
  <c r="F151" i="21"/>
  <c r="F153" i="21"/>
  <c r="AD138" i="21" s="1"/>
  <c r="F152" i="21"/>
  <c r="AD125" i="21" s="1"/>
  <c r="F154" i="21"/>
  <c r="AD151" i="21" s="1"/>
  <c r="H94" i="21"/>
  <c r="H103" i="21"/>
  <c r="J207" i="21"/>
  <c r="E213" i="21"/>
  <c r="E204" i="21"/>
  <c r="I185" i="21"/>
  <c r="I212" i="21"/>
  <c r="I114" i="21"/>
  <c r="AA114" i="21"/>
  <c r="G93" i="21"/>
  <c r="G102" i="21"/>
  <c r="F91" i="21"/>
  <c r="AF114" i="21"/>
  <c r="I174" i="21"/>
  <c r="H189" i="21"/>
  <c r="H216" i="21"/>
  <c r="O118" i="21"/>
  <c r="AA157" i="21" s="1"/>
  <c r="G95" i="21"/>
  <c r="G104" i="21"/>
  <c r="H188" i="21"/>
  <c r="H215" i="21"/>
  <c r="F175" i="21"/>
  <c r="F177" i="21"/>
  <c r="AF138" i="21" s="1"/>
  <c r="F178" i="21"/>
  <c r="AF151" i="21" s="1"/>
  <c r="F176" i="21"/>
  <c r="AF125" i="21" s="1"/>
  <c r="E91" i="21"/>
  <c r="E89" i="21" s="1"/>
  <c r="E100" i="21"/>
  <c r="E98" i="21" s="1"/>
  <c r="E215" i="21"/>
  <c r="E206" i="21"/>
  <c r="H95" i="21"/>
  <c r="H104" i="21"/>
  <c r="J203" i="21"/>
  <c r="I189" i="21"/>
  <c r="I216" i="21"/>
  <c r="O116" i="21"/>
  <c r="AA131" i="21" s="1"/>
  <c r="G188" i="21"/>
  <c r="G215" i="21"/>
  <c r="J205" i="21"/>
  <c r="G94" i="21"/>
  <c r="G103" i="21"/>
  <c r="J204" i="21"/>
  <c r="O117" i="21"/>
  <c r="AA144" i="21" s="1"/>
  <c r="G187" i="21"/>
  <c r="G214" i="21"/>
  <c r="I165" i="21"/>
  <c r="AE140" i="21" s="1"/>
  <c r="I163" i="21"/>
  <c r="I164" i="21"/>
  <c r="AE127" i="21" s="1"/>
  <c r="I166" i="21"/>
  <c r="AE153" i="21" s="1"/>
  <c r="I151" i="21"/>
  <c r="I153" i="21"/>
  <c r="AD140" i="21" s="1"/>
  <c r="I152" i="21"/>
  <c r="AD127" i="21" s="1"/>
  <c r="I154" i="21"/>
  <c r="AD153" i="21" s="1"/>
  <c r="I139" i="21"/>
  <c r="I142" i="21"/>
  <c r="AC153" i="21" s="1"/>
  <c r="I140" i="21"/>
  <c r="O115" i="21"/>
  <c r="I92" i="21"/>
  <c r="I101" i="21"/>
  <c r="J206" i="21"/>
  <c r="I187" i="21"/>
  <c r="I214" i="21"/>
  <c r="K10" i="23"/>
  <c r="J99" i="21"/>
  <c r="I95" i="21"/>
  <c r="I104" i="21"/>
  <c r="AA112" i="21"/>
  <c r="F114" i="21"/>
  <c r="E184" i="21"/>
  <c r="G189" i="21"/>
  <c r="G216" i="21"/>
  <c r="I188" i="21"/>
  <c r="I215" i="21"/>
  <c r="I186" i="21"/>
  <c r="I213" i="21"/>
  <c r="G92" i="21"/>
  <c r="G101" i="21"/>
  <c r="H90" i="21"/>
  <c r="I10" i="23"/>
  <c r="H99" i="21"/>
  <c r="G186" i="21"/>
  <c r="G213" i="21"/>
  <c r="E193" i="21"/>
  <c r="I94" i="21"/>
  <c r="I103" i="21"/>
  <c r="G185" i="21"/>
  <c r="G212" i="21"/>
  <c r="H186" i="21"/>
  <c r="H213" i="21"/>
  <c r="H92" i="21"/>
  <c r="H101" i="21"/>
  <c r="H93" i="21"/>
  <c r="H102" i="21"/>
  <c r="E203" i="21"/>
  <c r="E212" i="21"/>
  <c r="I93" i="21"/>
  <c r="I102" i="21"/>
  <c r="AB114" i="21" l="1"/>
  <c r="I126" i="21"/>
  <c r="G10" i="23"/>
  <c r="F99" i="21"/>
  <c r="F98" i="21" s="1"/>
  <c r="F204" i="21"/>
  <c r="F213" i="21"/>
  <c r="I141" i="21"/>
  <c r="AC140" i="21" s="1"/>
  <c r="L117" i="21"/>
  <c r="AA142" i="21" s="1"/>
  <c r="R142" i="21"/>
  <c r="AC159" i="21" s="1"/>
  <c r="J211" i="21"/>
  <c r="I138" i="21"/>
  <c r="AC114" i="21"/>
  <c r="AC127" i="21"/>
  <c r="H204" i="21"/>
  <c r="O114" i="21"/>
  <c r="AA118" i="21"/>
  <c r="L118" i="21"/>
  <c r="AA155" i="21" s="1"/>
  <c r="AD114" i="21"/>
  <c r="I150" i="21"/>
  <c r="H100" i="21"/>
  <c r="H98" i="21" s="1"/>
  <c r="E70" i="21"/>
  <c r="J184" i="21"/>
  <c r="L116" i="21"/>
  <c r="AA129" i="21" s="1"/>
  <c r="O164" i="21"/>
  <c r="AE131" i="21" s="1"/>
  <c r="I203" i="21"/>
  <c r="L175" i="21"/>
  <c r="O166" i="21"/>
  <c r="AE157" i="21" s="1"/>
  <c r="J73" i="21"/>
  <c r="G207" i="21"/>
  <c r="J10" i="23"/>
  <c r="I99" i="21"/>
  <c r="L115" i="21"/>
  <c r="O165" i="21"/>
  <c r="AE144" i="21" s="1"/>
  <c r="H205" i="21"/>
  <c r="E72" i="21"/>
  <c r="F29" i="23"/>
  <c r="AJ29" i="21"/>
  <c r="E183" i="21"/>
  <c r="E29" i="21"/>
  <c r="R140" i="21"/>
  <c r="I91" i="21"/>
  <c r="I100" i="21"/>
  <c r="O163" i="21"/>
  <c r="I207" i="21"/>
  <c r="H207" i="21"/>
  <c r="R115" i="21"/>
  <c r="H203" i="21"/>
  <c r="I206" i="21"/>
  <c r="R141" i="21"/>
  <c r="AC146" i="21" s="1"/>
  <c r="E211" i="21"/>
  <c r="I205" i="21"/>
  <c r="F31" i="23"/>
  <c r="AJ32" i="21"/>
  <c r="AO46" i="21" s="1"/>
  <c r="E31" i="21"/>
  <c r="E192" i="21"/>
  <c r="R139" i="21"/>
  <c r="E202" i="21"/>
  <c r="H206" i="21"/>
  <c r="H10" i="23"/>
  <c r="G99" i="21"/>
  <c r="AD112" i="21"/>
  <c r="F150" i="21"/>
  <c r="F139" i="21"/>
  <c r="F140" i="21"/>
  <c r="F141" i="21"/>
  <c r="AC138" i="21" s="1"/>
  <c r="F142" i="21"/>
  <c r="AC151" i="21" s="1"/>
  <c r="K9" i="23"/>
  <c r="K11" i="23" s="1"/>
  <c r="J90" i="21"/>
  <c r="J89" i="21" s="1"/>
  <c r="H211" i="21"/>
  <c r="R118" i="21"/>
  <c r="AA159" i="21" s="1"/>
  <c r="G205" i="21"/>
  <c r="R178" i="21"/>
  <c r="AF159" i="21" s="1"/>
  <c r="E75" i="21"/>
  <c r="O176" i="21"/>
  <c r="AF131" i="21" s="1"/>
  <c r="F193" i="21"/>
  <c r="I204" i="21"/>
  <c r="R116" i="21"/>
  <c r="AA133" i="21" s="1"/>
  <c r="F163" i="21"/>
  <c r="F165" i="21"/>
  <c r="AE138" i="21" s="1"/>
  <c r="F166" i="21"/>
  <c r="AE151" i="21" s="1"/>
  <c r="F164" i="21"/>
  <c r="AE125" i="21" s="1"/>
  <c r="G206" i="21"/>
  <c r="R176" i="21"/>
  <c r="AF133" i="21" s="1"/>
  <c r="AF112" i="21"/>
  <c r="F174" i="21"/>
  <c r="O178" i="21"/>
  <c r="AF157" i="21" s="1"/>
  <c r="G91" i="21"/>
  <c r="G100" i="21"/>
  <c r="J75" i="21"/>
  <c r="G203" i="21"/>
  <c r="H184" i="21"/>
  <c r="R177" i="21"/>
  <c r="AF146" i="21" s="1"/>
  <c r="O177" i="21"/>
  <c r="AF144" i="21" s="1"/>
  <c r="F184" i="21"/>
  <c r="E9" i="21"/>
  <c r="E69" i="21"/>
  <c r="J98" i="21"/>
  <c r="G204" i="21"/>
  <c r="AE114" i="21"/>
  <c r="I162" i="21"/>
  <c r="R175" i="21"/>
  <c r="O175" i="21"/>
  <c r="L178" i="21"/>
  <c r="AF155" i="21" s="1"/>
  <c r="L176" i="21" l="1"/>
  <c r="AF129" i="21" s="1"/>
  <c r="O128" i="21"/>
  <c r="AB131" i="21" s="1"/>
  <c r="O129" i="21"/>
  <c r="AB144" i="21" s="1"/>
  <c r="O127" i="21"/>
  <c r="I98" i="21"/>
  <c r="O130" i="21"/>
  <c r="AB157" i="21" s="1"/>
  <c r="R130" i="21"/>
  <c r="AB159" i="21" s="1"/>
  <c r="F128" i="21"/>
  <c r="AB125" i="21" s="1"/>
  <c r="F130" i="21"/>
  <c r="AB151" i="21" s="1"/>
  <c r="F127" i="21"/>
  <c r="F129" i="21"/>
  <c r="AB138" i="21" s="1"/>
  <c r="F72" i="21"/>
  <c r="G98" i="21"/>
  <c r="R128" i="21"/>
  <c r="AB133" i="21" s="1"/>
  <c r="R127" i="21"/>
  <c r="R129" i="21"/>
  <c r="AB146" i="21" s="1"/>
  <c r="F90" i="21"/>
  <c r="F89" i="21" s="1"/>
  <c r="G9" i="23"/>
  <c r="G11" i="23" s="1"/>
  <c r="R151" i="21"/>
  <c r="AD120" i="21" s="1"/>
  <c r="R117" i="21"/>
  <c r="AA146" i="21" s="1"/>
  <c r="R152" i="21"/>
  <c r="AD133" i="21" s="1"/>
  <c r="R154" i="21"/>
  <c r="AD159" i="21" s="1"/>
  <c r="I211" i="21"/>
  <c r="AF116" i="21"/>
  <c r="L174" i="21"/>
  <c r="J72" i="21"/>
  <c r="G211" i="21"/>
  <c r="O141" i="21"/>
  <c r="AC144" i="21" s="1"/>
  <c r="E73" i="21"/>
  <c r="H202" i="21"/>
  <c r="AF120" i="21"/>
  <c r="R174" i="21"/>
  <c r="F211" i="21"/>
  <c r="J74" i="21"/>
  <c r="G184" i="21"/>
  <c r="O139" i="21"/>
  <c r="F202" i="21"/>
  <c r="I31" i="23"/>
  <c r="H31" i="21"/>
  <c r="H210" i="21"/>
  <c r="AM32" i="21"/>
  <c r="AO57" i="21" s="1"/>
  <c r="I184" i="21"/>
  <c r="AE118" i="21"/>
  <c r="O162" i="21"/>
  <c r="H70" i="21"/>
  <c r="I9" i="23"/>
  <c r="I11" i="23" s="1"/>
  <c r="H91" i="21"/>
  <c r="H89" i="21" s="1"/>
  <c r="R166" i="21"/>
  <c r="AE159" i="21" s="1"/>
  <c r="E115" i="21"/>
  <c r="AA111" i="21" s="1"/>
  <c r="H43" i="21"/>
  <c r="E28" i="21"/>
  <c r="E114" i="21" s="1"/>
  <c r="H73" i="21"/>
  <c r="H69" i="21"/>
  <c r="H9" i="21"/>
  <c r="R164" i="21"/>
  <c r="AE133" i="21" s="1"/>
  <c r="AM29" i="21"/>
  <c r="H183" i="21"/>
  <c r="I29" i="23"/>
  <c r="H29" i="21"/>
  <c r="R163" i="21"/>
  <c r="AM46" i="21"/>
  <c r="AJ28" i="21"/>
  <c r="E74" i="21"/>
  <c r="J70" i="21"/>
  <c r="AK32" i="21"/>
  <c r="AW46" i="21" s="1"/>
  <c r="F31" i="21"/>
  <c r="F192" i="21"/>
  <c r="G31" i="23"/>
  <c r="E30" i="21"/>
  <c r="E201" i="21"/>
  <c r="AJ30" i="21"/>
  <c r="AM44" i="21" s="1"/>
  <c r="F30" i="23"/>
  <c r="F34" i="23" s="1"/>
  <c r="R165" i="21"/>
  <c r="AE146" i="21" s="1"/>
  <c r="O154" i="21"/>
  <c r="AD157" i="21" s="1"/>
  <c r="F35" i="23"/>
  <c r="F33" i="23"/>
  <c r="J202" i="21"/>
  <c r="AK29" i="21"/>
  <c r="F183" i="21"/>
  <c r="F29" i="21"/>
  <c r="G29" i="23"/>
  <c r="I32" i="23"/>
  <c r="AM33" i="21"/>
  <c r="AO55" i="21" s="1"/>
  <c r="H32" i="21"/>
  <c r="AC125" i="21"/>
  <c r="AC112" i="21"/>
  <c r="F138" i="21"/>
  <c r="R138" i="21"/>
  <c r="AC120" i="21"/>
  <c r="AC133" i="21"/>
  <c r="O152" i="21"/>
  <c r="AD131" i="21" s="1"/>
  <c r="AA116" i="21"/>
  <c r="L114" i="21"/>
  <c r="J9" i="23"/>
  <c r="J11" i="23" s="1"/>
  <c r="I90" i="21"/>
  <c r="I89" i="21" s="1"/>
  <c r="K29" i="23"/>
  <c r="J183" i="21"/>
  <c r="J29" i="21"/>
  <c r="AO29" i="21"/>
  <c r="AO33" i="21"/>
  <c r="BE55" i="21" s="1"/>
  <c r="J32" i="21"/>
  <c r="K32" i="23"/>
  <c r="AO32" i="21"/>
  <c r="BE57" i="21" s="1"/>
  <c r="K31" i="23"/>
  <c r="J31" i="21"/>
  <c r="J210" i="21"/>
  <c r="O151" i="21"/>
  <c r="J69" i="21"/>
  <c r="J9" i="21"/>
  <c r="J43" i="21"/>
  <c r="E117" i="21"/>
  <c r="AA137" i="21" s="1"/>
  <c r="O153" i="21"/>
  <c r="AD144" i="21" s="1"/>
  <c r="AF118" i="21"/>
  <c r="O174" i="21"/>
  <c r="AE112" i="21"/>
  <c r="F162" i="21"/>
  <c r="O142" i="21"/>
  <c r="AC157" i="21" s="1"/>
  <c r="H9" i="23"/>
  <c r="H11" i="23" s="1"/>
  <c r="G90" i="21"/>
  <c r="G89" i="21" s="1"/>
  <c r="E32" i="21"/>
  <c r="AJ33" i="21"/>
  <c r="AO44" i="21" s="1"/>
  <c r="F32" i="23"/>
  <c r="E210" i="21"/>
  <c r="AA120" i="21"/>
  <c r="R114" i="21"/>
  <c r="O140" i="21"/>
  <c r="R153" i="21" l="1"/>
  <c r="AD146" i="21" s="1"/>
  <c r="R150" i="21"/>
  <c r="O126" i="21"/>
  <c r="AB118" i="21"/>
  <c r="L130" i="21"/>
  <c r="AB155" i="21" s="1"/>
  <c r="L129" i="21"/>
  <c r="AB142" i="21" s="1"/>
  <c r="L163" i="21"/>
  <c r="L162" i="21" s="1"/>
  <c r="L128" i="21"/>
  <c r="AB129" i="21" s="1"/>
  <c r="R126" i="21"/>
  <c r="AB120" i="21"/>
  <c r="AB112" i="21"/>
  <c r="F126" i="21"/>
  <c r="L127" i="21"/>
  <c r="F73" i="21"/>
  <c r="F75" i="21"/>
  <c r="F74" i="21"/>
  <c r="L151" i="21"/>
  <c r="AD116" i="21" s="1"/>
  <c r="L165" i="21"/>
  <c r="AE142" i="21" s="1"/>
  <c r="L153" i="21"/>
  <c r="AD142" i="21" s="1"/>
  <c r="L152" i="21"/>
  <c r="AD129" i="21" s="1"/>
  <c r="L164" i="21"/>
  <c r="AE129" i="21" s="1"/>
  <c r="L166" i="21"/>
  <c r="AE155" i="21" s="1"/>
  <c r="L154" i="21"/>
  <c r="AD155" i="21" s="1"/>
  <c r="G202" i="21"/>
  <c r="J41" i="21"/>
  <c r="E118" i="21"/>
  <c r="AA150" i="21" s="1"/>
  <c r="I72" i="21"/>
  <c r="G32" i="21"/>
  <c r="H32" i="23"/>
  <c r="AL33" i="21"/>
  <c r="BE44" i="21" s="1"/>
  <c r="G70" i="21"/>
  <c r="L140" i="21"/>
  <c r="F210" i="21"/>
  <c r="F32" i="21"/>
  <c r="AK33" i="21"/>
  <c r="AW44" i="21" s="1"/>
  <c r="G32" i="23"/>
  <c r="H52" i="21"/>
  <c r="E151" i="21"/>
  <c r="AD111" i="21" s="1"/>
  <c r="H28" i="21"/>
  <c r="E150" i="21" s="1"/>
  <c r="L142" i="21"/>
  <c r="AC155" i="21" s="1"/>
  <c r="I35" i="23"/>
  <c r="I33" i="23"/>
  <c r="G73" i="21"/>
  <c r="Z52" i="21"/>
  <c r="E177" i="21"/>
  <c r="AF137" i="21" s="1"/>
  <c r="G72" i="21"/>
  <c r="L139" i="21"/>
  <c r="AM57" i="21"/>
  <c r="AM28" i="21"/>
  <c r="AC131" i="21"/>
  <c r="AC118" i="21"/>
  <c r="O138" i="21"/>
  <c r="G210" i="21"/>
  <c r="G31" i="21"/>
  <c r="H31" i="23"/>
  <c r="AL32" i="21"/>
  <c r="BE46" i="21" s="1"/>
  <c r="I70" i="21"/>
  <c r="G35" i="23"/>
  <c r="G33" i="23"/>
  <c r="R162" i="21"/>
  <c r="AE120" i="21"/>
  <c r="I73" i="21"/>
  <c r="I29" i="21"/>
  <c r="J29" i="23"/>
  <c r="AN29" i="21"/>
  <c r="I183" i="21"/>
  <c r="E153" i="21"/>
  <c r="AD137" i="21" s="1"/>
  <c r="J52" i="21"/>
  <c r="J30" i="21"/>
  <c r="K30" i="23"/>
  <c r="K34" i="23" s="1"/>
  <c r="AO30" i="21"/>
  <c r="BC55" i="21" s="1"/>
  <c r="J201" i="21"/>
  <c r="AN33" i="21"/>
  <c r="AW55" i="21" s="1"/>
  <c r="J32" i="23"/>
  <c r="I32" i="21"/>
  <c r="J50" i="21"/>
  <c r="E154" i="21"/>
  <c r="AD150" i="21" s="1"/>
  <c r="I9" i="21"/>
  <c r="I69" i="21"/>
  <c r="E127" i="21"/>
  <c r="AB111" i="21" s="1"/>
  <c r="P43" i="21"/>
  <c r="F28" i="21"/>
  <c r="E126" i="21" s="1"/>
  <c r="I75" i="21"/>
  <c r="J71" i="21"/>
  <c r="I74" i="21"/>
  <c r="G74" i="21"/>
  <c r="E71" i="21"/>
  <c r="H71" i="21"/>
  <c r="E178" i="21"/>
  <c r="AF150" i="21" s="1"/>
  <c r="Z50" i="21"/>
  <c r="AU46" i="21"/>
  <c r="AK28" i="21"/>
  <c r="AL29" i="21"/>
  <c r="H29" i="23"/>
  <c r="G29" i="21"/>
  <c r="G183" i="21"/>
  <c r="AO28" i="21"/>
  <c r="BC57" i="21"/>
  <c r="E116" i="21"/>
  <c r="AA124" i="21" s="1"/>
  <c r="H41" i="21"/>
  <c r="I30" i="23"/>
  <c r="I34" i="23" s="1"/>
  <c r="H201" i="21"/>
  <c r="H30" i="21"/>
  <c r="AM30" i="21"/>
  <c r="AM55" i="21" s="1"/>
  <c r="H75" i="21"/>
  <c r="K35" i="23"/>
  <c r="K33" i="23"/>
  <c r="O150" i="21"/>
  <c r="AD118" i="21"/>
  <c r="J28" i="21"/>
  <c r="E174" i="21" s="1"/>
  <c r="E175" i="21"/>
  <c r="AF111" i="21" s="1"/>
  <c r="X52" i="21"/>
  <c r="R43" i="21"/>
  <c r="E129" i="21"/>
  <c r="AB137" i="21" s="1"/>
  <c r="G75" i="21"/>
  <c r="AN32" i="21"/>
  <c r="AW57" i="21" s="1"/>
  <c r="I210" i="21"/>
  <c r="J31" i="23"/>
  <c r="I31" i="21"/>
  <c r="I202" i="21"/>
  <c r="F30" i="21"/>
  <c r="F201" i="21"/>
  <c r="G30" i="23"/>
  <c r="G34" i="23" s="1"/>
  <c r="AK30" i="21"/>
  <c r="AU44" i="21" s="1"/>
  <c r="H72" i="21"/>
  <c r="H74" i="21"/>
  <c r="AE116" i="21" l="1"/>
  <c r="L150" i="21"/>
  <c r="F70" i="21"/>
  <c r="F9" i="21"/>
  <c r="F69" i="21"/>
  <c r="F71" i="21"/>
  <c r="AB116" i="21"/>
  <c r="L126" i="21"/>
  <c r="L141" i="21"/>
  <c r="AC142" i="21" s="1"/>
  <c r="AL28" i="21"/>
  <c r="BC46" i="21"/>
  <c r="L177" i="21"/>
  <c r="AF142" i="21" s="1"/>
  <c r="X50" i="21"/>
  <c r="E176" i="21"/>
  <c r="AF124" i="21" s="1"/>
  <c r="J35" i="23"/>
  <c r="J33" i="23"/>
  <c r="E128" i="21"/>
  <c r="AB124" i="21" s="1"/>
  <c r="P41" i="21"/>
  <c r="I71" i="21"/>
  <c r="E142" i="21"/>
  <c r="AC150" i="21" s="1"/>
  <c r="Z41" i="21"/>
  <c r="AL30" i="21"/>
  <c r="BC44" i="21" s="1"/>
  <c r="G30" i="21"/>
  <c r="H30" i="23"/>
  <c r="H33" i="23" s="1"/>
  <c r="G201" i="21"/>
  <c r="G71" i="21"/>
  <c r="E166" i="21"/>
  <c r="AE150" i="21" s="1"/>
  <c r="R50" i="21"/>
  <c r="J30" i="23"/>
  <c r="J34" i="23" s="1"/>
  <c r="I30" i="21"/>
  <c r="I201" i="21"/>
  <c r="AN30" i="21"/>
  <c r="AU55" i="21" s="1"/>
  <c r="E141" i="21"/>
  <c r="AC137" i="21" s="1"/>
  <c r="Z43" i="21"/>
  <c r="G9" i="21"/>
  <c r="G69" i="21"/>
  <c r="R52" i="21"/>
  <c r="E165" i="21"/>
  <c r="AE137" i="21" s="1"/>
  <c r="E152" i="21"/>
  <c r="AD124" i="21" s="1"/>
  <c r="H50" i="21"/>
  <c r="X43" i="21"/>
  <c r="E139" i="21"/>
  <c r="G28" i="21"/>
  <c r="E138" i="21" s="1"/>
  <c r="AN28" i="21"/>
  <c r="AU57" i="21"/>
  <c r="R41" i="21"/>
  <c r="E130" i="21"/>
  <c r="AB150" i="21" s="1"/>
  <c r="L138" i="21"/>
  <c r="AC116" i="21"/>
  <c r="AC129" i="21"/>
  <c r="H35" i="23"/>
  <c r="P52" i="21"/>
  <c r="E163" i="21"/>
  <c r="AE111" i="21" s="1"/>
  <c r="I28" i="21"/>
  <c r="E162" i="21" s="1"/>
  <c r="X41" i="21" l="1"/>
  <c r="E140" i="21"/>
  <c r="E164" i="21"/>
  <c r="AE124" i="21" s="1"/>
  <c r="P50" i="21"/>
  <c r="H34" i="23"/>
  <c r="AC124" i="21"/>
  <c r="AC111" i="21"/>
</calcChain>
</file>

<file path=xl/sharedStrings.xml><?xml version="1.0" encoding="utf-8"?>
<sst xmlns="http://schemas.openxmlformats.org/spreadsheetml/2006/main" count="656" uniqueCount="151">
  <si>
    <t>合計</t>
    <rPh sb="0" eb="2">
      <t>ゴウケイ</t>
    </rPh>
    <phoneticPr fontId="3"/>
  </si>
  <si>
    <t>裁量階層</t>
    <rPh sb="0" eb="2">
      <t>サイリョウ</t>
    </rPh>
    <rPh sb="2" eb="4">
      <t>カイソウ</t>
    </rPh>
    <phoneticPr fontId="3"/>
  </si>
  <si>
    <t>本来階層</t>
    <rPh sb="0" eb="2">
      <t>ホンライ</t>
    </rPh>
    <rPh sb="2" eb="4">
      <t>カイソウ</t>
    </rPh>
    <phoneticPr fontId="3"/>
  </si>
  <si>
    <t>単身世帯</t>
    <rPh sb="0" eb="2">
      <t>タンシン</t>
    </rPh>
    <rPh sb="2" eb="4">
      <t>セタイ</t>
    </rPh>
    <phoneticPr fontId="3"/>
  </si>
  <si>
    <t>子育て世帯</t>
    <rPh sb="0" eb="2">
      <t>コソダ</t>
    </rPh>
    <rPh sb="3" eb="5">
      <t>セタイ</t>
    </rPh>
    <phoneticPr fontId="3"/>
  </si>
  <si>
    <t>④</t>
    <phoneticPr fontId="3"/>
  </si>
  <si>
    <t>③</t>
    <phoneticPr fontId="3"/>
  </si>
  <si>
    <t>②</t>
    <phoneticPr fontId="3"/>
  </si>
  <si>
    <t>①</t>
    <phoneticPr fontId="3"/>
  </si>
  <si>
    <t>データ</t>
    <phoneticPr fontId="13"/>
  </si>
  <si>
    <t>要支援世帯の種類</t>
    <rPh sb="0" eb="3">
      <t>ヨウシエン</t>
    </rPh>
    <rPh sb="3" eb="5">
      <t>セタイ</t>
    </rPh>
    <rPh sb="6" eb="8">
      <t>シュルイ</t>
    </rPh>
    <phoneticPr fontId="3"/>
  </si>
  <si>
    <t>最低居住面積水準</t>
    <rPh sb="0" eb="8">
      <t>サイテイキョジュウメンセキスイジュン</t>
    </rPh>
    <phoneticPr fontId="3"/>
  </si>
  <si>
    <t>公営住宅入居収入基準</t>
    <rPh sb="0" eb="4">
      <t>コウエイジュウタク</t>
    </rPh>
    <rPh sb="4" eb="6">
      <t>ニュウキョ</t>
    </rPh>
    <rPh sb="6" eb="8">
      <t>シュウニュウ</t>
    </rPh>
    <rPh sb="8" eb="10">
      <t>キジュン</t>
    </rPh>
    <phoneticPr fontId="3"/>
  </si>
  <si>
    <t>世帯の属性</t>
  </si>
  <si>
    <t>総数</t>
    <rPh sb="0" eb="2">
      <t>ソウスウ</t>
    </rPh>
    <phoneticPr fontId="3"/>
  </si>
  <si>
    <t>夫婦のみ世帯</t>
    <phoneticPr fontId="3"/>
  </si>
  <si>
    <t>うちひとり親世帯</t>
    <rPh sb="5" eb="6">
      <t>オヤ</t>
    </rPh>
    <rPh sb="6" eb="8">
      <t>セタイ</t>
    </rPh>
    <phoneticPr fontId="3"/>
  </si>
  <si>
    <t>外国人世帯</t>
    <rPh sb="0" eb="5">
      <t>ガイコクジンセタイ</t>
    </rPh>
    <phoneticPr fontId="3"/>
  </si>
  <si>
    <t>60歳以上を対象とする</t>
  </si>
  <si>
    <t>子どもが18歳未満の世帯を対象とする</t>
    <rPh sb="0" eb="1">
      <t>コ</t>
    </rPh>
    <rPh sb="6" eb="7">
      <t>サイ</t>
    </rPh>
    <rPh sb="7" eb="9">
      <t>ミマン</t>
    </rPh>
    <rPh sb="10" eb="12">
      <t>セタイ</t>
    </rPh>
    <rPh sb="13" eb="15">
      <t>タイショウ</t>
    </rPh>
    <phoneticPr fontId="3"/>
  </si>
  <si>
    <t>※「世帯の属性」は重複することがある。</t>
    <rPh sb="9" eb="11">
      <t>チョウフク</t>
    </rPh>
    <phoneticPr fontId="3"/>
  </si>
  <si>
    <t>2025年</t>
    <rPh sb="4" eb="5">
      <t>ネン</t>
    </rPh>
    <phoneticPr fontId="3"/>
  </si>
  <si>
    <t>2030年</t>
    <rPh sb="4" eb="5">
      <t>ネン</t>
    </rPh>
    <phoneticPr fontId="3"/>
  </si>
  <si>
    <t>2035年</t>
    <rPh sb="4" eb="5">
      <t>ネン</t>
    </rPh>
    <phoneticPr fontId="3"/>
  </si>
  <si>
    <t>2040年</t>
    <rPh sb="4" eb="5">
      <t>ネン</t>
    </rPh>
    <phoneticPr fontId="3"/>
  </si>
  <si>
    <t>2045年</t>
    <rPh sb="4" eb="5">
      <t>ネン</t>
    </rPh>
    <phoneticPr fontId="3"/>
  </si>
  <si>
    <t>2050年</t>
    <rPh sb="4" eb="5">
      <t>ネン</t>
    </rPh>
    <phoneticPr fontId="3"/>
  </si>
  <si>
    <t>公営住宅の入居資格世帯数（Ｙ）</t>
    <rPh sb="0" eb="2">
      <t>コウエイ</t>
    </rPh>
    <rPh sb="2" eb="4">
      <t>ジュウタク</t>
    </rPh>
    <rPh sb="5" eb="7">
      <t>ニュウキョ</t>
    </rPh>
    <rPh sb="7" eb="9">
      <t>シカク</t>
    </rPh>
    <rPh sb="9" eb="12">
      <t>セタイスウ</t>
    </rPh>
    <phoneticPr fontId="8"/>
  </si>
  <si>
    <t>要支援世帯の種類別、公営住宅等による要支援世帯数</t>
    <rPh sb="0" eb="1">
      <t>ヨウシエン</t>
    </rPh>
    <rPh sb="1" eb="3">
      <t>セタイ</t>
    </rPh>
    <rPh sb="4" eb="6">
      <t>シュルイ</t>
    </rPh>
    <rPh sb="6" eb="7">
      <t>ベツ</t>
    </rPh>
    <rPh sb="8" eb="9">
      <t>ベツ</t>
    </rPh>
    <rPh sb="10" eb="12">
      <t>コウエイ</t>
    </rPh>
    <rPh sb="12" eb="14">
      <t>ジュウタク</t>
    </rPh>
    <rPh sb="14" eb="15">
      <t>トウ</t>
    </rPh>
    <rPh sb="18" eb="21">
      <t>ヨウシエン</t>
    </rPh>
    <rPh sb="19" eb="22">
      <t>セタイスウ</t>
    </rPh>
    <phoneticPr fontId="14"/>
  </si>
  <si>
    <t>（４）要支援世帯の種類別、世帯の属性別、要支援世帯数</t>
    <rPh sb="3" eb="8">
      <t>ヨウシエンセタイ</t>
    </rPh>
    <rPh sb="9" eb="12">
      <t>シュルイベツ</t>
    </rPh>
    <rPh sb="13" eb="15">
      <t>セタイ</t>
    </rPh>
    <rPh sb="16" eb="18">
      <t>ゾクセイ</t>
    </rPh>
    <rPh sb="18" eb="19">
      <t>ベツ</t>
    </rPh>
    <rPh sb="20" eb="23">
      <t>ヨウシエン</t>
    </rPh>
    <rPh sb="23" eb="26">
      <t>セタイスウ</t>
    </rPh>
    <phoneticPr fontId="3"/>
  </si>
  <si>
    <t>２人</t>
    <rPh sb="1" eb="2">
      <t>ニン</t>
    </rPh>
    <phoneticPr fontId="3"/>
  </si>
  <si>
    <t>３人</t>
    <rPh sb="1" eb="2">
      <t>ニン</t>
    </rPh>
    <phoneticPr fontId="3"/>
  </si>
  <si>
    <t>４人</t>
    <rPh sb="1" eb="2">
      <t>ニン</t>
    </rPh>
    <phoneticPr fontId="3"/>
  </si>
  <si>
    <t>５人</t>
    <rPh sb="1" eb="2">
      <t>ニン</t>
    </rPh>
    <phoneticPr fontId="3"/>
  </si>
  <si>
    <t>６人以上</t>
    <rPh sb="1" eb="2">
      <t>ニン</t>
    </rPh>
    <rPh sb="2" eb="4">
      <t>イジョウ</t>
    </rPh>
    <phoneticPr fontId="3"/>
  </si>
  <si>
    <t>計</t>
    <rPh sb="0" eb="1">
      <t>ケイ</t>
    </rPh>
    <phoneticPr fontId="3"/>
  </si>
  <si>
    <t>（５）要支援世帯の種類別、世帯人員別、要支援世帯数</t>
    <rPh sb="3" eb="8">
      <t>ヨウシエンセタイ</t>
    </rPh>
    <rPh sb="9" eb="12">
      <t>シュルイベツ</t>
    </rPh>
    <rPh sb="13" eb="15">
      <t>セタイ</t>
    </rPh>
    <rPh sb="15" eb="17">
      <t>ジンイン</t>
    </rPh>
    <rPh sb="17" eb="18">
      <t>ベツ</t>
    </rPh>
    <rPh sb="18" eb="19">
      <t>セイベツ</t>
    </rPh>
    <rPh sb="19" eb="22">
      <t>ヨウシエン</t>
    </rPh>
    <rPh sb="22" eb="25">
      <t>セタイスウ</t>
    </rPh>
    <phoneticPr fontId="3"/>
  </si>
  <si>
    <t>総数</t>
  </si>
  <si>
    <t>（４'）再掲：要支援世帯の種類別、世帯の属性別、要支援世帯数</t>
    <rPh sb="4" eb="6">
      <t>サイケイ</t>
    </rPh>
    <rPh sb="7" eb="12">
      <t>ヨウシエンセタイ</t>
    </rPh>
    <rPh sb="13" eb="16">
      <t>シュルイベツ</t>
    </rPh>
    <rPh sb="17" eb="19">
      <t>セタイ</t>
    </rPh>
    <rPh sb="20" eb="22">
      <t>ゾクセイ</t>
    </rPh>
    <rPh sb="22" eb="23">
      <t>ベツ</t>
    </rPh>
    <rPh sb="24" eb="27">
      <t>ヨウシエン</t>
    </rPh>
    <rPh sb="27" eb="30">
      <t>セタイスウ</t>
    </rPh>
    <phoneticPr fontId="3"/>
  </si>
  <si>
    <t>分類</t>
    <rPh sb="0" eb="2">
      <t>ブンルイ</t>
    </rPh>
    <phoneticPr fontId="18"/>
  </si>
  <si>
    <t>設定条件コード</t>
    <rPh sb="0" eb="2">
      <t>セッテイ</t>
    </rPh>
    <rPh sb="2" eb="4">
      <t>ジョウケン</t>
    </rPh>
    <phoneticPr fontId="18"/>
  </si>
  <si>
    <t>推計のために設定する条件</t>
    <rPh sb="0" eb="2">
      <t>スイケイ</t>
    </rPh>
    <rPh sb="6" eb="8">
      <t>セッテイ</t>
    </rPh>
    <rPh sb="10" eb="12">
      <t>ジョウケン</t>
    </rPh>
    <phoneticPr fontId="18"/>
  </si>
  <si>
    <t>設定した条件</t>
    <rPh sb="0" eb="2">
      <t>セッテイ</t>
    </rPh>
    <rPh sb="4" eb="6">
      <t>ジョウケン</t>
    </rPh>
    <phoneticPr fontId="18"/>
  </si>
  <si>
    <t>設定条件一覧_ストック推計</t>
    <rPh sb="11" eb="13">
      <t>スイケイ</t>
    </rPh>
    <phoneticPr fontId="3"/>
  </si>
  <si>
    <t>cond_C_a01</t>
    <phoneticPr fontId="13"/>
  </si>
  <si>
    <t>「年間収入五分位階級の境界値に基づく世帯の構成割合」の推計方法</t>
  </si>
  <si>
    <t>cond_C_a02</t>
  </si>
  <si>
    <t>「年間収入五分位階級の境界値の将来値」の推計方法</t>
    <rPh sb="15" eb="18">
      <t>ショウライチ</t>
    </rPh>
    <phoneticPr fontId="13"/>
  </si>
  <si>
    <t>cond_C_b03</t>
    <phoneticPr fontId="13"/>
  </si>
  <si>
    <t>公営住宅収入基準の推計にあたっての裁量階層の扱い</t>
    <rPh sb="0" eb="2">
      <t>コウエイ</t>
    </rPh>
    <rPh sb="2" eb="4">
      <t>ジュウタク</t>
    </rPh>
    <rPh sb="4" eb="6">
      <t>シュウニュウ</t>
    </rPh>
    <rPh sb="6" eb="8">
      <t>キジュン</t>
    </rPh>
    <phoneticPr fontId="19"/>
  </si>
  <si>
    <t>cond_C_b04</t>
  </si>
  <si>
    <t>本来階層の年間収入五分位階級の上限値（収入基準）</t>
    <rPh sb="0" eb="2">
      <t>ホンライ</t>
    </rPh>
    <rPh sb="2" eb="4">
      <t>カイソウ</t>
    </rPh>
    <rPh sb="19" eb="21">
      <t>シュウニュウ</t>
    </rPh>
    <rPh sb="21" eb="23">
      <t>キジュン</t>
    </rPh>
    <phoneticPr fontId="19"/>
  </si>
  <si>
    <t>cond_C_b05</t>
  </si>
  <si>
    <t>裁量階層の年間収入五分位階級の上限値（収入基準）</t>
    <rPh sb="0" eb="2">
      <t>サイリョウ</t>
    </rPh>
    <rPh sb="2" eb="4">
      <t>カイソウ</t>
    </rPh>
    <rPh sb="19" eb="21">
      <t>シュウニュウ</t>
    </rPh>
    <rPh sb="21" eb="23">
      <t>キジュン</t>
    </rPh>
    <phoneticPr fontId="19"/>
  </si>
  <si>
    <t>cond_C_b06</t>
  </si>
  <si>
    <t>本来階層及び裁量階層で対象とする単身世帯の世帯主年齢</t>
    <phoneticPr fontId="13"/>
  </si>
  <si>
    <t>cond_C_b07</t>
  </si>
  <si>
    <t>裁量階層で対象とする夫婦のみ世帯における世帯主の年齢</t>
    <rPh sb="5" eb="7">
      <t>タイショウ</t>
    </rPh>
    <rPh sb="10" eb="12">
      <t>フウフ</t>
    </rPh>
    <rPh sb="20" eb="23">
      <t>セタイヌシ</t>
    </rPh>
    <rPh sb="24" eb="26">
      <t>ネンレイ</t>
    </rPh>
    <phoneticPr fontId="16"/>
  </si>
  <si>
    <t>cond_C_b08</t>
  </si>
  <si>
    <t>裁量階層で対象とする子育て世帯における子の年齢</t>
    <rPh sb="4" eb="6">
      <t>タイショウ</t>
    </rPh>
    <rPh sb="9" eb="10">
      <t>コ</t>
    </rPh>
    <rPh sb="20" eb="22">
      <t>ネンレイ</t>
    </rPh>
    <phoneticPr fontId="17"/>
  </si>
  <si>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</si>
  <si>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16"/>
  </si>
  <si>
    <t>「著しく低い年収」</t>
  </si>
  <si>
    <t>cond_C_c10</t>
    <phoneticPr fontId="13"/>
  </si>
  <si>
    <t>優先入居等の対象世帯の政令月収</t>
    <rPh sb="0" eb="2">
      <t>ユウセン</t>
    </rPh>
    <phoneticPr fontId="13"/>
  </si>
  <si>
    <t>cond_C_c11</t>
  </si>
  <si>
    <t>「著しく低い収入」の考え方</t>
    <rPh sb="1" eb="2">
      <t>イチジル</t>
    </rPh>
    <rPh sb="4" eb="5">
      <t>ヒク</t>
    </rPh>
    <rPh sb="6" eb="8">
      <t>シュウニュウ</t>
    </rPh>
    <rPh sb="10" eb="11">
      <t>カンガ</t>
    </rPh>
    <rPh sb="12" eb="13">
      <t>カタ</t>
    </rPh>
    <phoneticPr fontId="15"/>
  </si>
  <si>
    <t>cond_C_c12</t>
  </si>
  <si>
    <t>「著しく低い収入以下の世帯の割合の将来値」の推計方法</t>
    <rPh sb="6" eb="8">
      <t>シュウニュウ</t>
    </rPh>
    <rPh sb="17" eb="20">
      <t>ショウライチ</t>
    </rPh>
    <phoneticPr fontId="13"/>
  </si>
  <si>
    <t>家賃</t>
    <rPh sb="0" eb="2">
      <t>ヤチン</t>
    </rPh>
    <phoneticPr fontId="13"/>
  </si>
  <si>
    <t>cond_C_d13</t>
    <phoneticPr fontId="13"/>
  </si>
  <si>
    <t>「民営借家の１㎡当たり家賃の将来値」の推計方法</t>
    <rPh sb="14" eb="17">
      <t>ショウライチ</t>
    </rPh>
    <phoneticPr fontId="13"/>
  </si>
  <si>
    <t>cond_C_d14</t>
  </si>
  <si>
    <t>家賃負担限度率の設定における地域補正</t>
    <phoneticPr fontId="19"/>
  </si>
  <si>
    <t>cond_C_d15</t>
  </si>
  <si>
    <t>「高家賃負担となる世帯の割合の将来値」の推計方法</t>
    <rPh sb="12" eb="14">
      <t>ワリアイ</t>
    </rPh>
    <rPh sb="15" eb="18">
      <t>ショウライチ</t>
    </rPh>
    <phoneticPr fontId="19"/>
  </si>
  <si>
    <t>面積水準</t>
    <rPh sb="0" eb="4">
      <t>メンセキスイジュン</t>
    </rPh>
    <phoneticPr fontId="13"/>
  </si>
  <si>
    <t>cond_C_e16</t>
    <phoneticPr fontId="13"/>
  </si>
  <si>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15"/>
  </si>
  <si>
    <t>cond_C_e17</t>
  </si>
  <si>
    <t>最低居住面積水準達成率の推計にあたっての「誘導居住面積水準達成世帯」の扱い</t>
    <rPh sb="31" eb="33">
      <t>セタイ</t>
    </rPh>
    <phoneticPr fontId="19"/>
  </si>
  <si>
    <t>cond_S_b02</t>
    <phoneticPr fontId="18"/>
  </si>
  <si>
    <t>本来階層及び裁量階層で対象とする「単身世帯の世帯数の割合の将来値」の推計方法</t>
    <rPh sb="29" eb="32">
      <t>ショウライチ</t>
    </rPh>
    <phoneticPr fontId="19"/>
  </si>
  <si>
    <t>cond_S_b03</t>
  </si>
  <si>
    <t>裁量階層で対象とする「夫婦のみ世帯数の割合の将来値」の推計方法</t>
    <rPh sb="22" eb="25">
      <t>ショウライチ</t>
    </rPh>
    <phoneticPr fontId="19"/>
  </si>
  <si>
    <t>あり</t>
    <phoneticPr fontId="18"/>
  </si>
  <si>
    <t>旧ストック推計（まとめ）における記載</t>
    <rPh sb="0" eb="1">
      <t>キュウ</t>
    </rPh>
    <rPh sb="5" eb="7">
      <t>スイケイ</t>
    </rPh>
    <rPh sb="16" eb="18">
      <t>キサイ</t>
    </rPh>
    <phoneticPr fontId="18"/>
  </si>
  <si>
    <t>市町村立地係数：第1位</t>
    <rPh sb="0" eb="3">
      <t>シチョウソン</t>
    </rPh>
    <rPh sb="3" eb="7">
      <t>リッチケイスウ</t>
    </rPh>
    <rPh sb="8" eb="9">
      <t>ダイ</t>
    </rPh>
    <rPh sb="10" eb="11">
      <t>イ</t>
    </rPh>
    <phoneticPr fontId="3"/>
  </si>
  <si>
    <t>市町村立地係数：第2位</t>
    <rPh sb="8" eb="9">
      <t>ダイ</t>
    </rPh>
    <rPh sb="10" eb="11">
      <t>イ</t>
    </rPh>
    <phoneticPr fontId="3"/>
  </si>
  <si>
    <t>年間収入</t>
    <rPh sb="0" eb="4">
      <t>ネンカンシュウニュウ</t>
    </rPh>
    <phoneticPr fontId="13"/>
  </si>
  <si>
    <t>公営住宅入居基準</t>
    <rPh sb="0" eb="4">
      <t>コウエイジュウタク</t>
    </rPh>
    <rPh sb="4" eb="6">
      <t>ニュウキョ</t>
    </rPh>
    <rPh sb="6" eb="8">
      <t>キジュン</t>
    </rPh>
    <phoneticPr fontId="13"/>
  </si>
  <si>
    <t>2025
年度央</t>
    <rPh sb="7" eb="8">
      <t>オウ</t>
    </rPh>
    <phoneticPr fontId="3"/>
  </si>
  <si>
    <t>2030
年度央</t>
    <phoneticPr fontId="3"/>
  </si>
  <si>
    <t>2035
年度央</t>
    <rPh sb="7" eb="8">
      <t>オウ</t>
    </rPh>
    <phoneticPr fontId="3"/>
  </si>
  <si>
    <t>2040
年度央</t>
  </si>
  <si>
    <t>2045
年度央</t>
    <rPh sb="7" eb="8">
      <t>オウ</t>
    </rPh>
    <phoneticPr fontId="3"/>
  </si>
  <si>
    <t>2050
年度央</t>
  </si>
  <si>
    <t>「公営住宅の入居資格世帯数」及び「著しく低い年収水準未満の世帯数」</t>
  </si>
  <si>
    <t>著しく低い年収水準未満の世帯数（Ｘ）</t>
  </si>
  <si>
    <t>①「著しく低い年収水準未満」かつ
「最低居住面積水準未満」の世帯数</t>
  </si>
  <si>
    <t>④「著しく低い年収水準以上」かつ
「最低居住面積水準以上」かつ「高家賃負担率以上」の世帯数</t>
  </si>
  <si>
    <t>（３）世帯人員別、「公営住宅の入居資格世帯数」及び「著しく低い年収水準未満の世帯数」</t>
    <rPh sb="3" eb="8">
      <t>セタイジンインベツ</t>
    </rPh>
    <phoneticPr fontId="3"/>
  </si>
  <si>
    <t>将来値の推計方法</t>
    <rPh sb="0" eb="2">
      <t>ショウライ</t>
    </rPh>
    <rPh sb="2" eb="3">
      <t>アタイ</t>
    </rPh>
    <rPh sb="4" eb="6">
      <t>スイケイ</t>
    </rPh>
    <rPh sb="6" eb="8">
      <t>ホウホウ</t>
    </rPh>
    <phoneticPr fontId="3"/>
  </si>
  <si>
    <t>cond_C_g01</t>
  </si>
  <si>
    <t>備考</t>
    <rPh sb="0" eb="2">
      <t>ビコウ</t>
    </rPh>
    <phoneticPr fontId="18"/>
  </si>
  <si>
    <t>cond_C_g01と共通。</t>
    <phoneticPr fontId="3"/>
  </si>
  <si>
    <t>cond_C_g01と共通。</t>
  </si>
  <si>
    <t>cond_C_b06と共通。</t>
    <phoneticPr fontId="4"/>
  </si>
  <si>
    <t>cond_C_a18</t>
  </si>
  <si>
    <t>「年間収入五分位階級の中央値の将来値」の推計方法</t>
    <rPh sb="11" eb="13">
      <t>チュウオウ</t>
    </rPh>
    <rPh sb="15" eb="18">
      <t>ショウライチ</t>
    </rPh>
    <phoneticPr fontId="22"/>
  </si>
  <si>
    <t>直近実績値の固定適用による推計</t>
  </si>
  <si>
    <t>（2）要支援世帯数</t>
    <rPh sb="3" eb="6">
      <t>ヨウシエン</t>
    </rPh>
    <rPh sb="6" eb="9">
      <t>セタイスウ</t>
    </rPh>
    <phoneticPr fontId="3"/>
  </si>
  <si>
    <t>（１）「公営住宅の入居資格世帯数」および「著しく低い年収水準未満の世帯数」</t>
    <phoneticPr fontId="3"/>
  </si>
  <si>
    <t>■公営住宅の入居資格世帯数、要支援世帯数</t>
    <rPh sb="1" eb="3">
      <t>コウエイ</t>
    </rPh>
    <rPh sb="3" eb="5">
      <t>ジュウタク</t>
    </rPh>
    <rPh sb="6" eb="8">
      <t>ニュウキョ</t>
    </rPh>
    <rPh sb="8" eb="10">
      <t>シカク</t>
    </rPh>
    <rPh sb="10" eb="13">
      <t>セタイスウ</t>
    </rPh>
    <rPh sb="14" eb="17">
      <t>ヨウシエン</t>
    </rPh>
    <rPh sb="17" eb="20">
      <t>セタイスウ</t>
    </rPh>
    <phoneticPr fontId="3"/>
  </si>
  <si>
    <t>１．公営住宅の入居資格世帯数の推計結果</t>
    <rPh sb="2" eb="4">
      <t>コウエイ</t>
    </rPh>
    <rPh sb="4" eb="6">
      <t>ジュウタク</t>
    </rPh>
    <rPh sb="7" eb="9">
      <t>ニュウキョ</t>
    </rPh>
    <rPh sb="9" eb="11">
      <t>シカク</t>
    </rPh>
    <rPh sb="11" eb="14">
      <t>セタイスウ</t>
    </rPh>
    <rPh sb="15" eb="17">
      <t>スイケイ</t>
    </rPh>
    <rPh sb="17" eb="19">
      <t>ケッカ</t>
    </rPh>
    <phoneticPr fontId="3"/>
  </si>
  <si>
    <t>２．要支援世帯数の推計結果</t>
    <rPh sb="2" eb="5">
      <t>ヨウシエン</t>
    </rPh>
    <rPh sb="5" eb="7">
      <t>セタイ</t>
    </rPh>
    <rPh sb="11" eb="13">
      <t>ケッカ</t>
    </rPh>
    <phoneticPr fontId="3"/>
  </si>
  <si>
    <t>①+②</t>
    <phoneticPr fontId="3"/>
  </si>
  <si>
    <t>①+③</t>
    <phoneticPr fontId="3"/>
  </si>
  <si>
    <t>(Y)-b）「裁量階層」の世帯数</t>
    <rPh sb="7" eb="9">
      <t>サイリョウ</t>
    </rPh>
    <rPh sb="9" eb="11">
      <t>カイソウ</t>
    </rPh>
    <phoneticPr fontId="1"/>
  </si>
  <si>
    <r>
      <t>(Y)-a）「本来階層」のうち「著しく低い年収</t>
    </r>
    <r>
      <rPr>
        <u/>
        <sz val="11"/>
        <rFont val="游ゴシック"/>
        <family val="3"/>
        <charset val="128"/>
        <scheme val="minor"/>
      </rPr>
      <t>以上</t>
    </r>
    <r>
      <rPr>
        <sz val="11"/>
        <rFont val="游ゴシック"/>
        <family val="3"/>
        <charset val="128"/>
        <scheme val="minor"/>
      </rPr>
      <t>」の世帯数</t>
    </r>
    <rPh sb="23" eb="25">
      <t>イジョウ</t>
    </rPh>
    <phoneticPr fontId="1"/>
  </si>
  <si>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</si>
  <si>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r>
      <t>④「著しく低い年収水準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phoneticPr fontId="3"/>
  </si>
  <si>
    <r>
      <t>①「著しく低い年収水準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phoneticPr fontId="3"/>
  </si>
  <si>
    <t>１）X, Y</t>
    <phoneticPr fontId="3"/>
  </si>
  <si>
    <t>２）X, Y-a),Y-b)</t>
    <phoneticPr fontId="3"/>
  </si>
  <si>
    <t>非表示260422</t>
    <rPh sb="0" eb="3">
      <t>ヒヒョウジ</t>
    </rPh>
    <phoneticPr fontId="3"/>
  </si>
  <si>
    <r>
      <t>②「著しく低い年収水準</t>
    </r>
    <r>
      <rPr>
        <u/>
        <sz val="11"/>
        <rFont val="游ゴシック"/>
        <family val="3"/>
        <charset val="128"/>
        <scheme val="minor"/>
      </rPr>
      <t>以上</t>
    </r>
    <r>
      <rPr>
        <sz val="11"/>
        <rFont val="游ゴシック"/>
        <family val="3"/>
        <charset val="128"/>
        <scheme val="minor"/>
      </rPr>
      <t>」かつ
「最低居住面積水準</t>
    </r>
    <r>
      <rPr>
        <u/>
        <sz val="11"/>
        <rFont val="游ゴシック"/>
        <family val="3"/>
        <charset val="128"/>
        <scheme val="minor"/>
      </rPr>
      <t>未満</t>
    </r>
    <r>
      <rPr>
        <sz val="11"/>
        <rFont val="游ゴシック"/>
        <family val="3"/>
        <charset val="128"/>
        <scheme val="minor"/>
      </rPr>
      <t>」の世帯数</t>
    </r>
    <rPh sb="11" eb="13">
      <t>イジョウ</t>
    </rPh>
    <rPh sb="26" eb="28">
      <t>ミマン</t>
    </rPh>
    <phoneticPr fontId="3"/>
  </si>
  <si>
    <r>
      <t>③「著しく低い年収水準</t>
    </r>
    <r>
      <rPr>
        <u/>
        <sz val="11"/>
        <rFont val="游ゴシック"/>
        <family val="3"/>
        <charset val="128"/>
        <scheme val="minor"/>
      </rPr>
      <t>未満</t>
    </r>
    <r>
      <rPr>
        <sz val="11"/>
        <rFont val="游ゴシック"/>
        <family val="3"/>
        <charset val="128"/>
        <scheme val="minor"/>
      </rPr>
      <t>」かつ
「最低居住面積水準</t>
    </r>
    <r>
      <rPr>
        <u/>
        <sz val="11"/>
        <rFont val="游ゴシック"/>
        <family val="3"/>
        <charset val="128"/>
        <scheme val="minor"/>
      </rPr>
      <t>以上</t>
    </r>
    <r>
      <rPr>
        <sz val="11"/>
        <rFont val="游ゴシック"/>
        <family val="3"/>
        <charset val="128"/>
        <scheme val="minor"/>
      </rPr>
      <t>」かつ「高家賃負担率以上」の世帯数</t>
    </r>
    <rPh sb="11" eb="13">
      <t>ミマン</t>
    </rPh>
    <rPh sb="26" eb="28">
      <t>イジョウ</t>
    </rPh>
    <phoneticPr fontId="3"/>
  </si>
  <si>
    <t>②「著しく低い年収水準以上」かつ
「最低居住面積水準未満」の世帯数</t>
    <rPh sb="11" eb="13">
      <t>イジョウ</t>
    </rPh>
    <rPh sb="26" eb="28">
      <t>ミマン</t>
    </rPh>
    <phoneticPr fontId="3"/>
  </si>
  <si>
    <t>③「著しく低い年収水準未満」かつ
「最低居住面積水準以上」かつ「高家賃負担率以上」の世帯数</t>
    <rPh sb="11" eb="13">
      <t>ミマン</t>
    </rPh>
    <rPh sb="26" eb="28">
      <t>イジョウ</t>
    </rPh>
    <phoneticPr fontId="3"/>
  </si>
  <si>
    <t>年収階級</t>
    <rPh sb="0" eb="2">
      <t>ネンシュウ</t>
    </rPh>
    <rPh sb="2" eb="4">
      <t>カイキュウ</t>
    </rPh>
    <phoneticPr fontId="3"/>
  </si>
  <si>
    <t>cond_S_a01</t>
  </si>
  <si>
    <t>「借家世帯の年間収入階級・世帯人員・住宅の所有の関係別主世帯数の構成比の将来値」の推計方法</t>
    <rPh sb="36" eb="39">
      <t>ショウライチ</t>
    </rPh>
    <phoneticPr fontId="3"/>
  </si>
  <si>
    <t>本来・裁量階層の対象</t>
  </si>
  <si>
    <t>cond_S_b02</t>
  </si>
  <si>
    <t>本来階層及び裁量階層で対象とする「単身世帯の世帯数の割合の将来値」の推計方法</t>
    <rPh sb="29" eb="32">
      <t>ショウライチ</t>
    </rPh>
    <phoneticPr fontId="3"/>
  </si>
  <si>
    <t>裁量階層で対象とする「夫婦のみ世帯数の割合の将来値」の推計方法</t>
    <rPh sb="22" eb="25">
      <t>ショウライチ</t>
    </rPh>
    <phoneticPr fontId="3"/>
  </si>
  <si>
    <t>２）６区分</t>
    <rPh sb="3" eb="5">
      <t>クブン</t>
    </rPh>
    <phoneticPr fontId="3"/>
  </si>
  <si>
    <t>１）４区分</t>
    <rPh sb="3" eb="5">
      <t>クブン</t>
    </rPh>
    <phoneticPr fontId="3"/>
  </si>
  <si>
    <t>②-a)「著しく低い年収水準以上かつ本来階層」かつ
「最低居住面積水準未満」の世帯数</t>
    <rPh sb="14" eb="16">
      <t>イジョウ</t>
    </rPh>
    <rPh sb="18" eb="20">
      <t>ホンライ</t>
    </rPh>
    <rPh sb="20" eb="22">
      <t>カイソウ</t>
    </rPh>
    <rPh sb="35" eb="37">
      <t>ミマン</t>
    </rPh>
    <phoneticPr fontId="3"/>
  </si>
  <si>
    <t>②-b)「裁量階層」かつ
「最低居住面積水準未満」の世帯数</t>
    <rPh sb="5" eb="7">
      <t>サイリョウ</t>
    </rPh>
    <rPh sb="7" eb="9">
      <t>カイソウ</t>
    </rPh>
    <rPh sb="22" eb="24">
      <t>ミマン</t>
    </rPh>
    <phoneticPr fontId="3"/>
  </si>
  <si>
    <t>④-b)「裁量階層」かつ
「最低居住面積水準以上」かつ「高家賃負担率以上」の世帯数</t>
    <phoneticPr fontId="3"/>
  </si>
  <si>
    <t>④-a)「著しく低い年収水準以上かつ本来階層」かつ
「最低居住面積水準以上」かつ「高家賃負担率以上」の世帯数</t>
    <rPh sb="18" eb="20">
      <t>ホンライ</t>
    </rPh>
    <rPh sb="20" eb="22">
      <t>カイソウ</t>
    </rPh>
    <phoneticPr fontId="3"/>
  </si>
  <si>
    <t>特定のニーズを有する要支援世帯数（６区分）</t>
    <rPh sb="18" eb="20">
      <t>クブン</t>
    </rPh>
    <phoneticPr fontId="3"/>
  </si>
  <si>
    <t>特定のニーズを有する要支援世帯数（４区分）</t>
    <rPh sb="18" eb="20">
      <t>クブン</t>
    </rPh>
    <phoneticPr fontId="3"/>
  </si>
  <si>
    <t>②-a)</t>
    <phoneticPr fontId="3"/>
  </si>
  <si>
    <t>②-b)</t>
    <phoneticPr fontId="3"/>
  </si>
  <si>
    <t>④-a)</t>
    <phoneticPr fontId="3"/>
  </si>
  <si>
    <t>④-b)</t>
    <phoneticPr fontId="3"/>
  </si>
  <si>
    <t>裁量階層収入基準</t>
    <rPh sb="0" eb="2">
      <t>サイリョウ</t>
    </rPh>
    <rPh sb="2" eb="4">
      <t>カイソウ</t>
    </rPh>
    <rPh sb="4" eb="6">
      <t>シュウニュウ</t>
    </rPh>
    <rPh sb="6" eb="8">
      <t>キジュン</t>
    </rPh>
    <phoneticPr fontId="3"/>
  </si>
  <si>
    <t>本来階層収入基準</t>
    <rPh sb="0" eb="2">
      <t>ホンライ</t>
    </rPh>
    <rPh sb="2" eb="4">
      <t>カイソウ</t>
    </rPh>
    <rPh sb="4" eb="6">
      <t>シュウニュウ</t>
    </rPh>
    <rPh sb="6" eb="8">
      <t>キジュン</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</si>
</sst>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9"/>
      <name val="ＭＳ 明朝"/>
      <family val="1"/>
      <charset val="128"/>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b/>
      <sz val="14"/>
      <name val="游ゴシック"/>
      <family val="3"/>
      <charset val="128"/>
      <scheme val="minor"/>
    </font>
    <font>
      <sz val="14"/>
      <name val="ＭＳ 明朝"/>
      <family val="1"/>
      <charset val="128"/>
    </font>
    <font>
      <b/>
      <sz val="16"/>
      <name val="游ゴシック"/>
      <family val="3"/>
      <charset val="128"/>
      <scheme val="minor"/>
    </font>
    <font>
      <b/>
      <sz val="11"/>
      <name val="游ゴシック"/>
      <family val="3"/>
      <charset val="128"/>
      <scheme val="minor"/>
    </font>
    <font>
      <sz val="11"/>
      <name val="明朝"/>
      <family val="1"/>
      <charset val="128"/>
    </font>
    <font>
      <sz val="11"/>
      <color theme="1"/>
      <name val="游ゴシック"/>
      <family val="3"/>
      <charset val="128"/>
      <scheme val="minor"/>
    </font>
    <font>
      <sz val="9"/>
      <name val="ＭＳ 明朝"/>
      <family val="1"/>
      <charset val="128"/>
    </font>
    <font>
      <sz val="6"/>
      <name val="游ゴシック"/>
      <family val="2"/>
      <charset val="128"/>
      <scheme val="minor"/>
    </font>
    <font>
      <sz val="11"/>
      <name val="ＨＧ丸ゴシックM"/>
      <family val="3"/>
      <charset val="128"/>
    </font>
    <font>
      <sz val="18"/>
      <color theme="3"/>
      <name val="游ゴシック Light"/>
      <family val="2"/>
      <charset val="128"/>
      <scheme val="major"/>
    </font>
    <font>
      <sz val="11"/>
      <color rgb="FF9C5700"/>
      <name val="游ゴシック"/>
      <family val="2"/>
      <charset val="128"/>
      <scheme val="minor"/>
    </font>
    <font>
      <sz val="11"/>
      <color rgb="FF3F3F76"/>
      <name val="游ゴシック"/>
      <family val="2"/>
      <charset val="128"/>
      <scheme val="minor"/>
    </font>
    <font>
      <sz val="6"/>
      <name val="游ゴシック"/>
      <family val="3"/>
      <charset val="128"/>
      <scheme val="minor"/>
    </font>
    <font>
      <sz val="11"/>
      <color theme="1"/>
      <name val="游ゴシック"/>
      <family val="2"/>
      <scheme val="minor"/>
    </font>
    <font>
      <b/>
      <sz val="18"/>
      <name val="游ゴシック"/>
      <family val="3"/>
      <charset val="128"/>
      <scheme val="minor"/>
    </font>
    <font>
      <sz val="11"/>
      <color rgb="FFFF0000"/>
      <name val="游ゴシック"/>
      <family val="3"/>
      <charset val="128"/>
      <scheme val="minor"/>
    </font>
    <font>
      <sz val="11"/>
      <color rgb="FF9C0006"/>
      <name val="游ゴシック"/>
      <family val="2"/>
      <charset val="128"/>
      <scheme val="minor"/>
    </font>
    <font>
      <b/>
      <sz val="12"/>
      <name val="游ゴシック"/>
      <family val="3"/>
      <charset val="128"/>
      <scheme val="minor"/>
    </font>
    <font>
      <u/>
      <sz val="11"/>
      <name val="游ゴシック"/>
      <family val="3"/>
      <charset val="128"/>
      <scheme val="minor"/>
    </font>
  </fonts>
  <fills count="16">
    <fill>
      <patternFill patternType="none"/>
    </fill>
    <fill>
      <patternFill patternType="gray125"/>
    </fill>
    <fill>
      <patternFill patternType="solid">
        <fgColor theme="9" tint="0.79998168889431442"/>
        <bgColor indexed="64"/>
      </patternFill>
    </fill>
    <fill>
      <patternFill patternType="solid">
        <fgColor rgb="FF00B0F0"/>
        <bgColor indexed="64"/>
      </patternFill>
    </fill>
    <fill>
      <patternFill patternType="solid">
        <fgColor theme="0" tint="-0.14999847407452621"/>
        <bgColor indexed="64"/>
      </patternFill>
    </fill>
    <fill>
      <patternFill patternType="solid">
        <fgColor rgb="FFFF8FC7"/>
        <bgColor indexed="64"/>
      </patternFill>
    </fill>
    <fill>
      <patternFill patternType="solid">
        <fgColor theme="4"/>
        <bgColor indexed="64"/>
      </patternFill>
    </fill>
    <fill>
      <patternFill patternType="solid">
        <fgColor rgb="FFC0504D"/>
        <bgColor indexed="64"/>
      </patternFill>
    </fill>
    <fill>
      <patternFill patternType="solid">
        <fgColor rgb="FF92D050"/>
        <bgColor indexed="64"/>
      </patternFill>
    </fill>
    <fill>
      <patternFill patternType="solid">
        <fgColor rgb="FFFFC000"/>
        <bgColor indexed="64"/>
      </patternFill>
    </fill>
    <fill>
      <patternFill patternType="solid">
        <fgColor theme="8"/>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theme="9" tint="0.59999389629810485"/>
        <bgColor indexed="64"/>
      </patternFill>
    </fill>
    <fill>
      <patternFill patternType="solid">
        <fgColor theme="8" tint="0.59999389629810485"/>
        <bgColor indexed="64"/>
      </patternFill>
    </fill>
  </fills>
  <borders count="32">
    <border>
      <left/>
      <right/>
      <top/>
      <bottom/>
      <diagonal/>
    </border>
    <border>
      <left/>
      <right style="thin">
        <color indexed="64"/>
      </right>
      <top/>
      <bottom style="thin">
        <color indexed="64"/>
      </bottom>
      <diagonal/>
    </border>
    <border>
      <left/>
      <right/>
      <top/>
      <bottom style="thin">
        <color indexed="64"/>
      </bottom>
      <diagonal/>
    </border>
    <border>
      <left style="thin">
        <color auto="1"/>
      </left>
      <right/>
      <top/>
      <bottom style="thin">
        <color indexed="64"/>
      </bottom>
      <diagonal/>
    </border>
    <border>
      <left/>
      <right style="thin">
        <color auto="1"/>
      </right>
      <top/>
      <bottom/>
      <diagonal/>
    </border>
    <border>
      <left style="thin">
        <color indexed="64"/>
      </left>
      <right/>
      <top/>
      <bottom/>
      <diagonal/>
    </border>
    <border>
      <left/>
      <right style="thin">
        <color indexed="64"/>
      </right>
      <top style="thin">
        <color indexed="64"/>
      </top>
      <bottom/>
      <diagonal/>
    </border>
    <border>
      <left/>
      <right/>
      <top style="thin">
        <color indexed="64"/>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right style="thin">
        <color auto="1"/>
      </right>
      <top style="thin">
        <color indexed="64"/>
      </top>
      <bottom style="thin">
        <color indexed="64"/>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dotted">
        <color indexed="64"/>
      </left>
      <right/>
      <top/>
      <bottom/>
      <diagonal/>
    </border>
    <border>
      <left/>
      <right/>
      <top/>
      <bottom style="dotted">
        <color auto="1"/>
      </bottom>
      <diagonal/>
    </border>
    <border>
      <left style="thin">
        <color indexed="64"/>
      </left>
      <right/>
      <top style="thin">
        <color auto="1"/>
      </top>
      <bottom style="double">
        <color indexed="64"/>
      </bottom>
      <diagonal/>
    </border>
    <border>
      <left style="thin">
        <color indexed="64"/>
      </left>
      <right style="thin">
        <color indexed="64"/>
      </right>
      <top style="thin">
        <color indexed="64"/>
      </top>
      <bottom style="double">
        <color indexed="64"/>
      </bottom>
      <diagonal/>
    </border>
    <border>
      <left/>
      <right/>
      <top style="thin">
        <color auto="1"/>
      </top>
      <bottom style="double">
        <color indexed="64"/>
      </bottom>
      <diagonal/>
    </border>
    <border>
      <left style="thin">
        <color auto="1"/>
      </left>
      <right style="thin">
        <color auto="1"/>
      </right>
      <top style="double">
        <color indexed="64"/>
      </top>
      <bottom style="thin">
        <color indexed="64"/>
      </bottom>
      <diagonal/>
    </border>
    <border>
      <left style="dotted">
        <color indexed="64"/>
      </left>
      <right/>
      <top style="thin">
        <color indexed="64"/>
      </top>
      <bottom/>
      <diagonal/>
    </border>
    <border>
      <left/>
      <right style="thin">
        <color auto="1"/>
      </right>
      <top style="thin">
        <color auto="1"/>
      </top>
      <bottom style="double">
        <color indexed="64"/>
      </bottom>
      <diagonal/>
    </border>
    <border>
      <left style="thin">
        <color auto="1"/>
      </left>
      <right/>
      <top/>
      <bottom style="double">
        <color indexed="64"/>
      </bottom>
      <diagonal/>
    </border>
    <border>
      <left/>
      <right style="thin">
        <color indexed="64"/>
      </right>
      <top/>
      <bottom style="double">
        <color indexed="64"/>
      </bottom>
      <diagonal/>
    </border>
    <border>
      <left/>
      <right/>
      <top/>
      <bottom style="double">
        <color indexed="64"/>
      </bottom>
      <diagonal/>
    </border>
    <border>
      <left style="thin">
        <color auto="1"/>
      </left>
      <right/>
      <top style="double">
        <color indexed="64"/>
      </top>
      <bottom style="double">
        <color indexed="64"/>
      </bottom>
      <diagonal/>
    </border>
    <border>
      <left/>
      <right style="thin">
        <color auto="1"/>
      </right>
      <top style="double">
        <color indexed="64"/>
      </top>
      <bottom style="double">
        <color indexed="64"/>
      </bottom>
      <diagonal/>
    </border>
    <border>
      <left style="thin">
        <color auto="1"/>
      </left>
      <right/>
      <top style="double">
        <color indexed="64"/>
      </top>
      <bottom style="thin">
        <color indexed="64"/>
      </bottom>
      <diagonal/>
    </border>
    <border>
      <left/>
      <right style="thin">
        <color indexed="64"/>
      </right>
      <top style="double">
        <color indexed="64"/>
      </top>
      <bottom style="thin">
        <color indexed="64"/>
      </bottom>
      <diagonal/>
    </border>
    <border>
      <left style="thin">
        <color auto="1"/>
      </left>
      <right style="thin">
        <color indexed="64"/>
      </right>
      <top/>
      <bottom style="double">
        <color indexed="64"/>
      </bottom>
      <diagonal/>
    </border>
  </borders>
  <cellStyleXfs count="8">
    <xf numFmtId="0" fontId="0" fillId="0" borderId="0"/>
    <xf numFmtId="9" fontId="5" fillId="0" borderId="0" applyFont="0" applyFill="0" applyBorder="0" applyAlignment="0" applyProtection="0">
      <alignment vertical="center"/>
    </xf>
    <xf numFmtId="0" fontId="10" fillId="0" borderId="0"/>
    <xf numFmtId="0" fontId="7" fillId="0" borderId="0"/>
    <xf numFmtId="38" fontId="12" fillId="0" borderId="0" applyFont="0" applyFill="0" applyBorder="0" applyAlignment="0" applyProtection="0">
      <alignment vertical="center"/>
    </xf>
    <xf numFmtId="0" fontId="12" fillId="0" borderId="0"/>
    <xf numFmtId="38" fontId="5" fillId="0" borderId="0" applyFont="0" applyFill="0" applyBorder="0" applyAlignment="0" applyProtection="0">
      <alignment vertical="center"/>
    </xf>
    <xf numFmtId="0" fontId="2" fillId="0" borderId="0">
      <alignment vertical="center"/>
    </xf>
  </cellStyleXfs>
  <cellXfs count="249">
    <xf numFmtId="0" fontId="0" fillId="0" borderId="0" xfId="0"/>
    <xf numFmtId="0" fontId="4" fillId="0" borderId="0" xfId="0" applyFont="1"/>
    <xf numFmtId="0" fontId="6" fillId="0" borderId="0" xfId="0" applyFont="1"/>
    <xf numFmtId="49" fontId="4" fillId="0" borderId="14" xfId="5" applyNumberFormat="1" applyFont="1" applyBorder="1" applyAlignment="1">
      <alignment vertical="center"/>
    </xf>
    <xf numFmtId="0" fontId="4" fillId="4" borderId="0" xfId="0" applyFont="1" applyFill="1"/>
    <xf numFmtId="0" fontId="9" fillId="0" borderId="0" xfId="0" applyFont="1"/>
    <xf numFmtId="0" fontId="4" fillId="0" borderId="13" xfId="0" applyFont="1" applyBorder="1"/>
    <xf numFmtId="0" fontId="4" fillId="0" borderId="11" xfId="0" applyFont="1" applyBorder="1"/>
    <xf numFmtId="38" fontId="4" fillId="0" borderId="3" xfId="4" applyFont="1" applyBorder="1" applyAlignment="1"/>
    <xf numFmtId="38" fontId="4" fillId="0" borderId="13" xfId="4" applyFont="1" applyBorder="1" applyAlignment="1"/>
    <xf numFmtId="0" fontId="4" fillId="0" borderId="8" xfId="0" applyFont="1" applyBorder="1"/>
    <xf numFmtId="0" fontId="4" fillId="0" borderId="7" xfId="0" applyFont="1" applyBorder="1"/>
    <xf numFmtId="0" fontId="4" fillId="0" borderId="16" xfId="0" applyFont="1" applyBorder="1"/>
    <xf numFmtId="38" fontId="4" fillId="0" borderId="14" xfId="4" applyFont="1" applyBorder="1" applyAlignment="1"/>
    <xf numFmtId="0" fontId="4" fillId="0" borderId="17" xfId="0" applyFont="1" applyBorder="1" applyAlignment="1">
      <alignment horizontal="right"/>
    </xf>
    <xf numFmtId="0" fontId="9" fillId="5" borderId="8" xfId="2" quotePrefix="1" applyFont="1" applyFill="1" applyBorder="1" applyAlignment="1">
      <alignment vertical="center"/>
    </xf>
    <xf numFmtId="0" fontId="4" fillId="0" borderId="7" xfId="0" applyFont="1" applyBorder="1" applyAlignment="1">
      <alignment wrapText="1"/>
    </xf>
    <xf numFmtId="38" fontId="4" fillId="0" borderId="15" xfId="4" applyFont="1" applyBorder="1" applyAlignment="1"/>
    <xf numFmtId="0" fontId="9" fillId="3" borderId="8" xfId="2" quotePrefix="1" applyFont="1" applyFill="1" applyBorder="1" applyAlignment="1">
      <alignment vertical="center"/>
    </xf>
    <xf numFmtId="0" fontId="4" fillId="0" borderId="6" xfId="0" applyFont="1" applyBorder="1"/>
    <xf numFmtId="0" fontId="4" fillId="0" borderId="0" xfId="0" applyFont="1" applyAlignment="1">
      <alignment wrapText="1"/>
    </xf>
    <xf numFmtId="38" fontId="4" fillId="0" borderId="15" xfId="0" applyNumberFormat="1" applyFont="1" applyBorder="1"/>
    <xf numFmtId="0" fontId="4" fillId="0" borderId="2" xfId="0" applyFont="1" applyBorder="1" applyAlignment="1">
      <alignment wrapText="1"/>
    </xf>
    <xf numFmtId="38" fontId="4" fillId="0" borderId="9" xfId="4" applyFont="1" applyBorder="1" applyAlignment="1"/>
    <xf numFmtId="38" fontId="4" fillId="0" borderId="9" xfId="0" applyNumberFormat="1" applyFont="1" applyBorder="1"/>
    <xf numFmtId="0" fontId="4" fillId="0" borderId="12" xfId="0" applyFont="1" applyBorder="1"/>
    <xf numFmtId="0" fontId="4" fillId="0" borderId="14" xfId="0" applyFont="1" applyBorder="1" applyAlignment="1">
      <alignment vertical="center" wrapText="1"/>
    </xf>
    <xf numFmtId="0" fontId="4" fillId="0" borderId="10" xfId="0" applyFont="1" applyBorder="1" applyAlignment="1">
      <alignment vertical="center" wrapText="1"/>
    </xf>
    <xf numFmtId="0" fontId="4" fillId="0" borderId="4" xfId="0" applyFont="1" applyBorder="1" applyAlignment="1">
      <alignment vertical="center" wrapText="1"/>
    </xf>
    <xf numFmtId="0" fontId="4" fillId="0" borderId="6" xfId="0" applyFont="1" applyBorder="1" applyAlignment="1">
      <alignment wrapText="1"/>
    </xf>
    <xf numFmtId="38" fontId="4" fillId="0" borderId="2" xfId="0" applyNumberFormat="1" applyFont="1" applyBorder="1"/>
    <xf numFmtId="38" fontId="4" fillId="0" borderId="5" xfId="4" applyFont="1" applyBorder="1" applyAlignment="1"/>
    <xf numFmtId="0" fontId="4" fillId="0" borderId="1" xfId="0" applyFont="1" applyBorder="1"/>
    <xf numFmtId="0" fontId="4" fillId="0" borderId="2" xfId="0" applyFont="1" applyBorder="1"/>
    <xf numFmtId="0" fontId="4" fillId="6" borderId="8" xfId="0" applyFont="1" applyFill="1" applyBorder="1"/>
    <xf numFmtId="0" fontId="4" fillId="7" borderId="3" xfId="0" applyFont="1" applyFill="1" applyBorder="1"/>
    <xf numFmtId="38" fontId="4" fillId="0" borderId="8" xfId="0" applyNumberFormat="1" applyFont="1" applyBorder="1"/>
    <xf numFmtId="38" fontId="4" fillId="0" borderId="3" xfId="0" applyNumberFormat="1" applyFont="1" applyBorder="1"/>
    <xf numFmtId="38" fontId="4" fillId="0" borderId="12" xfId="4" applyFont="1" applyBorder="1" applyAlignment="1"/>
    <xf numFmtId="38" fontId="4" fillId="0" borderId="11" xfId="4" applyFont="1" applyBorder="1" applyAlignment="1"/>
    <xf numFmtId="0" fontId="4" fillId="0" borderId="4" xfId="0" applyFont="1" applyBorder="1"/>
    <xf numFmtId="0" fontId="4" fillId="0" borderId="5" xfId="0" applyFont="1" applyBorder="1"/>
    <xf numFmtId="0" fontId="4" fillId="0" borderId="3" xfId="0" applyFont="1" applyBorder="1"/>
    <xf numFmtId="0" fontId="4" fillId="7" borderId="8" xfId="0" applyFont="1" applyFill="1" applyBorder="1"/>
    <xf numFmtId="38" fontId="4" fillId="0" borderId="0" xfId="0" applyNumberFormat="1" applyFont="1"/>
    <xf numFmtId="38" fontId="4" fillId="0" borderId="12" xfId="0" applyNumberFormat="1" applyFont="1" applyBorder="1"/>
    <xf numFmtId="38" fontId="4" fillId="0" borderId="1" xfId="0" applyNumberFormat="1" applyFont="1" applyBorder="1"/>
    <xf numFmtId="38" fontId="4" fillId="0" borderId="7" xfId="0" applyNumberFormat="1" applyFont="1" applyBorder="1"/>
    <xf numFmtId="38" fontId="4" fillId="0" borderId="6" xfId="0" applyNumberFormat="1" applyFont="1" applyBorder="1"/>
    <xf numFmtId="38" fontId="4" fillId="0" borderId="5" xfId="0" applyNumberFormat="1" applyFont="1" applyBorder="1"/>
    <xf numFmtId="38" fontId="4" fillId="0" borderId="4" xfId="0" applyNumberFormat="1" applyFont="1" applyBorder="1"/>
    <xf numFmtId="38" fontId="4" fillId="0" borderId="13" xfId="0" applyNumberFormat="1" applyFont="1" applyBorder="1"/>
    <xf numFmtId="38" fontId="4" fillId="0" borderId="11" xfId="0" applyNumberFormat="1" applyFont="1" applyBorder="1"/>
    <xf numFmtId="0" fontId="4" fillId="0" borderId="6" xfId="0" applyFont="1" applyBorder="1" applyAlignment="1">
      <alignment vertical="center" wrapText="1"/>
    </xf>
    <xf numFmtId="38" fontId="4" fillId="0" borderId="7" xfId="4" applyFont="1" applyFill="1" applyBorder="1" applyAlignment="1"/>
    <xf numFmtId="38" fontId="4" fillId="0" borderId="6" xfId="4" applyFont="1" applyFill="1" applyBorder="1" applyAlignment="1"/>
    <xf numFmtId="38" fontId="4" fillId="0" borderId="2" xfId="4" applyFont="1" applyFill="1" applyBorder="1" applyAlignment="1"/>
    <xf numFmtId="38" fontId="4" fillId="0" borderId="1" xfId="4" applyFont="1" applyFill="1" applyBorder="1" applyAlignment="1"/>
    <xf numFmtId="38" fontId="4" fillId="0" borderId="14" xfId="0" applyNumberFormat="1" applyFont="1" applyBorder="1"/>
    <xf numFmtId="38" fontId="4" fillId="0" borderId="10" xfId="0" applyNumberFormat="1" applyFont="1" applyBorder="1"/>
    <xf numFmtId="38" fontId="4" fillId="0" borderId="8" xfId="4" applyFont="1" applyBorder="1" applyAlignment="1"/>
    <xf numFmtId="38" fontId="4" fillId="0" borderId="7" xfId="4" applyFont="1" applyBorder="1" applyAlignment="1"/>
    <xf numFmtId="38" fontId="4" fillId="0" borderId="6" xfId="4" applyFont="1" applyBorder="1" applyAlignment="1"/>
    <xf numFmtId="38" fontId="4" fillId="0" borderId="0" xfId="4" applyFont="1" applyBorder="1" applyAlignment="1"/>
    <xf numFmtId="38" fontId="4" fillId="0" borderId="4" xfId="4" applyFont="1" applyBorder="1" applyAlignment="1"/>
    <xf numFmtId="38" fontId="4" fillId="0" borderId="2" xfId="4" applyFont="1" applyBorder="1" applyAlignment="1"/>
    <xf numFmtId="38" fontId="4" fillId="0" borderId="1" xfId="4" applyFont="1" applyBorder="1" applyAlignment="1"/>
    <xf numFmtId="0" fontId="4" fillId="0" borderId="9" xfId="0" applyFont="1" applyBorder="1" applyAlignment="1">
      <alignment vertical="center" wrapText="1"/>
    </xf>
    <xf numFmtId="0" fontId="4" fillId="0" borderId="6" xfId="0" quotePrefix="1" applyFont="1" applyBorder="1" applyAlignment="1">
      <alignment vertical="center" wrapText="1"/>
    </xf>
    <xf numFmtId="0" fontId="11" fillId="0" borderId="18" xfId="7" applyFont="1" applyBorder="1" applyAlignment="1">
      <alignment horizontal="center" vertical="center" wrapText="1"/>
    </xf>
    <xf numFmtId="0" fontId="11" fillId="0" borderId="19" xfId="7" applyFont="1" applyBorder="1" applyAlignment="1">
      <alignment horizontal="center" vertical="center" wrapText="1"/>
    </xf>
    <xf numFmtId="0" fontId="4" fillId="0" borderId="15" xfId="0" applyFont="1" applyBorder="1" applyAlignment="1">
      <alignment wrapText="1"/>
    </xf>
    <xf numFmtId="0" fontId="4" fillId="0" borderId="9" xfId="0" applyFont="1" applyBorder="1" applyAlignment="1">
      <alignment wrapText="1"/>
    </xf>
    <xf numFmtId="0" fontId="4" fillId="0" borderId="10" xfId="0" applyFont="1" applyBorder="1" applyAlignment="1">
      <alignment wrapText="1"/>
    </xf>
    <xf numFmtId="0" fontId="4" fillId="0" borderId="15" xfId="0" applyFont="1" applyBorder="1" applyAlignment="1">
      <alignment horizontal="left" wrapText="1"/>
    </xf>
    <xf numFmtId="0" fontId="11" fillId="0" borderId="15" xfId="7" applyFont="1" applyBorder="1" applyAlignment="1">
      <alignment horizontal="center" vertical="center" wrapText="1"/>
    </xf>
    <xf numFmtId="0" fontId="11" fillId="0" borderId="8" xfId="7" applyFont="1" applyBorder="1" applyAlignment="1">
      <alignment horizontal="left" vertical="center" wrapText="1"/>
    </xf>
    <xf numFmtId="0" fontId="11" fillId="0" borderId="5" xfId="7" applyFont="1" applyBorder="1" applyAlignment="1">
      <alignment horizontal="left" vertical="center" wrapText="1"/>
    </xf>
    <xf numFmtId="0" fontId="11" fillId="0" borderId="2" xfId="7" applyFont="1" applyBorder="1">
      <alignment vertical="center"/>
    </xf>
    <xf numFmtId="0" fontId="11" fillId="0" borderId="9" xfId="7" applyFont="1" applyBorder="1" applyAlignment="1">
      <alignment horizontal="center" vertical="center" wrapText="1"/>
    </xf>
    <xf numFmtId="0" fontId="11" fillId="0" borderId="10" xfId="7" applyFont="1" applyBorder="1" applyAlignment="1">
      <alignment horizontal="center" vertical="center" wrapText="1"/>
    </xf>
    <xf numFmtId="0" fontId="11" fillId="0" borderId="4" xfId="7" applyFont="1" applyBorder="1">
      <alignment vertical="center"/>
    </xf>
    <xf numFmtId="0" fontId="11" fillId="0" borderId="0" xfId="7" applyFont="1">
      <alignment vertical="center"/>
    </xf>
    <xf numFmtId="0" fontId="11" fillId="0" borderId="20" xfId="7" applyFont="1" applyBorder="1" applyAlignment="1">
      <alignment horizontal="center" vertical="center" wrapText="1"/>
    </xf>
    <xf numFmtId="0" fontId="11" fillId="0" borderId="7" xfId="7" applyFont="1" applyBorder="1">
      <alignment vertical="center"/>
    </xf>
    <xf numFmtId="0" fontId="4" fillId="0" borderId="15" xfId="0" applyFont="1" applyBorder="1"/>
    <xf numFmtId="0" fontId="11" fillId="0" borderId="3" xfId="7" applyFont="1" applyBorder="1" applyAlignment="1">
      <alignment horizontal="left" vertical="center" wrapText="1"/>
    </xf>
    <xf numFmtId="0" fontId="11" fillId="0" borderId="15" xfId="7" applyFont="1" applyBorder="1" applyAlignment="1">
      <alignment horizontal="center" vertical="center"/>
    </xf>
    <xf numFmtId="0" fontId="4" fillId="0" borderId="5" xfId="7" applyFont="1" applyBorder="1" applyAlignment="1">
      <alignment wrapText="1"/>
    </xf>
    <xf numFmtId="0" fontId="11" fillId="0" borderId="0" xfId="7" applyFont="1" applyAlignment="1">
      <alignment vertical="center" wrapText="1"/>
    </xf>
    <xf numFmtId="0" fontId="4" fillId="0" borderId="5" xfId="0" applyFont="1" applyBorder="1" applyAlignment="1">
      <alignment horizontal="right" wrapText="1"/>
    </xf>
    <xf numFmtId="0" fontId="4" fillId="0" borderId="10" xfId="0" applyFont="1" applyBorder="1" applyAlignment="1">
      <alignment vertical="center"/>
    </xf>
    <xf numFmtId="0" fontId="20" fillId="0" borderId="0" xfId="0" applyFont="1"/>
    <xf numFmtId="0" fontId="5" fillId="9" borderId="14" xfId="2" quotePrefix="1" applyFont="1" applyFill="1" applyBorder="1" applyAlignment="1">
      <alignment horizontal="center" vertical="center"/>
    </xf>
    <xf numFmtId="0" fontId="5" fillId="5" borderId="14" xfId="2" applyFont="1" applyFill="1" applyBorder="1" applyAlignment="1">
      <alignment horizontal="center" vertical="center"/>
    </xf>
    <xf numFmtId="0" fontId="5" fillId="8" borderId="14" xfId="2" applyFont="1" applyFill="1" applyBorder="1" applyAlignment="1">
      <alignment horizontal="center" vertical="center"/>
    </xf>
    <xf numFmtId="0" fontId="5" fillId="10" borderId="10" xfId="2" applyFont="1" applyFill="1" applyBorder="1" applyAlignment="1">
      <alignment horizontal="center" vertical="center"/>
    </xf>
    <xf numFmtId="0" fontId="4" fillId="0" borderId="9" xfId="0" applyFont="1" applyBorder="1" applyAlignment="1">
      <alignment horizontal="left" vertical="center"/>
    </xf>
    <xf numFmtId="0" fontId="11" fillId="0" borderId="9" xfId="7" applyFont="1" applyBorder="1" applyAlignment="1">
      <alignment horizontal="left" vertical="center" wrapText="1"/>
    </xf>
    <xf numFmtId="0" fontId="11" fillId="0" borderId="1" xfId="7" applyFont="1" applyBorder="1" applyAlignment="1">
      <alignment horizontal="left" vertical="center" wrapText="1"/>
    </xf>
    <xf numFmtId="0" fontId="4" fillId="4" borderId="10" xfId="0" applyFont="1" applyFill="1" applyBorder="1" applyAlignment="1">
      <alignment vertical="center"/>
    </xf>
    <xf numFmtId="0" fontId="4" fillId="4" borderId="9" xfId="0" applyFont="1" applyFill="1" applyBorder="1" applyAlignment="1">
      <alignment wrapText="1"/>
    </xf>
    <xf numFmtId="0" fontId="4" fillId="4" borderId="15" xfId="0" applyFont="1" applyFill="1" applyBorder="1"/>
    <xf numFmtId="0" fontId="4" fillId="4" borderId="10" xfId="0" applyFont="1" applyFill="1" applyBorder="1" applyAlignment="1">
      <alignment wrapText="1"/>
    </xf>
    <xf numFmtId="0" fontId="4" fillId="4" borderId="15" xfId="0" applyFont="1" applyFill="1" applyBorder="1" applyAlignment="1">
      <alignment wrapText="1"/>
    </xf>
    <xf numFmtId="0" fontId="11" fillId="0" borderId="10" xfId="7" applyFont="1" applyBorder="1" applyAlignment="1">
      <alignment horizontal="left" vertical="center" wrapText="1"/>
    </xf>
    <xf numFmtId="0" fontId="4" fillId="0" borderId="21" xfId="0" applyFont="1" applyBorder="1" applyAlignment="1">
      <alignment horizontal="center" vertical="center" wrapText="1"/>
    </xf>
    <xf numFmtId="0" fontId="4" fillId="0" borderId="21" xfId="0" applyFont="1" applyBorder="1"/>
    <xf numFmtId="0" fontId="21" fillId="0" borderId="19" xfId="7" applyFont="1" applyBorder="1" applyAlignment="1">
      <alignment horizontal="center" vertical="center" wrapText="1"/>
    </xf>
    <xf numFmtId="0" fontId="21" fillId="0" borderId="0" xfId="0" applyFont="1"/>
    <xf numFmtId="0" fontId="4" fillId="0" borderId="15" xfId="0" applyFont="1" applyBorder="1" applyAlignment="1">
      <alignment horizontal="left" vertical="center"/>
    </xf>
    <xf numFmtId="0" fontId="4" fillId="0" borderId="22" xfId="0" applyFont="1" applyBorder="1"/>
    <xf numFmtId="0" fontId="23" fillId="11" borderId="0" xfId="0" applyFont="1" applyFill="1"/>
    <xf numFmtId="0" fontId="9" fillId="8" borderId="8" xfId="2" quotePrefix="1" applyFont="1" applyFill="1" applyBorder="1" applyAlignment="1">
      <alignment horizontal="left" vertical="center"/>
    </xf>
    <xf numFmtId="0" fontId="9" fillId="9" borderId="8" xfId="2" quotePrefix="1" applyFont="1" applyFill="1" applyBorder="1" applyAlignment="1">
      <alignment vertical="center"/>
    </xf>
    <xf numFmtId="0" fontId="9" fillId="5" borderId="14" xfId="2" quotePrefix="1" applyFont="1" applyFill="1" applyBorder="1" applyAlignment="1">
      <alignment vertical="center"/>
    </xf>
    <xf numFmtId="0" fontId="11" fillId="0" borderId="18"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23" xfId="0" applyFont="1" applyBorder="1" applyAlignment="1">
      <alignment horizontal="center" vertical="center" wrapText="1"/>
    </xf>
    <xf numFmtId="0" fontId="5" fillId="5" borderId="5" xfId="2" applyFont="1" applyFill="1" applyBorder="1" applyAlignment="1">
      <alignment horizontal="center" vertical="center"/>
    </xf>
    <xf numFmtId="0" fontId="5" fillId="8" borderId="5" xfId="2" applyFont="1" applyFill="1" applyBorder="1" applyAlignment="1">
      <alignment horizontal="center" vertical="center"/>
    </xf>
    <xf numFmtId="0" fontId="5" fillId="9" borderId="5" xfId="2" quotePrefix="1" applyFont="1" applyFill="1" applyBorder="1" applyAlignment="1">
      <alignment horizontal="center" vertical="center"/>
    </xf>
    <xf numFmtId="0" fontId="5" fillId="10" borderId="24" xfId="2" applyFont="1" applyFill="1" applyBorder="1" applyAlignment="1">
      <alignment horizontal="center" vertical="center"/>
    </xf>
    <xf numFmtId="38" fontId="4" fillId="0" borderId="26" xfId="0" applyNumberFormat="1" applyFont="1" applyBorder="1"/>
    <xf numFmtId="38" fontId="4" fillId="0" borderId="25" xfId="0" applyNumberFormat="1" applyFont="1" applyBorder="1"/>
    <xf numFmtId="38" fontId="4" fillId="0" borderId="24" xfId="0" applyNumberFormat="1" applyFont="1" applyBorder="1" applyAlignment="1">
      <alignment horizontal="right" vertical="center"/>
    </xf>
    <xf numFmtId="38" fontId="4" fillId="0" borderId="26" xfId="0" applyNumberFormat="1" applyFont="1" applyBorder="1" applyAlignment="1">
      <alignment horizontal="right" vertical="center"/>
    </xf>
    <xf numFmtId="38" fontId="4" fillId="0" borderId="3" xfId="0" applyNumberFormat="1" applyFont="1" applyBorder="1" applyAlignment="1">
      <alignment horizontal="right" vertical="center"/>
    </xf>
    <xf numFmtId="38" fontId="4" fillId="0" borderId="2" xfId="0" applyNumberFormat="1" applyFont="1" applyBorder="1" applyAlignment="1">
      <alignment horizontal="right" vertical="center"/>
    </xf>
    <xf numFmtId="38" fontId="4" fillId="0" borderId="1" xfId="0" applyNumberFormat="1" applyFont="1" applyBorder="1" applyAlignment="1">
      <alignment horizontal="right" vertical="center"/>
    </xf>
    <xf numFmtId="38" fontId="4" fillId="0" borderId="13" xfId="0" applyNumberFormat="1" applyFont="1" applyBorder="1" applyAlignment="1">
      <alignment horizontal="right" vertical="center"/>
    </xf>
    <xf numFmtId="38" fontId="4" fillId="0" borderId="12" xfId="0" applyNumberFormat="1" applyFont="1" applyBorder="1" applyAlignment="1">
      <alignment horizontal="right" vertical="center"/>
    </xf>
    <xf numFmtId="38" fontId="4" fillId="0" borderId="11" xfId="0" applyNumberFormat="1" applyFont="1" applyBorder="1" applyAlignment="1">
      <alignment horizontal="right" vertical="center"/>
    </xf>
    <xf numFmtId="0" fontId="4" fillId="0" borderId="0" xfId="0" applyFont="1" applyAlignment="1">
      <alignment horizontal="left" vertical="center" wrapText="1"/>
    </xf>
    <xf numFmtId="0" fontId="4" fillId="0" borderId="26" xfId="0" applyFont="1" applyBorder="1" applyAlignment="1">
      <alignment horizontal="left" vertical="center" wrapText="1"/>
    </xf>
    <xf numFmtId="38" fontId="4" fillId="0" borderId="24" xfId="0" applyNumberFormat="1" applyFont="1" applyBorder="1"/>
    <xf numFmtId="0" fontId="4" fillId="0" borderId="18" xfId="0" applyFont="1" applyBorder="1"/>
    <xf numFmtId="0" fontId="4" fillId="0" borderId="23" xfId="0" applyFont="1" applyBorder="1"/>
    <xf numFmtId="0" fontId="4" fillId="12" borderId="15" xfId="0" applyFont="1" applyFill="1" applyBorder="1"/>
    <xf numFmtId="0" fontId="4" fillId="13" borderId="15" xfId="0" applyFont="1" applyFill="1" applyBorder="1"/>
    <xf numFmtId="0" fontId="4" fillId="7" borderId="31" xfId="0" applyFont="1" applyFill="1" applyBorder="1"/>
    <xf numFmtId="0" fontId="4" fillId="0" borderId="31" xfId="0" applyFont="1" applyBorder="1"/>
    <xf numFmtId="38" fontId="4" fillId="0" borderId="24" xfId="4" applyFont="1" applyBorder="1" applyAlignment="1"/>
    <xf numFmtId="38" fontId="4" fillId="0" borderId="26" xfId="4" applyFont="1" applyBorder="1" applyAlignment="1"/>
    <xf numFmtId="38" fontId="4" fillId="0" borderId="25" xfId="4" applyFont="1" applyBorder="1" applyAlignment="1"/>
    <xf numFmtId="0" fontId="4" fillId="12" borderId="18" xfId="0" applyFont="1" applyFill="1" applyBorder="1"/>
    <xf numFmtId="0" fontId="4" fillId="0" borderId="20" xfId="0" applyFont="1" applyBorder="1"/>
    <xf numFmtId="38" fontId="4" fillId="0" borderId="18" xfId="4" applyFont="1" applyBorder="1" applyAlignment="1"/>
    <xf numFmtId="38" fontId="4" fillId="0" borderId="20" xfId="4" applyFont="1" applyBorder="1" applyAlignment="1"/>
    <xf numFmtId="38" fontId="4" fillId="0" borderId="23" xfId="4" applyFont="1" applyBorder="1" applyAlignment="1"/>
    <xf numFmtId="0" fontId="4" fillId="13" borderId="19" xfId="0" applyFont="1" applyFill="1" applyBorder="1"/>
    <xf numFmtId="0" fontId="4" fillId="0" borderId="19" xfId="0" applyFont="1" applyBorder="1"/>
    <xf numFmtId="0" fontId="4" fillId="0" borderId="24" xfId="0" applyFont="1" applyBorder="1"/>
    <xf numFmtId="0" fontId="4" fillId="7" borderId="19" xfId="0" applyFont="1" applyFill="1" applyBorder="1"/>
    <xf numFmtId="38" fontId="4" fillId="0" borderId="28" xfId="0" applyNumberFormat="1" applyFont="1" applyBorder="1" applyAlignment="1">
      <alignment horizontal="right" vertical="center"/>
    </xf>
    <xf numFmtId="0" fontId="4" fillId="0" borderId="15" xfId="0" applyFont="1" applyBorder="1" applyAlignment="1">
      <alignment horizontal="center" vertical="center"/>
    </xf>
    <xf numFmtId="0" fontId="4" fillId="0" borderId="10" xfId="0" applyFont="1" applyBorder="1"/>
    <xf numFmtId="0" fontId="4" fillId="0" borderId="9" xfId="0" applyFont="1" applyBorder="1"/>
    <xf numFmtId="0" fontId="4" fillId="4" borderId="8" xfId="0" applyFont="1" applyFill="1" applyBorder="1"/>
    <xf numFmtId="0" fontId="4" fillId="4" borderId="3" xfId="0" applyFont="1" applyFill="1" applyBorder="1"/>
    <xf numFmtId="0" fontId="4" fillId="0" borderId="9" xfId="0" applyFont="1" applyBorder="1" applyAlignment="1">
      <alignment vertical="center"/>
    </xf>
    <xf numFmtId="0" fontId="5" fillId="15" borderId="8" xfId="2" applyFont="1" applyFill="1" applyBorder="1" applyAlignment="1">
      <alignment horizontal="center" vertical="center"/>
    </xf>
    <xf numFmtId="0" fontId="5" fillId="5" borderId="13" xfId="2" applyFont="1" applyFill="1" applyBorder="1" applyAlignment="1">
      <alignment horizontal="center" vertical="center"/>
    </xf>
    <xf numFmtId="0" fontId="5" fillId="8" borderId="13" xfId="2" applyFont="1" applyFill="1" applyBorder="1" applyAlignment="1">
      <alignment horizontal="center" vertical="center"/>
    </xf>
    <xf numFmtId="0" fontId="5" fillId="14" borderId="13" xfId="2" applyFont="1" applyFill="1" applyBorder="1" applyAlignment="1">
      <alignment horizontal="center" vertical="center"/>
    </xf>
    <xf numFmtId="0" fontId="5" fillId="9" borderId="13" xfId="2" quotePrefix="1" applyFont="1" applyFill="1" applyBorder="1" applyAlignment="1">
      <alignment horizontal="center" vertical="center"/>
    </xf>
    <xf numFmtId="0" fontId="5" fillId="10" borderId="8" xfId="2" applyFont="1" applyFill="1" applyBorder="1" applyAlignment="1">
      <alignment horizontal="center" vertical="center"/>
    </xf>
    <xf numFmtId="0" fontId="4" fillId="0" borderId="8" xfId="0" applyFont="1" applyBorder="1" applyAlignment="1">
      <alignment wrapText="1"/>
    </xf>
    <xf numFmtId="0" fontId="4" fillId="0" borderId="5" xfId="0" applyFont="1" applyBorder="1" applyAlignment="1">
      <alignment wrapText="1"/>
    </xf>
    <xf numFmtId="38" fontId="4" fillId="0" borderId="0" xfId="0" applyNumberFormat="1" applyFont="1" applyAlignment="1">
      <alignment wrapText="1"/>
    </xf>
    <xf numFmtId="38" fontId="4" fillId="0" borderId="4" xfId="0" applyNumberFormat="1" applyFont="1" applyBorder="1" applyAlignment="1">
      <alignment wrapText="1"/>
    </xf>
    <xf numFmtId="0" fontId="4" fillId="0" borderId="3" xfId="0" applyFont="1" applyBorder="1" applyAlignment="1">
      <alignment wrapText="1"/>
    </xf>
    <xf numFmtId="0" fontId="9" fillId="5" borderId="6" xfId="2" quotePrefix="1" applyFont="1" applyFill="1" applyBorder="1" applyAlignment="1">
      <alignment vertical="center"/>
    </xf>
    <xf numFmtId="0" fontId="9" fillId="8" borderId="6" xfId="2" quotePrefix="1" applyFont="1" applyFill="1" applyBorder="1" applyAlignment="1">
      <alignment horizontal="left" vertical="center"/>
    </xf>
    <xf numFmtId="0" fontId="9" fillId="3" borderId="6" xfId="2" quotePrefix="1" applyFont="1" applyFill="1" applyBorder="1" applyAlignment="1">
      <alignment vertical="center"/>
    </xf>
    <xf numFmtId="0" fontId="9" fillId="9" borderId="6" xfId="2" quotePrefix="1" applyFont="1" applyFill="1" applyBorder="1" applyAlignment="1">
      <alignment vertical="center"/>
    </xf>
    <xf numFmtId="0" fontId="9" fillId="14" borderId="8" xfId="2" quotePrefix="1" applyFont="1" applyFill="1" applyBorder="1" applyAlignment="1">
      <alignment horizontal="left" vertical="center"/>
    </xf>
    <xf numFmtId="0" fontId="4" fillId="14" borderId="7" xfId="0" applyFont="1" applyFill="1" applyBorder="1"/>
    <xf numFmtId="0" fontId="4" fillId="8" borderId="0" xfId="0" applyFont="1" applyFill="1"/>
    <xf numFmtId="0" fontId="9" fillId="15" borderId="8" xfId="2" quotePrefix="1" applyFont="1" applyFill="1" applyBorder="1" applyAlignment="1">
      <alignment vertical="center"/>
    </xf>
    <xf numFmtId="0" fontId="4" fillId="15" borderId="6" xfId="0" applyFont="1" applyFill="1" applyBorder="1"/>
    <xf numFmtId="0" fontId="4" fillId="3" borderId="4" xfId="0" applyFont="1" applyFill="1" applyBorder="1"/>
    <xf numFmtId="0" fontId="4" fillId="0" borderId="18" xfId="0" applyFont="1" applyBorder="1" applyAlignment="1">
      <alignment horizontal="center"/>
    </xf>
    <xf numFmtId="0" fontId="4" fillId="0" borderId="23" xfId="0" applyFont="1" applyBorder="1" applyAlignment="1">
      <alignment horizontal="center"/>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0" fontId="4" fillId="0" borderId="30"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8" xfId="0" applyFont="1" applyBorder="1"/>
    <xf numFmtId="0" fontId="4" fillId="0" borderId="23" xfId="0" applyFont="1" applyBorder="1"/>
    <xf numFmtId="0" fontId="4" fillId="0" borderId="3" xfId="0" applyFont="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wrapText="1"/>
    </xf>
    <xf numFmtId="0" fontId="4" fillId="0" borderId="9" xfId="0" applyFont="1" applyBorder="1" applyAlignment="1">
      <alignment horizontal="center" vertical="center" wrapText="1"/>
    </xf>
    <xf numFmtId="0" fontId="11" fillId="0" borderId="10" xfId="7" applyFont="1" applyBorder="1" applyAlignment="1">
      <alignment horizontal="center" vertical="center"/>
    </xf>
    <xf numFmtId="0" fontId="11" fillId="0" borderId="15" xfId="7" applyFont="1" applyBorder="1" applyAlignment="1">
      <alignment horizontal="center" vertical="center"/>
    </xf>
    <xf numFmtId="0" fontId="11" fillId="0" borderId="9" xfId="7" applyFont="1" applyBorder="1" applyAlignment="1">
      <alignment horizontal="center" vertical="center"/>
    </xf>
    <xf numFmtId="38" fontId="4" fillId="0" borderId="3" xfId="0" applyNumberFormat="1" applyFont="1" applyBorder="1"/>
    <xf numFmtId="38" fontId="4" fillId="0" borderId="2" xfId="0" applyNumberFormat="1" applyFont="1" applyBorder="1"/>
    <xf numFmtId="38" fontId="4" fillId="0" borderId="1" xfId="0" applyNumberFormat="1" applyFont="1" applyBorder="1"/>
    <xf numFmtId="38" fontId="4" fillId="0" borderId="7" xfId="0" applyNumberFormat="1" applyFont="1" applyBorder="1"/>
    <xf numFmtId="0" fontId="4" fillId="0" borderId="13" xfId="0" applyFont="1" applyBorder="1" applyAlignment="1">
      <alignment vertical="center" wrapText="1"/>
    </xf>
    <xf numFmtId="0" fontId="4" fillId="0" borderId="11" xfId="0" applyFont="1" applyBorder="1" applyAlignment="1">
      <alignment vertical="center" wrapText="1"/>
    </xf>
    <xf numFmtId="38" fontId="4" fillId="0" borderId="8" xfId="0" applyNumberFormat="1" applyFont="1" applyBorder="1"/>
    <xf numFmtId="0" fontId="4" fillId="2" borderId="3" xfId="0" applyFont="1" applyFill="1" applyBorder="1" applyAlignment="1">
      <alignment vertical="center" wrapText="1"/>
    </xf>
    <xf numFmtId="0" fontId="4" fillId="2" borderId="1" xfId="0" applyFont="1" applyFill="1" applyBorder="1" applyAlignment="1">
      <alignment vertical="center" wrapText="1"/>
    </xf>
    <xf numFmtId="0" fontId="4" fillId="0" borderId="3" xfId="0" applyFont="1" applyBorder="1" applyAlignment="1">
      <alignment vertical="center" wrapText="1"/>
    </xf>
    <xf numFmtId="0" fontId="4" fillId="0" borderId="1" xfId="0" applyFont="1" applyBorder="1" applyAlignment="1">
      <alignment vertical="center" wrapText="1"/>
    </xf>
    <xf numFmtId="38" fontId="4" fillId="0" borderId="0" xfId="0" applyNumberFormat="1" applyFont="1"/>
    <xf numFmtId="0" fontId="4" fillId="2" borderId="5" xfId="0" applyFont="1" applyFill="1" applyBorder="1" applyAlignment="1">
      <alignment vertical="center" wrapText="1"/>
    </xf>
    <xf numFmtId="0" fontId="4" fillId="2" borderId="4" xfId="0" applyFont="1" applyFill="1" applyBorder="1" applyAlignment="1">
      <alignment vertical="center" wrapText="1"/>
    </xf>
    <xf numFmtId="0" fontId="4" fillId="0" borderId="13" xfId="0" applyFont="1" applyBorder="1"/>
    <xf numFmtId="0" fontId="4" fillId="0" borderId="12" xfId="0" applyFont="1" applyBorder="1"/>
    <xf numFmtId="0" fontId="4" fillId="0" borderId="11" xfId="0" applyFont="1" applyBorder="1"/>
    <xf numFmtId="0" fontId="4" fillId="0" borderId="13" xfId="0" applyFont="1" applyBorder="1" applyAlignment="1">
      <alignment horizontal="left" vertical="center" wrapText="1"/>
    </xf>
    <xf numFmtId="0" fontId="4" fillId="0" borderId="12" xfId="0" applyFont="1" applyBorder="1" applyAlignment="1">
      <alignment horizontal="left" vertical="center"/>
    </xf>
    <xf numFmtId="0" fontId="4" fillId="0" borderId="11" xfId="0" applyFont="1" applyBorder="1" applyAlignment="1">
      <alignment horizontal="left" vertical="center"/>
    </xf>
    <xf numFmtId="38" fontId="4" fillId="0" borderId="6" xfId="0" applyNumberFormat="1" applyFont="1" applyBorder="1"/>
    <xf numFmtId="38" fontId="4" fillId="0" borderId="5" xfId="0" applyNumberFormat="1" applyFont="1" applyBorder="1"/>
    <xf numFmtId="38" fontId="4" fillId="0" borderId="4" xfId="0" applyNumberFormat="1" applyFont="1" applyBorder="1"/>
    <xf numFmtId="0" fontId="4" fillId="0" borderId="15" xfId="0" applyFont="1" applyBorder="1" applyAlignment="1">
      <alignment horizontal="center" vertical="center" wrapText="1"/>
    </xf>
    <xf numFmtId="0" fontId="4" fillId="2" borderId="13" xfId="0" applyFont="1" applyFill="1" applyBorder="1" applyAlignment="1">
      <alignment vertical="center" wrapText="1"/>
    </xf>
    <xf numFmtId="0" fontId="4" fillId="2" borderId="11" xfId="0" applyFont="1" applyFill="1" applyBorder="1" applyAlignment="1">
      <alignment vertical="center" wrapText="1"/>
    </xf>
    <xf numFmtId="0" fontId="4" fillId="0" borderId="12" xfId="0" applyFont="1" applyBorder="1" applyAlignment="1">
      <alignment vertical="center" wrapText="1"/>
    </xf>
    <xf numFmtId="38" fontId="4" fillId="0" borderId="13" xfId="0" applyNumberFormat="1" applyFont="1" applyBorder="1"/>
    <xf numFmtId="38" fontId="4" fillId="0" borderId="12" xfId="0" applyNumberFormat="1" applyFont="1" applyBorder="1"/>
    <xf numFmtId="38" fontId="4" fillId="0" borderId="11" xfId="0" applyNumberFormat="1" applyFont="1" applyBorder="1"/>
    <xf numFmtId="0" fontId="4" fillId="2" borderId="10" xfId="0" applyFont="1" applyFill="1" applyBorder="1" applyAlignment="1">
      <alignment vertical="center" wrapText="1"/>
    </xf>
    <xf numFmtId="0" fontId="4" fillId="2" borderId="15" xfId="0" applyFont="1" applyFill="1" applyBorder="1" applyAlignment="1">
      <alignment vertical="center" wrapText="1"/>
    </xf>
    <xf numFmtId="0" fontId="4" fillId="0" borderId="8" xfId="0" applyFont="1" applyBorder="1" applyAlignment="1">
      <alignment horizontal="center" vertical="center"/>
    </xf>
    <xf numFmtId="0" fontId="4" fillId="0" borderId="6"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xf>
    <xf numFmtId="0" fontId="4" fillId="0" borderId="15" xfId="0" applyFont="1" applyBorder="1" applyAlignment="1">
      <alignment horizontal="center" vertical="center"/>
    </xf>
    <xf numFmtId="0" fontId="4" fillId="0" borderId="13" xfId="0" quotePrefix="1" applyFont="1" applyBorder="1" applyAlignment="1">
      <alignment vertical="center"/>
    </xf>
    <xf numFmtId="0" fontId="4" fillId="0" borderId="12" xfId="0" quotePrefix="1" applyFont="1" applyBorder="1" applyAlignment="1">
      <alignment vertical="center"/>
    </xf>
    <xf numFmtId="0" fontId="4" fillId="0" borderId="11" xfId="0" quotePrefix="1" applyFont="1" applyBorder="1" applyAlignment="1">
      <alignment vertical="center"/>
    </xf>
    <xf numFmtId="0" fontId="4" fillId="0" borderId="13" xfId="0" applyFont="1" applyBorder="1" applyAlignment="1">
      <alignment vertical="center"/>
    </xf>
    <xf numFmtId="0" fontId="4" fillId="0" borderId="12" xfId="0" applyFont="1" applyBorder="1" applyAlignment="1">
      <alignment vertical="center"/>
    </xf>
    <xf numFmtId="0" fontId="4" fillId="0" borderId="11" xfId="0" applyFont="1" applyBorder="1" applyAlignment="1">
      <alignment vertical="center"/>
    </xf>
    <xf numFmtId="0" fontId="4" fillId="2" borderId="8" xfId="0" applyFont="1" applyFill="1" applyBorder="1" applyAlignment="1">
      <alignment vertical="center" wrapText="1"/>
    </xf>
    <xf numFmtId="0" fontId="4" fillId="2" borderId="7" xfId="0" applyFont="1" applyFill="1" applyBorder="1" applyAlignment="1">
      <alignment vertical="center" wrapText="1"/>
    </xf>
    <xf numFmtId="0" fontId="4" fillId="0" borderId="8" xfId="0" applyFont="1" applyBorder="1" applyAlignment="1">
      <alignment vertical="center" wrapText="1"/>
    </xf>
    <xf numFmtId="0" fontId="4" fillId="0" borderId="6" xfId="0" applyFont="1" applyBorder="1" applyAlignment="1">
      <alignment vertical="center" wrapText="1"/>
    </xf>
    <xf numFmtId="0" fontId="4" fillId="0" borderId="13" xfId="2" quotePrefix="1" applyFont="1" applyBorder="1" applyAlignment="1">
      <alignment horizontal="left" vertical="center"/>
    </xf>
    <xf numFmtId="0" fontId="4" fillId="0" borderId="11" xfId="2" quotePrefix="1" applyFont="1" applyBorder="1" applyAlignment="1">
      <alignment horizontal="left" vertical="center"/>
    </xf>
  </cellXfs>
  <cellStyles count="8">
    <cellStyle name="パーセント 2 2" xfId="1" xr:uid="{E138594C-C99E-44EF-8FC8-275CA2A3B5D8}"/>
    <cellStyle name="桁区切り" xfId="4" builtinId="6"/>
    <cellStyle name="桁区切り 11" xfId="6" xr:uid="{0AA0F4F0-A1BC-4D03-926C-E366EA246C46}"/>
    <cellStyle name="標準" xfId="0" builtinId="0"/>
    <cellStyle name="標準 2" xfId="5" xr:uid="{00D0B3BA-5939-47C3-BEEE-640DEA2A89F5}"/>
    <cellStyle name="標準 3" xfId="7" xr:uid="{B4929098-1252-4EC4-8E04-57521CFED9E4}"/>
    <cellStyle name="標準_変更後需要推計算定根拠" xfId="2" xr:uid="{641ADBFC-B99F-478A-8C54-57414A87D7CD}"/>
    <cellStyle name="未定義" xfId="3" xr:uid="{55DEC9D4-632F-4039-B116-8885CFCBE1D4}"/>
  </cellStyles>
  <dxfs count="0"/>
  <tableStyles count="0" defaultTableStyle="TableStyleMedium2" defaultPivotStyle="PivotStyleLight16"/>
  <colors>
    <mruColors>
      <color rgb="FFFF8FC7"/>
      <color rgb="FFC0504D"/>
      <color rgb="FFF79646"/>
      <color rgb="FFFF66FF"/>
      <color rgb="FF00B050"/>
      <color rgb="FF4BACC6"/>
      <color rgb="FF95B3E1"/>
      <color rgb="FFFFAFAF"/>
      <color rgb="FFFF7D4D"/>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sz="1400"/>
              <a:t>公営住宅の入居資格世帯数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stacked"/>
        <c:varyColors val="0"/>
        <c:ser>
          <c:idx val="2"/>
          <c:order val="0"/>
          <c:tx>
            <c:strRef>
              <c:f>'022_02_まとめ_ストック'!$E$10</c:f>
              <c:strCache>
                <c:ptCount val="1"/>
                <c:pt idx="0">
                  <c:v>(X)「本来階層」のうち「著しく低い年収未満」の世帯数</c:v>
                </c:pt>
              </c:strCache>
            </c:strRef>
          </c:tx>
          <c:spPr>
            <a:solidFill>
              <a:srgbClr val="C0504D"/>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'022_02_まとめ_ストック'!$F$10:$K$10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FD83-4F40-8EF8-F73EAED0D672}"/>
            </c:ext>
          </c:extLst>
        </c:ser>
        <c:ser>
          <c:idx val="1"/>
          <c:order val="1"/>
          <c:tx>
            <c:strRef>
              <c:f>'022_02_まとめ_ストック'!$E$9</c:f>
              <c:strCache>
                <c:ptCount val="1"/>
                <c:pt idx="0">
                  <c:v>(Y)-a）「本来階層」のうち「著しく低い年収以上」の世帯数</c:v>
                </c:pt>
              </c:strCache>
            </c:strRef>
          </c:tx>
          <c:spPr>
            <a:solidFill>
              <a:schemeClr val="accent1">
                <a:lumMod val="75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'022_02_まとめ_ストック'!$F$9:$K$9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FD83-4F40-8EF8-F73EAED0D672}"/>
            </c:ext>
          </c:extLst>
        </c:ser>
        <c:ser>
          <c:idx val="0"/>
          <c:order val="2"/>
          <c:tx>
            <c:strRef>
              <c:f>'022_02_まとめ_ストック'!$E$8</c:f>
              <c:strCache>
                <c:ptCount val="1"/>
                <c:pt idx="0">
                  <c:v>(Y)-b）「裁量階層」の世帯数</c:v>
                </c:pt>
              </c:strCache>
            </c:strRef>
          </c:tx>
          <c:spPr>
            <a:solidFill>
              <a:schemeClr val="accent1">
                <a:lumMod val="60000"/>
                <a:lumOff val="40000"/>
              </a:schemeClr>
            </a:solidFill>
            <a:ln>
              <a:noFill/>
            </a:ln>
            <a:effectLst/>
          </c:spPr>
          <c:invertIfNegative val="0"/>
          <c:cat>
            <c:strRef>
              <c:f>'022_02_まとめ_ストック'!$F$7:$K$7</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'022_02_まとめ_ストック'!$F$8:$K$8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FD83-4F40-8EF8-F73EAED0D672}"/>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sz="1400"/>
              <a:t>要支援世帯数</a:t>
            </a:r>
            <a:endParaRPr lang="en-US" sz="1400"/>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manualLayout>
          <c:layoutTarget val="inner"/>
          <c:xMode val="edge"/>
          <c:yMode val="edge"/>
          <c:x val="0.10081555741942909"/>
          <c:y val="0.10390888893398276"/>
          <c:w val="0.87976574686638964"/>
          <c:h val="0.36726122933322075"/>
        </c:manualLayout>
      </c:layout>
      <c:barChart>
        <c:barDir val="col"/>
        <c:grouping val="stacked"/>
        <c:varyColors val="0"/>
        <c:ser>
          <c:idx val="2"/>
          <c:order val="0"/>
          <c:tx>
            <c:strRef>
              <c:f>'022_02_まとめ_ストック'!$E$29</c:f>
              <c:strCache>
                <c:ptCount val="1"/>
                <c:pt idx="0">
                  <c:v>①「著しく低い年収水準未満」かつ
「最低居住面積水準未満」の世帯数</c:v>
                </c:pt>
              </c:strCache>
            </c:strRef>
          </c:tx>
          <c:spPr>
            <a:solidFill>
              <a:srgbClr val="FF8FC7"/>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'022_02_まとめ_ストック'!$F$29:$K$29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2E33-4487-A17F-BBE86F4BF62C}"/>
            </c:ext>
          </c:extLst>
        </c:ser>
        <c:ser>
          <c:idx val="1"/>
          <c:order val="1"/>
          <c:tx>
            <c:strRef>
              <c:f>'022_02_まとめ_ストック'!$E$30</c:f>
              <c:strCache>
                <c:ptCount val="1"/>
                <c:pt idx="0">
                  <c:v>②「著しく低い年収水準以上」かつ
「最低居住面積水準未満」の世帯数</c:v>
                </c:pt>
              </c:strCache>
            </c:strRef>
          </c:tx>
          <c:spPr>
            <a:solidFill>
              <a:srgbClr val="92D050"/>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'022_02_まとめ_ストック'!$F$30:$K$30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2E33-4487-A17F-BBE86F4BF62C}"/>
            </c:ext>
          </c:extLst>
        </c:ser>
        <c:ser>
          <c:idx val="0"/>
          <c:order val="2"/>
          <c:tx>
            <c:strRef>
              <c:f>'022_02_まとめ_ストック'!$E$31</c:f>
              <c:strCache>
                <c:ptCount val="1"/>
                <c:pt idx="0">
                  <c:v>③「著しく低い年収水準未満」かつ
「最低居住面積水準以上」かつ「高家賃負担率以上」の世帯数</c:v>
                </c:pt>
              </c:strCache>
            </c:strRef>
          </c:tx>
          <c:spPr>
            <a:solidFill>
              <a:schemeClr val="accent4"/>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'022_02_まとめ_ストック'!$F$31:$K$31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2E33-4487-A17F-BBE86F4BF62C}"/>
            </c:ext>
          </c:extLst>
        </c:ser>
        <c:ser>
          <c:idx val="3"/>
          <c:order val="3"/>
          <c:tx>
            <c:strRef>
              <c:f>'022_02_まとめ_ストック'!$E$32</c:f>
              <c:strCache>
                <c:ptCount val="1"/>
                <c:pt idx="0">
                  <c:v>④「著しく低い年収水準以上」かつ
「最低居住面積水準以上」かつ「高家賃負担率以上」の世帯数</c:v>
                </c:pt>
              </c:strCache>
            </c:strRef>
          </c:tx>
          <c:spPr>
            <a:solidFill>
              <a:srgbClr val="4BACC6"/>
            </a:solidFill>
            <a:ln>
              <a:noFill/>
            </a:ln>
            <a:effectLst/>
          </c:spPr>
          <c:invertIfNegative val="0"/>
          <c:cat>
            <c:strRef>
              <c:f>'022_02_まとめ_ストック'!$F$28:$K$28</c:f>
              <c:strCache>
                <c:ptCount val="6"/>
                <c:pt idx="0">
                  <c:v>2025
年度央</c:v>
                </c:pt>
                <c:pt idx="1">
                  <c:v>2030
年度央</c:v>
                </c:pt>
                <c:pt idx="2">
                  <c:v>2035
年度央</c:v>
                </c:pt>
                <c:pt idx="3">
                  <c:v>2040
年度央</c:v>
                </c:pt>
                <c:pt idx="4">
                  <c:v>2045
年度央</c:v>
                </c:pt>
                <c:pt idx="5">
                  <c:v>2050
年度央</c:v>
                </c:pt>
              </c:strCache>
            </c:strRef>
          </c:cat>
          <c:val>
            <c:numRef>
              <c:f>'022_02_まとめ_ストック'!$F$32:$K$32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2E33-4487-A17F-BBE86F4BF62C}"/>
            </c:ext>
          </c:extLst>
        </c:ser>
        <c:dLbls>
          <c:showLegendKey val="0"/>
          <c:showVal val="0"/>
          <c:showCatName val="0"/>
          <c:showSerName val="0"/>
          <c:showPercent val="0"/>
          <c:showBubbleSize val="0"/>
        </c:dLbls>
        <c:gapWidth val="150"/>
        <c:overlap val="100"/>
        <c:axId val="1761296335"/>
        <c:axId val="1761296815"/>
      </c:barChart>
      <c:catAx>
        <c:axId val="176129633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815"/>
        <c:crosses val="autoZero"/>
        <c:auto val="1"/>
        <c:lblAlgn val="ctr"/>
        <c:lblOffset val="100"/>
        <c:noMultiLvlLbl val="0"/>
      </c:catAx>
      <c:valAx>
        <c:axId val="1761296815"/>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ja-JP"/>
          </a:p>
        </c:txPr>
        <c:crossAx val="1761296335"/>
        <c:crosses val="autoZero"/>
        <c:crossBetween val="between"/>
      </c:valAx>
      <c:spPr>
        <a:noFill/>
        <a:ln>
          <a:noFill/>
        </a:ln>
        <a:effectLst/>
      </c:spPr>
    </c:plotArea>
    <c:legend>
      <c:legendPos val="b"/>
      <c:layout>
        <c:manualLayout>
          <c:xMode val="edge"/>
          <c:yMode val="edge"/>
          <c:x val="1.1548355332384968E-2"/>
          <c:y val="0.57599343774514078"/>
          <c:w val="0.96807660946514751"/>
          <c:h val="0.40934678910017802"/>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sz="1400"/>
      </a:pPr>
      <a:endParaRPr lang="ja-JP"/>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'022_11_参考_属性別推計_ストック'!$L$6</c:f>
          <c:strCache>
            <c:ptCount val="1"/>
            <c:pt idx="0">
              <c:v>「公営住宅の入居資格世帯数」及び「著しく低い年収水準未満の世帯数」</c:v>
            </c:pt>
          </c:strCache>
        </c:strRef>
      </c:tx>
      <c:overlay val="0"/>
      <c:spPr>
        <a:noFill/>
        <a:ln>
          <a:noFill/>
        </a:ln>
        <a:effectLst/>
      </c:spPr>
      <c:txPr>
        <a:bodyPr rot="0" spcFirstLastPara="1" vertOverflow="ellipsis" vert="horz" wrap="square" anchor="ctr" anchorCtr="1"/>
        <a:lstStyle/>
        <a:p>
          <a:pPr>
            <a:defRPr sz="11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'022_11_参考_属性別推計_ストック'!$D$8</c:f>
              <c:strCache>
                <c:ptCount val="1"/>
                <c:pt idx="0">
                  <c:v>公営住宅の入居資格世帯数（Ｙ）</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'022_11_参考_属性別推計_ストック'!$E$8:$J$8</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ED7A-4AEC-88F4-8F1AF5F5A4B5}"/>
            </c:ext>
          </c:extLst>
        </c:ser>
        <c:ser>
          <c:idx val="1"/>
          <c:order val="1"/>
          <c:tx>
            <c:strRef>
              <c:f>'022_11_参考_属性別推計_ストック'!$D$9</c:f>
              <c:strCache>
                <c:ptCount val="1"/>
                <c:pt idx="0">
                  <c:v>著しく低い年収水準未満の世帯数（Ｘ）</c:v>
                </c:pt>
              </c:strCache>
            </c:strRef>
          </c:tx>
          <c:spPr>
            <a:solidFill>
              <a:srgbClr val="C0504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chemeClr val="tx1">
                        <a:lumMod val="75000"/>
                        <a:lumOff val="25000"/>
                      </a:schemeClr>
                    </a:solidFill>
                    <a:latin typeface="+mn-lt"/>
                    <a:ea typeface="+mn-ea"/>
                    <a:cs typeface="+mn-cs"/>
                  </a:defRPr>
                </a:pPr>
                <a:endParaRPr lang="ja-JP"/>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'022_11_参考_属性別推計_ストック'!$E$7:$J$7</c:f>
              <c:strCache>
                <c:ptCount val="6"/>
                <c:pt idx="0">
                  <c:v>2025年</c:v>
                </c:pt>
                <c:pt idx="1">
                  <c:v>2030年</c:v>
                </c:pt>
                <c:pt idx="2">
                  <c:v>2035年</c:v>
                </c:pt>
                <c:pt idx="3">
                  <c:v>2040年</c:v>
                </c:pt>
                <c:pt idx="4">
                  <c:v>2045年</c:v>
                </c:pt>
                <c:pt idx="5">
                  <c:v>2050年</c:v>
                </c:pt>
              </c:strCache>
            </c:strRef>
          </c:cat>
          <c:val>
            <c:numRef>
              <c:f>'022_11_参考_属性別推計_ストック'!$E$9:$J$9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ED7A-4AEC-88F4-8F1AF5F5A4B5}"/>
            </c:ext>
          </c:extLst>
        </c:ser>
        <c:dLbls>
          <c:dLblPos val="outEnd"/>
          <c:showLegendKey val="0"/>
          <c:showVal val="1"/>
          <c:showCatName val="0"/>
          <c:showSerName val="0"/>
          <c:showPercent val="0"/>
          <c:showBubbleSize val="0"/>
        </c:dLbls>
        <c:gapWidth val="219"/>
        <c:overlap val="-27"/>
        <c:axId val="1843822895"/>
        <c:axId val="1843812911"/>
      </c:barChart>
      <c:catAx>
        <c:axId val="1843822895"/>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12911"/>
        <c:crosses val="autoZero"/>
        <c:auto val="1"/>
        <c:lblAlgn val="ctr"/>
        <c:lblOffset val="100"/>
        <c:noMultiLvlLbl val="0"/>
      </c:catAx>
      <c:valAx>
        <c:axId val="1843812911"/>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84382289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5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'022_11_参考_属性別推計_ストック'!$L$26</c:f>
          <c:strCache>
            <c:ptCount val="1"/>
            <c:pt idx="0">
              <c:v>特定のニーズを有する要支援世帯数（４区分）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1"/>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'022_11_参考_属性別推計_ストック'!$E$29:$J$29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D8AF-4E5D-A4F0-16F56EEE1EB8}"/>
            </c:ext>
          </c:extLst>
        </c:ser>
        <c:ser>
          <c:idx val="2"/>
          <c:order val="1"/>
          <c:tx>
            <c:v>②</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'022_11_参考_属性別推計_ストック'!$E$30:$J$30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D8AF-4E5D-A4F0-16F56EEE1EB8}"/>
            </c:ext>
          </c:extLst>
        </c:ser>
        <c:ser>
          <c:idx val="3"/>
          <c:order val="2"/>
          <c:tx>
            <c:v>③</c:v>
          </c:tx>
          <c:spPr>
            <a:solidFill>
              <a:srgbClr val="FFC0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'022_11_参考_属性別推計_ストック'!$E$31:$J$31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D8AF-4E5D-A4F0-16F56EEE1EB8}"/>
            </c:ext>
          </c:extLst>
        </c:ser>
        <c:ser>
          <c:idx val="4"/>
          <c:order val="3"/>
          <c:tx>
            <c:v>④</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'022_11_参考_属性別推計_ストック'!$E$27:$J$27</c:f>
              <c:strCache>
                <c:ptCount val="6"/>
                <c:pt idx="0">
                  <c:v>2025年</c:v>
                </c:pt>
                <c:pt idx="1">
                  <c:v>2030年</c:v>
                </c:pt>
                <c:pt idx="2">
                  <c:v>2035年</c:v>
                </c:pt>
                <c:pt idx="3">
                  <c:v>2040年</c:v>
                </c:pt>
                <c:pt idx="4">
                  <c:v>2045年</c:v>
                </c:pt>
                <c:pt idx="5">
                  <c:v>2050年</c:v>
                </c:pt>
              </c:strCache>
            </c:strRef>
          </c:cat>
          <c:val>
            <c:numRef>
              <c:f>'022_11_参考_属性別推計_ストック'!$E$32:$J$32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D8AF-4E5D-A4F0-16F56EEE1EB8}"/>
            </c:ext>
          </c:extLst>
        </c:ser>
        <c:dLbls>
          <c:dLblPos val="ctr"/>
          <c:showLegendKey val="0"/>
          <c:showVal val="1"/>
          <c:showCatName val="0"/>
          <c:showSerName val="0"/>
          <c:showPercent val="0"/>
          <c:showBubbleSize val="0"/>
        </c:dLbls>
        <c:gapWidth val="150"/>
        <c:overlap val="100"/>
        <c:axId val="2115933487"/>
        <c:axId val="2115933903"/>
      </c:barChart>
      <c:catAx>
        <c:axId val="211593348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903"/>
        <c:crosses val="autoZero"/>
        <c:auto val="1"/>
        <c:lblAlgn val="ctr"/>
        <c:lblOffset val="100"/>
        <c:noMultiLvlLbl val="0"/>
      </c:catAx>
      <c:valAx>
        <c:axId val="211593390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211593348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'022_11_参考_属性別推計_ストック'!$AQ$26</c:f>
          <c:strCache>
            <c:ptCount val="1"/>
            <c:pt idx="0">
              <c:v>特定のニーズを有する要支援世帯数（６区分）</c:v>
            </c:pt>
          </c:strCache>
        </c:strRef>
      </c:tx>
      <c:overlay val="0"/>
      <c:spPr>
        <a:noFill/>
        <a:ln>
          <a:noFill/>
        </a:ln>
        <a:effectLst/>
      </c:spPr>
      <c:txPr>
        <a:bodyPr rot="0" spcFirstLastPara="1" vertOverflow="ellipsis" vert="horz" wrap="square" anchor="ctr" anchorCtr="1"/>
        <a:lstStyle/>
        <a:p>
          <a:pPr>
            <a:defRPr sz="12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stacked"/>
        <c:varyColors val="0"/>
        <c:ser>
          <c:idx val="0"/>
          <c:order val="0"/>
          <c:tx>
            <c:v>①</c:v>
          </c:tx>
          <c:spPr>
            <a:solidFill>
              <a:srgbClr val="FF8FC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'022_11_参考_属性別推計_ストック'!$AJ$29:$AO$29</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0-68FD-485C-AFA3-832A423F3A44}"/>
            </c:ext>
          </c:extLst>
        </c:ser>
        <c:ser>
          <c:idx val="1"/>
          <c:order val="1"/>
          <c:tx>
            <c:v>②-a)</c:v>
          </c:tx>
          <c:spPr>
            <a:solidFill>
              <a:srgbClr val="92D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'022_11_参考_属性別推計_ストック'!$AJ$30:$AO$30</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1-68FD-485C-AFA3-832A423F3A44}"/>
            </c:ext>
          </c:extLst>
        </c:ser>
        <c:ser>
          <c:idx val="2"/>
          <c:order val="2"/>
          <c:tx>
            <c:v>②-b)</c:v>
          </c:tx>
          <c:spPr>
            <a:solidFill>
              <a:schemeClr val="accent6">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'022_11_参考_属性別推計_ストック'!$AJ$31:$AO$31</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2-68FD-485C-AFA3-832A423F3A44}"/>
            </c:ext>
          </c:extLst>
        </c:ser>
        <c:ser>
          <c:idx val="3"/>
          <c:order val="3"/>
          <c:tx>
            <c:v>③</c:v>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'022_11_参考_属性別推計_ストック'!$AJ$32:$AO$32</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68FD-485C-AFA3-832A423F3A44}"/>
            </c:ext>
          </c:extLst>
        </c:ser>
        <c:ser>
          <c:idx val="4"/>
          <c:order val="4"/>
          <c:tx>
            <c:v>④-a)</c:v>
          </c:tx>
          <c:spPr>
            <a:solidFill>
              <a:srgbClr val="00B0F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'022_11_参考_属性別推計_ストック'!$AJ$33:$AO$33</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4-68FD-485C-AFA3-832A423F3A44}"/>
            </c:ext>
          </c:extLst>
        </c:ser>
        <c:ser>
          <c:idx val="5"/>
          <c:order val="5"/>
          <c:tx>
            <c:v>④-b)</c:v>
          </c:tx>
          <c:spPr>
            <a:solidFill>
              <a:schemeClr val="accent5">
                <a:lumMod val="40000"/>
                <a:lumOff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ja-JP"/>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'022_11_参考_属性別推計_ストック'!$AJ$27:$AO$27</c:f>
              <c:strCache>
                <c:ptCount val="6"/>
                <c:pt idx="0">
                  <c:v>2025年</c:v>
                </c:pt>
                <c:pt idx="1">
                  <c:v>2030年</c:v>
                </c:pt>
                <c:pt idx="2">
                  <c:v>2035年</c:v>
                </c:pt>
                <c:pt idx="3">
                  <c:v>2040年</c:v>
                </c:pt>
                <c:pt idx="4">
                  <c:v>2045年</c:v>
                </c:pt>
                <c:pt idx="5">
                  <c:v>2050年</c:v>
                </c:pt>
              </c:strCache>
            </c:strRef>
          </c:cat>
          <c:val>
            <c:numRef>
              <c:f>'022_11_参考_属性別推計_ストック'!$AJ$34:$AO$34</c:f>
              <c:numCache>
                <c:formatCode>#,##0_);[Red]\(#,##0\)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5-68FD-485C-AFA3-832A423F3A44}"/>
            </c:ext>
          </c:extLst>
        </c:ser>
        <c:dLbls>
          <c:dLblPos val="ctr"/>
          <c:showLegendKey val="0"/>
          <c:showVal val="1"/>
          <c:showCatName val="0"/>
          <c:showSerName val="0"/>
          <c:showPercent val="0"/>
          <c:showBubbleSize val="0"/>
        </c:dLbls>
        <c:gapWidth val="150"/>
        <c:overlap val="100"/>
        <c:axId val="991783151"/>
        <c:axId val="1334985823"/>
      </c:barChart>
      <c:catAx>
        <c:axId val="99178315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1334985823"/>
        <c:crosses val="autoZero"/>
        <c:auto val="1"/>
        <c:lblAlgn val="ctr"/>
        <c:lblOffset val="100"/>
        <c:noMultiLvlLbl val="0"/>
      </c:catAx>
      <c:valAx>
        <c:axId val="1334985823"/>
        <c:scaling>
          <c:orientation val="minMax"/>
        </c:scaling>
        <c:delete val="0"/>
        <c:axPos val="l"/>
        <c:majorGridlines>
          <c:spPr>
            <a:ln w="9525" cap="flat" cmpd="sng" algn="ctr">
              <a:solidFill>
                <a:schemeClr val="tx1">
                  <a:lumMod val="15000"/>
                  <a:lumOff val="85000"/>
                </a:schemeClr>
              </a:solidFill>
              <a:round/>
            </a:ln>
            <a:effectLst/>
          </c:spPr>
        </c:majorGridlines>
        <c:numFmt formatCode="#,##0_);[Red]\(#,##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9917831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ja-JP"/>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11</xdr:col>
      <xdr:colOff>616402</xdr:colOff>
      <xdr:row>6</xdr:row>
      <xdr:rowOff>0</xdr:rowOff>
    </xdr:from>
    <xdr:to>
      <xdr:col>24</xdr:col>
      <xdr:colOff>340179</xdr:colOff>
      <xdr:row>22</xdr:row>
      <xdr:rowOff>204107</xdr:rowOff>
    </xdr:to>
    <xdr:graphicFrame macro="">
      <xdr:nvGraphicFramePr>
        <xdr:cNvPr id="2" name="グラフ 1">
          <a:extLst>
            <a:ext uri="{FF2B5EF4-FFF2-40B4-BE49-F238E27FC236}">
              <a16:creationId xmlns:a16="http://schemas.microsoft.com/office/drawing/2014/main" id="{FAFC4B78-9A95-49EA-AC49-B82E841153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0</xdr:colOff>
      <xdr:row>27</xdr:row>
      <xdr:rowOff>0</xdr:rowOff>
    </xdr:from>
    <xdr:to>
      <xdr:col>24</xdr:col>
      <xdr:colOff>349705</xdr:colOff>
      <xdr:row>44</xdr:row>
      <xdr:rowOff>68037</xdr:rowOff>
    </xdr:to>
    <xdr:graphicFrame macro="">
      <xdr:nvGraphicFramePr>
        <xdr:cNvPr id="3" name="グラフ 2">
          <a:extLst>
            <a:ext uri="{FF2B5EF4-FFF2-40B4-BE49-F238E27FC236}">
              <a16:creationId xmlns:a16="http://schemas.microsoft.com/office/drawing/2014/main" id="{C6B1FB96-C11B-47B2-935D-045763D338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11</xdr:col>
      <xdr:colOff>0</xdr:colOff>
      <xdr:row>6</xdr:row>
      <xdr:rowOff>0</xdr:rowOff>
    </xdr:from>
    <xdr:to>
      <xdr:col>20</xdr:col>
      <xdr:colOff>292500</xdr:colOff>
      <xdr:row>19</xdr:row>
      <xdr:rowOff>88091</xdr:rowOff>
    </xdr:to>
    <xdr:graphicFrame macro="">
      <xdr:nvGraphicFramePr>
        <xdr:cNvPr id="11" name="グラフ 10">
          <a:extLst>
            <a:ext uri="{FF2B5EF4-FFF2-40B4-BE49-F238E27FC236}">
              <a16:creationId xmlns:a16="http://schemas.microsoft.com/office/drawing/2014/main" id="{5254EECC-39A0-4C6C-844F-1B7738B3B9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0</xdr:colOff>
      <xdr:row>26</xdr:row>
      <xdr:rowOff>0</xdr:rowOff>
    </xdr:from>
    <xdr:to>
      <xdr:col>20</xdr:col>
      <xdr:colOff>378225</xdr:colOff>
      <xdr:row>35</xdr:row>
      <xdr:rowOff>88091</xdr:rowOff>
    </xdr:to>
    <xdr:graphicFrame macro="">
      <xdr:nvGraphicFramePr>
        <xdr:cNvPr id="2" name="グラフ 1">
          <a:extLst>
            <a:ext uri="{FF2B5EF4-FFF2-40B4-BE49-F238E27FC236}">
              <a16:creationId xmlns:a16="http://schemas.microsoft.com/office/drawing/2014/main" id="{5056A976-B375-4B97-B5D6-B9D66D5E8C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42</xdr:col>
      <xdr:colOff>0</xdr:colOff>
      <xdr:row>26</xdr:row>
      <xdr:rowOff>0</xdr:rowOff>
    </xdr:from>
    <xdr:to>
      <xdr:col>51</xdr:col>
      <xdr:colOff>421821</xdr:colOff>
      <xdr:row>35</xdr:row>
      <xdr:rowOff>91168</xdr:rowOff>
    </xdr:to>
    <xdr:graphicFrame macro="">
      <xdr:nvGraphicFramePr>
        <xdr:cNvPr id="7" name="グラフ 6">
          <a:extLst>
            <a:ext uri="{FF2B5EF4-FFF2-40B4-BE49-F238E27FC236}">
              <a16:creationId xmlns:a16="http://schemas.microsoft.com/office/drawing/2014/main" id="{026518A0-1785-4538-A28E-DB50F0AEDC3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42_CalcDmd_02Stk_v1.1.1.xlsx" TargetMode="External"/><Relationship Id="rId1" Type="http://schemas.openxmlformats.org/officeDocument/2006/relationships/externalLinkPath" Target="042_CalcDmd_02Stk_v1.1.1.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13-3_Input_v1.1.0.xlsx" TargetMode="External"/><Relationship Id="rId1" Type="http://schemas.openxmlformats.org/officeDocument/2006/relationships/externalLinkPath" Target="013-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42_需要_計算_02_ストック】"/>
      <sheetName val="042_01_Setai_2550"/>
      <sheetName val="042_02_HonSai_2550"/>
      <sheetName val="042_03_VeryKon_2550"/>
      <sheetName val="042_04_Rslt_2025"/>
      <sheetName val="042_05_Rslt_2030"/>
      <sheetName val="042_06_Rslt_2035"/>
      <sheetName val="042_07_Rslt_2040"/>
      <sheetName val="042_08_Rslt_2045"/>
      <sheetName val="042_09_Rslt_2050"/>
      <sheetName val="042_10_Sanko_Calc_2550"/>
      <sheetName val="042_11_Sanko_Rslt_2550"/>
    </sheetNames>
    <sheetDataSet>
      <sheetData sheetId="0"/>
      <sheetData sheetId="1"/>
      <sheetData sheetId="2">
        <row r="354">
          <cell r="H354" t="e">
            <v>#DIV/0!</v>
          </cell>
          <cell r="Q354" t="e">
            <v>#DIV/0!</v>
          </cell>
          <cell r="Z354" t="e">
            <v>#DIV/0!</v>
          </cell>
          <cell r="AI354" t="e">
            <v>#DIV/0!</v>
          </cell>
          <cell r="AR354" t="e">
            <v>#DIV/0!</v>
          </cell>
          <cell r="BA354" t="e">
            <v>#DIV/0!</v>
          </cell>
        </row>
        <row r="355">
          <cell r="H355" t="e">
            <v>#DIV/0!</v>
          </cell>
          <cell r="Q355" t="e">
            <v>#DIV/0!</v>
          </cell>
          <cell r="Z355" t="e">
            <v>#DIV/0!</v>
          </cell>
          <cell r="AI355" t="e">
            <v>#DIV/0!</v>
          </cell>
          <cell r="AR355" t="e">
            <v>#DIV/0!</v>
          </cell>
          <cell r="BA355" t="e">
            <v>#DIV/0!</v>
          </cell>
        </row>
        <row r="361">
          <cell r="H361" t="e">
            <v>#DIV/0!</v>
          </cell>
          <cell r="Q361" t="e">
            <v>#DIV/0!</v>
          </cell>
          <cell r="Z361" t="e">
            <v>#DIV/0!</v>
          </cell>
          <cell r="AI361" t="e">
            <v>#DIV/0!</v>
          </cell>
          <cell r="AR361" t="e">
            <v>#DIV/0!</v>
          </cell>
          <cell r="BA361" t="e">
            <v>#DIV/0!</v>
          </cell>
        </row>
        <row r="367">
          <cell r="H367" t="e">
            <v>#DIV/0!</v>
          </cell>
          <cell r="Q367" t="e">
            <v>#DIV/0!</v>
          </cell>
          <cell r="Z367" t="e">
            <v>#DIV/0!</v>
          </cell>
          <cell r="AI367" t="e">
            <v>#DIV/0!</v>
          </cell>
          <cell r="AR367" t="e">
            <v>#DIV/0!</v>
          </cell>
          <cell r="BA367" t="e">
            <v>#DIV/0!</v>
          </cell>
        </row>
        <row r="373">
          <cell r="H373" t="e">
            <v>#DIV/0!</v>
          </cell>
          <cell r="Q373" t="e">
            <v>#DIV/0!</v>
          </cell>
          <cell r="Z373" t="e">
            <v>#DIV/0!</v>
          </cell>
          <cell r="AI373" t="e">
            <v>#DIV/0!</v>
          </cell>
          <cell r="AR373" t="e">
            <v>#DIV/0!</v>
          </cell>
          <cell r="BA373" t="e">
            <v>#DIV/0!</v>
          </cell>
        </row>
        <row r="379">
          <cell r="H379" t="e">
            <v>#DIV/0!</v>
          </cell>
          <cell r="Q379" t="e">
            <v>#DIV/0!</v>
          </cell>
          <cell r="Z379" t="e">
            <v>#DIV/0!</v>
          </cell>
          <cell r="AI379" t="e">
            <v>#DIV/0!</v>
          </cell>
          <cell r="AR379" t="e">
            <v>#DIV/0!</v>
          </cell>
          <cell r="BA379" t="e">
            <v>#DIV/0!</v>
          </cell>
        </row>
        <row r="385">
          <cell r="H385" t="e">
            <v>#DIV/0!</v>
          </cell>
          <cell r="Q385" t="e">
            <v>#DIV/0!</v>
          </cell>
          <cell r="Z385" t="e">
            <v>#DIV/0!</v>
          </cell>
          <cell r="AI385" t="e">
            <v>#DIV/0!</v>
          </cell>
          <cell r="AR385" t="e">
            <v>#DIV/0!</v>
          </cell>
          <cell r="BA385" t="e">
            <v>#DIV/0!</v>
          </cell>
        </row>
      </sheetData>
      <sheetData sheetId="3">
        <row r="396">
          <cell r="U396" t="e">
            <v>#DIV/0!</v>
          </cell>
          <cell r="AK396" t="e">
            <v>#DIV/0!</v>
          </cell>
          <cell r="BA396" t="e">
            <v>#DIV/0!</v>
          </cell>
          <cell r="BQ396" t="e">
            <v>#DIV/0!</v>
          </cell>
          <cell r="CG396" t="e">
            <v>#DIV/0!</v>
          </cell>
          <cell r="CW396" t="e">
            <v>#DIV/0!</v>
          </cell>
        </row>
        <row r="397">
          <cell r="U397" t="e">
            <v>#DIV/0!</v>
          </cell>
          <cell r="AK397" t="e">
            <v>#DIV/0!</v>
          </cell>
          <cell r="BA397" t="e">
            <v>#DIV/0!</v>
          </cell>
          <cell r="BQ397" t="e">
            <v>#DIV/0!</v>
          </cell>
          <cell r="CG397" t="e">
            <v>#DIV/0!</v>
          </cell>
          <cell r="CW397" t="e">
            <v>#DIV/0!</v>
          </cell>
        </row>
        <row r="403">
          <cell r="U403" t="e">
            <v>#DIV/0!</v>
          </cell>
          <cell r="AK403" t="e">
            <v>#DIV/0!</v>
          </cell>
          <cell r="BA403" t="e">
            <v>#DIV/0!</v>
          </cell>
          <cell r="BQ403" t="e">
            <v>#DIV/0!</v>
          </cell>
          <cell r="CG403" t="e">
            <v>#DIV/0!</v>
          </cell>
          <cell r="CW403" t="e">
            <v>#DIV/0!</v>
          </cell>
        </row>
        <row r="409">
          <cell r="U409" t="e">
            <v>#DIV/0!</v>
          </cell>
          <cell r="AK409" t="e">
            <v>#DIV/0!</v>
          </cell>
          <cell r="BA409" t="e">
            <v>#DIV/0!</v>
          </cell>
          <cell r="BQ409" t="e">
            <v>#DIV/0!</v>
          </cell>
          <cell r="CG409" t="e">
            <v>#DIV/0!</v>
          </cell>
          <cell r="CW409" t="e">
            <v>#DIV/0!</v>
          </cell>
        </row>
        <row r="415">
          <cell r="U415" t="e">
            <v>#DIV/0!</v>
          </cell>
          <cell r="AK415" t="e">
            <v>#DIV/0!</v>
          </cell>
          <cell r="BA415" t="e">
            <v>#DIV/0!</v>
          </cell>
          <cell r="BQ415" t="e">
            <v>#DIV/0!</v>
          </cell>
          <cell r="CG415" t="e">
            <v>#DIV/0!</v>
          </cell>
          <cell r="CW415" t="e">
            <v>#DIV/0!</v>
          </cell>
        </row>
        <row r="421">
          <cell r="U421" t="e">
            <v>#DIV/0!</v>
          </cell>
          <cell r="AK421" t="e">
            <v>#DIV/0!</v>
          </cell>
          <cell r="BA421" t="e">
            <v>#DIV/0!</v>
          </cell>
          <cell r="BQ421" t="e">
            <v>#DIV/0!</v>
          </cell>
          <cell r="CG421" t="e">
            <v>#DIV/0!</v>
          </cell>
          <cell r="CW421" t="e">
            <v>#DIV/0!</v>
          </cell>
        </row>
        <row r="427">
          <cell r="U427" t="e">
            <v>#DIV/0!</v>
          </cell>
          <cell r="AK427" t="e">
            <v>#DIV/0!</v>
          </cell>
          <cell r="BA427" t="e">
            <v>#DIV/0!</v>
          </cell>
          <cell r="BQ427" t="e">
            <v>#DIV/0!</v>
          </cell>
          <cell r="CG427" t="e">
            <v>#DIV/0!</v>
          </cell>
          <cell r="CW427" t="e">
            <v>#DIV/0!</v>
          </cell>
        </row>
      </sheetData>
      <sheetData sheetId="4">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5">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U191" t="e">
            <v>#DIV/0!</v>
          </cell>
          <cell r="Z191" t="e">
            <v>#DIV/0!</v>
          </cell>
        </row>
        <row r="197">
          <cell r="F197" t="e">
            <v>#DIV/0!</v>
          </cell>
          <cell r="K197" t="e">
            <v>#DIV/0!</v>
          </cell>
          <cell r="U197" t="e">
            <v>#DIV/0!</v>
          </cell>
          <cell r="Z197" t="e">
            <v>#DIV/0!</v>
          </cell>
        </row>
        <row r="203">
          <cell r="F203" t="e">
            <v>#DIV/0!</v>
          </cell>
          <cell r="K203" t="e">
            <v>#DIV/0!</v>
          </cell>
          <cell r="U203" t="e">
            <v>#DIV/0!</v>
          </cell>
          <cell r="Z203" t="e">
            <v>#DIV/0!</v>
          </cell>
        </row>
        <row r="209">
          <cell r="F209" t="e">
            <v>#DIV/0!</v>
          </cell>
          <cell r="K209" t="e">
            <v>#DIV/0!</v>
          </cell>
          <cell r="U209" t="e">
            <v>#DIV/0!</v>
          </cell>
          <cell r="Z209" t="e">
            <v>#DIV/0!</v>
          </cell>
        </row>
        <row r="215">
          <cell r="F215" t="e">
            <v>#DIV/0!</v>
          </cell>
          <cell r="K215" t="e">
            <v>#DIV/0!</v>
          </cell>
          <cell r="U215" t="e">
            <v>#DIV/0!</v>
          </cell>
          <cell r="Z215" t="e">
            <v>#DIV/0!</v>
          </cell>
        </row>
        <row r="221">
          <cell r="F221" t="e">
            <v>#DIV/0!</v>
          </cell>
          <cell r="K221" t="e">
            <v>#DIV/0!</v>
          </cell>
          <cell r="U221" t="e">
            <v>#DIV/0!</v>
          </cell>
          <cell r="Z221" t="e">
            <v>#DIV/0!</v>
          </cell>
        </row>
      </sheetData>
      <sheetData sheetId="6">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7">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8">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9">
        <row r="146">
          <cell r="F146" t="e">
            <v>#DIV/0!</v>
          </cell>
          <cell r="K146" t="e">
            <v>#DIV/0!</v>
          </cell>
          <cell r="P146" t="e">
            <v>#DIV/0!</v>
          </cell>
        </row>
        <row r="147">
          <cell r="F147" t="e">
            <v>#DIV/0!</v>
          </cell>
          <cell r="K147" t="e">
            <v>#DIV/0!</v>
          </cell>
          <cell r="P147" t="e">
            <v>#DIV/0!</v>
          </cell>
        </row>
        <row r="153">
          <cell r="F153" t="e">
            <v>#DIV/0!</v>
          </cell>
          <cell r="K153" t="e">
            <v>#DIV/0!</v>
          </cell>
          <cell r="P153" t="e">
            <v>#DIV/0!</v>
          </cell>
        </row>
        <row r="159">
          <cell r="F159" t="e">
            <v>#DIV/0!</v>
          </cell>
          <cell r="K159" t="e">
            <v>#DIV/0!</v>
          </cell>
          <cell r="P159" t="e">
            <v>#DIV/0!</v>
          </cell>
        </row>
        <row r="165">
          <cell r="F165" t="e">
            <v>#DIV/0!</v>
          </cell>
          <cell r="K165" t="e">
            <v>#DIV/0!</v>
          </cell>
          <cell r="P165" t="e">
            <v>#DIV/0!</v>
          </cell>
        </row>
        <row r="171">
          <cell r="F171" t="e">
            <v>#DIV/0!</v>
          </cell>
          <cell r="K171" t="e">
            <v>#DIV/0!</v>
          </cell>
          <cell r="P171" t="e">
            <v>#DIV/0!</v>
          </cell>
        </row>
        <row r="177">
          <cell r="F177" t="e">
            <v>#DIV/0!</v>
          </cell>
          <cell r="K177" t="e">
            <v>#DIV/0!</v>
          </cell>
          <cell r="P177" t="e">
            <v>#DIV/0!</v>
          </cell>
        </row>
        <row r="190">
          <cell r="F190" t="e">
            <v>#DIV/0!</v>
          </cell>
          <cell r="K190" t="e">
            <v>#DIV/0!</v>
          </cell>
          <cell r="P190" t="e">
            <v>#DIV/0!</v>
          </cell>
          <cell r="U190" t="e">
            <v>#DIV/0!</v>
          </cell>
          <cell r="Z190" t="e">
            <v>#DIV/0!</v>
          </cell>
          <cell r="AE190" t="e">
            <v>#DIV/0!</v>
          </cell>
        </row>
        <row r="191">
          <cell r="F191" t="e">
            <v>#DIV/0!</v>
          </cell>
          <cell r="K191" t="e">
            <v>#DIV/0!</v>
          </cell>
          <cell r="P191" t="e">
            <v>#DIV/0!</v>
          </cell>
          <cell r="U191" t="e">
            <v>#DIV/0!</v>
          </cell>
        </row>
        <row r="197">
          <cell r="F197" t="e">
            <v>#DIV/0!</v>
          </cell>
          <cell r="K197" t="e">
            <v>#DIV/0!</v>
          </cell>
          <cell r="P197" t="e">
            <v>#DIV/0!</v>
          </cell>
          <cell r="U197" t="e">
            <v>#DIV/0!</v>
          </cell>
        </row>
        <row r="203">
          <cell r="F203" t="e">
            <v>#DIV/0!</v>
          </cell>
          <cell r="K203" t="e">
            <v>#DIV/0!</v>
          </cell>
          <cell r="P203" t="e">
            <v>#DIV/0!</v>
          </cell>
          <cell r="U203" t="e">
            <v>#DIV/0!</v>
          </cell>
        </row>
        <row r="209">
          <cell r="F209" t="e">
            <v>#DIV/0!</v>
          </cell>
          <cell r="K209" t="e">
            <v>#DIV/0!</v>
          </cell>
          <cell r="P209" t="e">
            <v>#DIV/0!</v>
          </cell>
          <cell r="U209" t="e">
            <v>#DIV/0!</v>
          </cell>
        </row>
        <row r="215">
          <cell r="F215" t="e">
            <v>#DIV/0!</v>
          </cell>
          <cell r="K215" t="e">
            <v>#DIV/0!</v>
          </cell>
          <cell r="P215" t="e">
            <v>#DIV/0!</v>
          </cell>
          <cell r="U215" t="e">
            <v>#DIV/0!</v>
          </cell>
        </row>
        <row r="221">
          <cell r="F221" t="e">
            <v>#DIV/0!</v>
          </cell>
          <cell r="K221" t="e">
            <v>#DIV/0!</v>
          </cell>
          <cell r="P221" t="e">
            <v>#DIV/0!</v>
          </cell>
          <cell r="U221" t="e">
            <v>#DIV/0!</v>
          </cell>
        </row>
      </sheetData>
      <sheetData sheetId="10"/>
      <sheetData sheetId="11">
        <row r="210">
          <cell r="H210" t="e">
            <v>#DIV/0!</v>
          </cell>
          <cell r="I210" t="e">
            <v>#DIV/0!</v>
          </cell>
          <cell r="J210" t="e">
            <v>#DIV/0!</v>
          </cell>
          <cell r="K210" t="e">
            <v>#DIV/0!</v>
          </cell>
          <cell r="L210" t="e">
            <v>#DIV/0!</v>
          </cell>
          <cell r="M210" t="e">
            <v>#DIV/0!</v>
          </cell>
          <cell r="R210" t="e">
            <v>#DIV/0!</v>
          </cell>
          <cell r="S210" t="e">
            <v>#DIV/0!</v>
          </cell>
          <cell r="T210" t="e">
            <v>#DIV/0!</v>
          </cell>
          <cell r="U210" t="e">
            <v>#DIV/0!</v>
          </cell>
          <cell r="V210" t="e">
            <v>#DIV/0!</v>
          </cell>
          <cell r="W210" t="e">
            <v>#DIV/0!</v>
          </cell>
          <cell r="AB210" t="e">
            <v>#DIV/0!</v>
          </cell>
          <cell r="AC210" t="e">
            <v>#DIV/0!</v>
          </cell>
          <cell r="AD210" t="e">
            <v>#DIV/0!</v>
          </cell>
          <cell r="AE210" t="e">
            <v>#DIV/0!</v>
          </cell>
          <cell r="AF210" t="e">
            <v>#DIV/0!</v>
          </cell>
          <cell r="AG210" t="e">
            <v>#DIV/0!</v>
          </cell>
          <cell r="AL210" t="e">
            <v>#DIV/0!</v>
          </cell>
          <cell r="AM210" t="e">
            <v>#DIV/0!</v>
          </cell>
          <cell r="AN210" t="e">
            <v>#DIV/0!</v>
          </cell>
          <cell r="AO210" t="e">
            <v>#DIV/0!</v>
          </cell>
          <cell r="AP210" t="e">
            <v>#DIV/0!</v>
          </cell>
          <cell r="AQ210" t="e">
            <v>#DIV/0!</v>
          </cell>
        </row>
        <row r="224">
          <cell r="H224" t="e">
            <v>#DIV/0!</v>
          </cell>
          <cell r="I224" t="e">
            <v>#DIV/0!</v>
          </cell>
          <cell r="J224" t="e">
            <v>#DIV/0!</v>
          </cell>
          <cell r="K224" t="e">
            <v>#DIV/0!</v>
          </cell>
          <cell r="L224" t="e">
            <v>#DIV/0!</v>
          </cell>
          <cell r="M224" t="e">
            <v>#DIV/0!</v>
          </cell>
          <cell r="R224" t="e">
            <v>#DIV/0!</v>
          </cell>
          <cell r="S224" t="e">
            <v>#DIV/0!</v>
          </cell>
          <cell r="T224" t="e">
            <v>#DIV/0!</v>
          </cell>
          <cell r="U224" t="e">
            <v>#DIV/0!</v>
          </cell>
          <cell r="V224" t="e">
            <v>#DIV/0!</v>
          </cell>
          <cell r="W224" t="e">
            <v>#DIV/0!</v>
          </cell>
          <cell r="AB224" t="e">
            <v>#DIV/0!</v>
          </cell>
          <cell r="AC224" t="e">
            <v>#DIV/0!</v>
          </cell>
          <cell r="AD224" t="e">
            <v>#DIV/0!</v>
          </cell>
          <cell r="AE224" t="e">
            <v>#DIV/0!</v>
          </cell>
          <cell r="AF224" t="e">
            <v>#DIV/0!</v>
          </cell>
          <cell r="AG224" t="e">
            <v>#DIV/0!</v>
          </cell>
          <cell r="AL224" t="e">
            <v>#DIV/0!</v>
          </cell>
          <cell r="AM224" t="e">
            <v>#DIV/0!</v>
          </cell>
          <cell r="AN224" t="e">
            <v>#DIV/0!</v>
          </cell>
          <cell r="AO224" t="e">
            <v>#DIV/0!</v>
          </cell>
          <cell r="AP224" t="e">
            <v>#DIV/0!</v>
          </cell>
          <cell r="AQ224" t="e">
            <v>#DIV/0!</v>
          </cell>
        </row>
        <row r="238">
          <cell r="H238" t="e">
            <v>#DIV/0!</v>
          </cell>
          <cell r="I238" t="e">
            <v>#DIV/0!</v>
          </cell>
          <cell r="J238" t="e">
            <v>#DIV/0!</v>
          </cell>
          <cell r="K238" t="e">
            <v>#DIV/0!</v>
          </cell>
          <cell r="L238" t="e">
            <v>#DIV/0!</v>
          </cell>
          <cell r="M238" t="e">
            <v>#DIV/0!</v>
          </cell>
          <cell r="R238" t="e">
            <v>#DIV/0!</v>
          </cell>
          <cell r="S238" t="e">
            <v>#DIV/0!</v>
          </cell>
          <cell r="T238" t="e">
            <v>#DIV/0!</v>
          </cell>
          <cell r="U238" t="e">
            <v>#DIV/0!</v>
          </cell>
          <cell r="V238" t="e">
            <v>#DIV/0!</v>
          </cell>
          <cell r="W238" t="e">
            <v>#DIV/0!</v>
          </cell>
          <cell r="AB238" t="e">
            <v>#DIV/0!</v>
          </cell>
          <cell r="AC238" t="e">
            <v>#DIV/0!</v>
          </cell>
          <cell r="AD238" t="e">
            <v>#DIV/0!</v>
          </cell>
          <cell r="AE238" t="e">
            <v>#DIV/0!</v>
          </cell>
          <cell r="AF238" t="e">
            <v>#DIV/0!</v>
          </cell>
          <cell r="AG238" t="e">
            <v>#DIV/0!</v>
          </cell>
          <cell r="AL238" t="e">
            <v>#DIV/0!</v>
          </cell>
          <cell r="AM238" t="e">
            <v>#DIV/0!</v>
          </cell>
          <cell r="AN238" t="e">
            <v>#DIV/0!</v>
          </cell>
          <cell r="AO238" t="e">
            <v>#DIV/0!</v>
          </cell>
          <cell r="AP238" t="e">
            <v>#DIV/0!</v>
          </cell>
          <cell r="AQ238" t="e">
            <v>#DIV/0!</v>
          </cell>
        </row>
        <row r="276">
          <cell r="H276" t="e">
            <v>#DIV/0!</v>
          </cell>
          <cell r="I276" t="e">
            <v>#DIV/0!</v>
          </cell>
          <cell r="J276" t="e">
            <v>#DIV/0!</v>
          </cell>
          <cell r="K276" t="e">
            <v>#DIV/0!</v>
          </cell>
          <cell r="L276" t="e">
            <v>#DIV/0!</v>
          </cell>
          <cell r="M276" t="e">
            <v>#DIV/0!</v>
          </cell>
          <cell r="R276" t="e">
            <v>#DIV/0!</v>
          </cell>
          <cell r="S276" t="e">
            <v>#DIV/0!</v>
          </cell>
          <cell r="T276" t="e">
            <v>#DIV/0!</v>
          </cell>
          <cell r="U276" t="e">
            <v>#DIV/0!</v>
          </cell>
          <cell r="V276" t="e">
            <v>#DIV/0!</v>
          </cell>
          <cell r="W276" t="e">
            <v>#DIV/0!</v>
          </cell>
          <cell r="AB276" t="e">
            <v>#DIV/0!</v>
          </cell>
          <cell r="AC276" t="e">
            <v>#DIV/0!</v>
          </cell>
          <cell r="AD276" t="e">
            <v>#DIV/0!</v>
          </cell>
          <cell r="AE276" t="e">
            <v>#DIV/0!</v>
          </cell>
          <cell r="AF276" t="e">
            <v>#DIV/0!</v>
          </cell>
          <cell r="AG276" t="e">
            <v>#DIV/0!</v>
          </cell>
          <cell r="AL276" t="e">
            <v>#DIV/0!</v>
          </cell>
          <cell r="AM276" t="e">
            <v>#DIV/0!</v>
          </cell>
          <cell r="AN276" t="e">
            <v>#DIV/0!</v>
          </cell>
          <cell r="AO276" t="e">
            <v>#DIV/0!</v>
          </cell>
          <cell r="AP276" t="e">
            <v>#DIV/0!</v>
          </cell>
          <cell r="AQ276" t="e">
            <v>#DIV/0!</v>
          </cell>
        </row>
        <row r="314">
          <cell r="H314" t="e">
            <v>#DIV/0!</v>
          </cell>
          <cell r="I314" t="e">
            <v>#DIV/0!</v>
          </cell>
          <cell r="J314" t="e">
            <v>#DIV/0!</v>
          </cell>
          <cell r="K314" t="e">
            <v>#DIV/0!</v>
          </cell>
          <cell r="L314" t="e">
            <v>#DIV/0!</v>
          </cell>
          <cell r="M314" t="e">
            <v>#DIV/0!</v>
          </cell>
          <cell r="R314" t="e">
            <v>#DIV/0!</v>
          </cell>
          <cell r="S314" t="e">
            <v>#DIV/0!</v>
          </cell>
          <cell r="T314" t="e">
            <v>#DIV/0!</v>
          </cell>
          <cell r="U314" t="e">
            <v>#DIV/0!</v>
          </cell>
          <cell r="V314" t="e">
            <v>#DIV/0!</v>
          </cell>
          <cell r="W314" t="e">
            <v>#DIV/0!</v>
          </cell>
          <cell r="AB314" t="e">
            <v>#DIV/0!</v>
          </cell>
          <cell r="AC314" t="e">
            <v>#DIV/0!</v>
          </cell>
          <cell r="AD314" t="e">
            <v>#DIV/0!</v>
          </cell>
          <cell r="AE314" t="e">
            <v>#DIV/0!</v>
          </cell>
          <cell r="AF314" t="e">
            <v>#DIV/0!</v>
          </cell>
          <cell r="AG314" t="e">
            <v>#DIV/0!</v>
          </cell>
          <cell r="AL314" t="e">
            <v>#DIV/0!</v>
          </cell>
          <cell r="AM314" t="e">
            <v>#DIV/0!</v>
          </cell>
          <cell r="AN314" t="e">
            <v>#DIV/0!</v>
          </cell>
          <cell r="AO314" t="e">
            <v>#DIV/0!</v>
          </cell>
          <cell r="AP314" t="e">
            <v>#DIV/0!</v>
          </cell>
          <cell r="AQ314" t="e">
            <v>#DIV/0!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52">
          <cell r="F52" t="str">
            <v>家計調査に基づく推計</v>
          </cell>
        </row>
        <row r="61">
          <cell r="F61" t="str">
            <v>対数近似によるトレンド推計</v>
          </cell>
        </row>
        <row r="82">
          <cell r="F82" t="str">
            <v>推計にあたって、裁量階層を含める</v>
          </cell>
        </row>
        <row r="93">
          <cell r="F93" t="str">
            <v>政令月収15.8万円以下（収入分位25％相当）</v>
          </cell>
        </row>
        <row r="104">
          <cell r="F104" t="str">
            <v>政令月収21.4万円以下（収入分位40％相当）</v>
          </cell>
        </row>
        <row r="127">
          <cell r="F127" t="str">
            <v>60歳以上を対象とする</v>
          </cell>
        </row>
        <row r="156">
          <cell r="F156" t="str">
            <v>60歳以上を対象とする</v>
          </cell>
        </row>
        <row r="169">
          <cell r="F169" t="str">
            <v>子どもが６歳未満の世帯を対象とする</v>
          </cell>
        </row>
        <row r="178">
          <cell r="F178" t="str">
            <v>対数近似によるトレンド推計</v>
          </cell>
        </row>
        <row r="190">
          <cell r="F190" t="str">
            <v>最低居住面積水準および地域の家賃相場を考慮した年収（※）</v>
          </cell>
        </row>
        <row r="201">
          <cell r="F201">
            <v>10.4</v>
          </cell>
        </row>
        <row r="210">
          <cell r="F210" t="str">
            <v>対数近似によるトレンド推計</v>
          </cell>
        </row>
        <row r="221">
          <cell r="F221" t="str">
            <v>対数近似によるトレンド推計</v>
          </cell>
        </row>
        <row r="231">
          <cell r="F231" t="str">
            <v>地域補正を実施する</v>
          </cell>
        </row>
        <row r="233">
          <cell r="F233">
            <v>0</v>
          </cell>
        </row>
        <row r="234">
          <cell r="F234">
            <v>0</v>
          </cell>
        </row>
        <row r="243">
          <cell r="F243" t="str">
            <v>対数近似によるトレンド推計</v>
          </cell>
        </row>
        <row r="254">
          <cell r="F254" t="str">
            <v>対数近似によるトレンド推計</v>
          </cell>
        </row>
        <row r="264">
          <cell r="F264" t="str">
            <v>誘導居住面積水準達成世帯を除く</v>
          </cell>
        </row>
      </sheetData>
      <sheetData sheetId="10">
        <row r="21">
          <cell r="F21">
            <v>1</v>
          </cell>
        </row>
      </sheetData>
      <sheetData sheetId="11">
        <row r="21">
          <cell r="F21">
            <v>2</v>
          </cell>
        </row>
        <row r="22">
          <cell r="F22" t="str">
            <v>対数近似によるトレンド推計</v>
          </cell>
        </row>
        <row r="31">
          <cell r="F31" t="str">
            <v>対数近似によるトレンド推計</v>
          </cell>
        </row>
        <row r="40">
          <cell r="F40" t="str">
            <v>対数近似によるトレンド推計</v>
          </cell>
        </row>
      </sheetData>
      <sheetData sheetId="12">
        <row r="38">
          <cell r="F38">
            <v>2</v>
          </cell>
        </row>
        <row r="104">
          <cell r="F104" t="str">
            <v>外国人のみの世帯を対象とする</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1DD5-E594-454E-9B3A-410C2D8675A2}">
  <sheetPr codeName="Sheet1"/>
  <dimension ref="A1"/>
  <sheetViews>
    <sheetView workbookViewId="0"/>
  </sheetViews>
  <sheetFormatPr defaultRowHeight="11.25"/>
  <sheetData/>
  <phoneticPr fontId="3"/>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8CA08-FC1D-4F62-8862-06AEF37E4D74}">
  <sheetPr codeName="Sheet2">
    <pageSetUpPr fitToPage="1"/>
  </sheetPr>
  <dimension ref="B2:H29"/>
  <sheetViews>
    <sheetView zoomScale="70" zoomScaleNormal="70" workbookViewId="0"/>
  </sheetViews>
  <sheetFormatPr defaultRowHeight="18.75"/>
  <cols>
    <col min="1" max="1" width="9.33203125" style="1"/>
    <col min="2" max="2" width="30" style="1" bestFit="1" customWidth="1"/>
    <col min="3" max="3" width="16.6640625" style="1" customWidth="1"/>
    <col min="4" max="4" width="96.1640625" style="1" customWidth="1"/>
    <col min="5" max="5" width="62.83203125" style="1" customWidth="1"/>
    <col min="6" max="6" width="34.6640625" style="1" customWidth="1"/>
    <col min="7" max="7" width="15.1640625" style="1" customWidth="1"/>
    <col min="8" max="8" width="25.6640625" style="1" hidden="1" customWidth="1"/>
    <col min="9" max="16384" width="9.33203125" style="1"/>
  </cols>
  <sheetData>
    <row r="2" spans="2:8">
      <c r="B2" s="1" t="s">
        <v>43</v>
      </c>
      <c r="H2" s="109" t="s">
        <v>125</v>
      </c>
    </row>
    <row r="3" spans="2:8" ht="38.25" thickBot="1">
      <c r="B3" s="70" t="s">
        <v>39</v>
      </c>
      <c r="C3" s="83" t="s">
        <v>40</v>
      </c>
      <c r="D3" s="69" t="s">
        <v>41</v>
      </c>
      <c r="E3" s="70" t="s">
        <v>42</v>
      </c>
      <c r="F3" s="70" t="s">
        <v>104</v>
      </c>
      <c r="H3" s="108" t="s">
        <v>86</v>
      </c>
    </row>
    <row r="4" spans="2:8" ht="19.5" thickTop="1">
      <c r="B4" s="106" t="s">
        <v>102</v>
      </c>
      <c r="C4" s="86" t="s">
        <v>103</v>
      </c>
      <c r="D4" s="97" t="s">
        <v>102</v>
      </c>
      <c r="E4" s="98" t="str">
        <f>'[2]012_01_条件設定_共通'!$F$41</f>
        <v>対数近似によるトレンド推計</v>
      </c>
      <c r="F4" s="99"/>
      <c r="H4" s="107"/>
    </row>
    <row r="5" spans="2:8">
      <c r="B5" s="196" t="s">
        <v>89</v>
      </c>
      <c r="C5" s="82" t="s">
        <v>44</v>
      </c>
      <c r="D5" s="77" t="s">
        <v>45</v>
      </c>
      <c r="E5" s="71" t="str">
        <f>'[2]012_01_条件設定_共通'!$F$52</f>
        <v>家計調査に基づく推計</v>
      </c>
      <c r="F5" s="71"/>
      <c r="H5" s="75"/>
    </row>
    <row r="6" spans="2:8">
      <c r="B6" s="197"/>
      <c r="C6" s="82" t="s">
        <v>46</v>
      </c>
      <c r="D6" s="77" t="s">
        <v>47</v>
      </c>
      <c r="E6" s="104" t="str">
        <f>'[2]012_01_条件設定_共通'!$F$61</f>
        <v>対数近似によるトレンド推計</v>
      </c>
      <c r="F6" s="110" t="s">
        <v>105</v>
      </c>
      <c r="H6" s="75" t="s">
        <v>85</v>
      </c>
    </row>
    <row r="7" spans="2:8">
      <c r="B7" s="198"/>
      <c r="C7" s="82" t="s">
        <v>108</v>
      </c>
      <c r="D7" s="77" t="s">
        <v>109</v>
      </c>
      <c r="E7" s="101" t="s">
        <v>110</v>
      </c>
      <c r="F7" s="97" t="s">
        <v>106</v>
      </c>
      <c r="H7" s="75"/>
    </row>
    <row r="8" spans="2:8">
      <c r="B8" s="196" t="s">
        <v>90</v>
      </c>
      <c r="C8" s="84" t="s">
        <v>48</v>
      </c>
      <c r="D8" s="76" t="s">
        <v>49</v>
      </c>
      <c r="E8" s="73" t="str">
        <f>'[2]012_01_条件設定_共通'!$F$82</f>
        <v>推計にあたって、裁量階層を含める</v>
      </c>
      <c r="F8" s="73"/>
      <c r="H8" s="80"/>
    </row>
    <row r="9" spans="2:8">
      <c r="B9" s="197"/>
      <c r="C9" s="82" t="s">
        <v>50</v>
      </c>
      <c r="D9" s="77" t="s">
        <v>51</v>
      </c>
      <c r="E9" s="71" t="str">
        <f>'[2]012_01_条件設定_共通'!$F$93</f>
        <v>政令月収15.8万円以下（収入分位25％相当）</v>
      </c>
      <c r="F9" s="71"/>
      <c r="H9" s="75" t="s">
        <v>85</v>
      </c>
    </row>
    <row r="10" spans="2:8">
      <c r="B10" s="197"/>
      <c r="C10" s="82" t="s">
        <v>52</v>
      </c>
      <c r="D10" s="77" t="s">
        <v>53</v>
      </c>
      <c r="E10" s="71" t="str">
        <f>'[2]012_01_条件設定_共通'!$F$104</f>
        <v>政令月収21.4万円以下（収入分位40％相当）</v>
      </c>
      <c r="F10" s="71"/>
      <c r="H10" s="75" t="s">
        <v>85</v>
      </c>
    </row>
    <row r="11" spans="2:8">
      <c r="B11" s="197"/>
      <c r="C11" s="82" t="s">
        <v>54</v>
      </c>
      <c r="D11" s="88" t="s">
        <v>55</v>
      </c>
      <c r="E11" s="71" t="str">
        <f>'[2]012_01_条件設定_共通'!$F$127</f>
        <v>60歳以上を対象とする</v>
      </c>
      <c r="F11" s="71"/>
      <c r="H11" s="75" t="s">
        <v>85</v>
      </c>
    </row>
    <row r="12" spans="2:8">
      <c r="B12" s="197"/>
      <c r="C12" s="81" t="s">
        <v>81</v>
      </c>
      <c r="D12" s="89" t="s">
        <v>82</v>
      </c>
      <c r="E12" s="102" t="str">
        <f>'[2]012_04_条件設定_ストック'!$F$31</f>
        <v>対数近似によるトレンド推計</v>
      </c>
      <c r="F12" s="85" t="s">
        <v>106</v>
      </c>
      <c r="H12" s="87" t="s">
        <v>85</v>
      </c>
    </row>
    <row r="13" spans="2:8">
      <c r="B13" s="197"/>
      <c r="C13" s="82" t="s">
        <v>56</v>
      </c>
      <c r="D13" s="77" t="s">
        <v>57</v>
      </c>
      <c r="E13" s="104" t="str">
        <f>'[2]012_01_条件設定_共通'!$F$156</f>
        <v>60歳以上を対象とする</v>
      </c>
      <c r="F13" s="85" t="s">
        <v>107</v>
      </c>
      <c r="H13" s="75" t="s">
        <v>85</v>
      </c>
    </row>
    <row r="14" spans="2:8">
      <c r="B14" s="197"/>
      <c r="C14" s="81" t="s">
        <v>83</v>
      </c>
      <c r="D14" s="89" t="s">
        <v>84</v>
      </c>
      <c r="E14" s="102" t="str">
        <f>'[2]012_04_条件設定_ストック'!$F$40</f>
        <v>対数近似によるトレンド推計</v>
      </c>
      <c r="F14" s="85" t="s">
        <v>106</v>
      </c>
      <c r="H14" s="87" t="s">
        <v>85</v>
      </c>
    </row>
    <row r="15" spans="2:8">
      <c r="B15" s="197"/>
      <c r="C15" s="82" t="s">
        <v>58</v>
      </c>
      <c r="D15" s="77" t="s">
        <v>59</v>
      </c>
      <c r="E15" s="71" t="str">
        <f>'[2]012_01_条件設定_共通'!$F$169</f>
        <v>子どもが６歳未満の世帯を対象とする</v>
      </c>
      <c r="F15" s="71"/>
      <c r="H15" s="75" t="s">
        <v>85</v>
      </c>
    </row>
    <row r="16" spans="2:8">
      <c r="B16" s="198"/>
      <c r="C16" s="78" t="s">
        <v>60</v>
      </c>
      <c r="D16" s="86" t="s">
        <v>61</v>
      </c>
      <c r="E16" s="101" t="str">
        <f>'[2]012_01_条件設定_共通'!$F$178</f>
        <v>対数近似によるトレンド推計</v>
      </c>
      <c r="F16" s="72" t="s">
        <v>106</v>
      </c>
      <c r="H16" s="79" t="s">
        <v>85</v>
      </c>
    </row>
    <row r="17" spans="2:8" ht="37.5">
      <c r="B17" s="196" t="s">
        <v>62</v>
      </c>
      <c r="C17" s="82" t="s">
        <v>65</v>
      </c>
      <c r="D17" s="77" t="s">
        <v>66</v>
      </c>
      <c r="E17" s="73" t="str">
        <f>'[2]012_01_条件設定_共通'!$F$190</f>
        <v>最低居住面積水準および地域の家賃相場を考慮した年収（※）</v>
      </c>
      <c r="F17" s="71"/>
      <c r="H17" s="75" t="s">
        <v>85</v>
      </c>
    </row>
    <row r="18" spans="2:8">
      <c r="B18" s="197"/>
      <c r="C18" s="82" t="s">
        <v>63</v>
      </c>
      <c r="D18" s="77" t="s">
        <v>64</v>
      </c>
      <c r="E18" s="74">
        <f>'[2]012_01_条件設定_共通'!$F$201</f>
        <v>10.4</v>
      </c>
      <c r="F18" s="74"/>
      <c r="H18" s="75" t="s">
        <v>85</v>
      </c>
    </row>
    <row r="19" spans="2:8">
      <c r="B19" s="198"/>
      <c r="C19" s="82" t="s">
        <v>67</v>
      </c>
      <c r="D19" s="77" t="s">
        <v>68</v>
      </c>
      <c r="E19" s="101" t="str">
        <f>'[2]012_01_条件設定_共通'!$F$210</f>
        <v>対数近似によるトレンド推計</v>
      </c>
      <c r="F19" s="71" t="s">
        <v>106</v>
      </c>
      <c r="H19" s="75"/>
    </row>
    <row r="20" spans="2:8">
      <c r="B20" s="196" t="s">
        <v>69</v>
      </c>
      <c r="C20" s="84" t="s">
        <v>70</v>
      </c>
      <c r="D20" s="76" t="s">
        <v>71</v>
      </c>
      <c r="E20" s="103" t="str">
        <f>'[2]012_01_条件設定_共通'!$F$221</f>
        <v>対数近似によるトレンド推計</v>
      </c>
      <c r="F20" s="73" t="s">
        <v>106</v>
      </c>
      <c r="H20" s="80"/>
    </row>
    <row r="21" spans="2:8">
      <c r="B21" s="197"/>
      <c r="C21" s="82" t="s">
        <v>72</v>
      </c>
      <c r="D21" s="77" t="s">
        <v>73</v>
      </c>
      <c r="E21" s="71" t="str">
        <f>'[2]012_01_条件設定_共通'!$F$231</f>
        <v>地域補正を実施する</v>
      </c>
      <c r="F21" s="71"/>
      <c r="H21" s="75" t="s">
        <v>85</v>
      </c>
    </row>
    <row r="22" spans="2:8">
      <c r="B22" s="197"/>
      <c r="D22" s="90" t="s">
        <v>87</v>
      </c>
      <c r="E22" s="74">
        <f>'[2]012_01_条件設定_共通'!$F$233</f>
        <v>0</v>
      </c>
      <c r="F22" s="74"/>
      <c r="H22" s="85"/>
    </row>
    <row r="23" spans="2:8">
      <c r="B23" s="197"/>
      <c r="D23" s="90" t="s">
        <v>88</v>
      </c>
      <c r="E23" s="74">
        <f>'[2]012_01_条件設定_共通'!$F$234</f>
        <v>0</v>
      </c>
      <c r="F23" s="74"/>
      <c r="H23" s="85"/>
    </row>
    <row r="24" spans="2:8">
      <c r="B24" s="198"/>
      <c r="C24" s="78" t="s">
        <v>74</v>
      </c>
      <c r="D24" s="86" t="s">
        <v>75</v>
      </c>
      <c r="E24" s="101" t="str">
        <f>'[2]012_01_条件設定_共通'!$F$243</f>
        <v>対数近似によるトレンド推計</v>
      </c>
      <c r="F24" s="71" t="s">
        <v>106</v>
      </c>
      <c r="H24" s="75" t="s">
        <v>85</v>
      </c>
    </row>
    <row r="25" spans="2:8">
      <c r="B25" s="196" t="s">
        <v>76</v>
      </c>
      <c r="C25" s="84" t="s">
        <v>77</v>
      </c>
      <c r="D25" s="105" t="s">
        <v>78</v>
      </c>
      <c r="E25" s="103" t="str">
        <f>'[2]012_01_条件設定_共通'!$F$254</f>
        <v>対数近似によるトレンド推計</v>
      </c>
      <c r="F25" s="73" t="s">
        <v>106</v>
      </c>
      <c r="H25" s="80"/>
    </row>
    <row r="26" spans="2:8">
      <c r="B26" s="198"/>
      <c r="C26" s="78" t="s">
        <v>79</v>
      </c>
      <c r="D26" s="98" t="s">
        <v>80</v>
      </c>
      <c r="E26" s="72" t="str">
        <f>'[2]012_01_条件設定_共通'!$F$264</f>
        <v>誘導居住面積水準達成世帯を除く</v>
      </c>
      <c r="F26" s="72"/>
      <c r="H26" s="79" t="s">
        <v>85</v>
      </c>
    </row>
    <row r="27" spans="2:8">
      <c r="B27" s="155" t="s">
        <v>130</v>
      </c>
      <c r="C27" s="85" t="s">
        <v>131</v>
      </c>
      <c r="D27" s="85" t="s">
        <v>132</v>
      </c>
      <c r="E27" s="100" t="str">
        <f>'[2]012_04_条件設定_ストック'!$F$22</f>
        <v>対数近似によるトレンド推計</v>
      </c>
      <c r="F27" s="91" t="s">
        <v>106</v>
      </c>
    </row>
    <row r="28" spans="2:8">
      <c r="B28" s="194" t="s">
        <v>133</v>
      </c>
      <c r="C28" s="156" t="s">
        <v>134</v>
      </c>
      <c r="D28" s="156" t="s">
        <v>135</v>
      </c>
      <c r="E28" s="158" t="str">
        <f>'[2]012_04_条件設定_ストック'!$F$31</f>
        <v>対数近似によるトレンド推計</v>
      </c>
      <c r="F28" s="91" t="s">
        <v>106</v>
      </c>
    </row>
    <row r="29" spans="2:8">
      <c r="B29" s="195"/>
      <c r="C29" s="157" t="s">
        <v>83</v>
      </c>
      <c r="D29" s="157" t="s">
        <v>136</v>
      </c>
      <c r="E29" s="159" t="str">
        <f>'[2]012_04_条件設定_ストック'!$F$40</f>
        <v>対数近似によるトレンド推計</v>
      </c>
      <c r="F29" s="160" t="s">
        <v>106</v>
      </c>
    </row>
  </sheetData>
  <mergeCells count="6">
    <mergeCell ref="B28:B29"/>
    <mergeCell ref="B5:B7"/>
    <mergeCell ref="B25:B26"/>
    <mergeCell ref="B20:B24"/>
    <mergeCell ref="B17:B19"/>
    <mergeCell ref="B8:B16"/>
  </mergeCells>
  <phoneticPr fontId="3"/>
  <pageMargins left="0.7" right="0.7" top="0.75" bottom="0.75" header="0.3" footer="0.3"/>
  <pageSetup paperSize="9" scale="5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91A21-641B-4A19-AFB1-FC305D266416}">
  <sheetPr codeName="Sheet3"/>
  <dimension ref="A2:Y45"/>
  <sheetViews>
    <sheetView tabSelected="1" zoomScale="55" zoomScaleNormal="55" workbookViewId="0"/>
  </sheetViews>
  <sheetFormatPr defaultRowHeight="18.75"/>
  <cols>
    <col min="1" max="1" width="7.83203125" style="1" customWidth="1"/>
    <col min="2" max="2" width="1.83203125" style="1" customWidth="1"/>
    <col min="3" max="4" width="3.33203125" style="1" customWidth="1"/>
    <col min="5" max="5" width="72.6640625" style="1" customWidth="1"/>
    <col min="6" max="11" width="12.6640625" style="1" customWidth="1"/>
    <col min="12" max="17" width="10.83203125" style="1" customWidth="1"/>
    <col min="18" max="16384" width="9.33203125" style="1"/>
  </cols>
  <sheetData>
    <row r="2" spans="1:25" ht="30">
      <c r="A2" s="5"/>
      <c r="B2" s="92" t="s">
        <v>113</v>
      </c>
      <c r="C2" s="92"/>
    </row>
    <row r="3" spans="1:25">
      <c r="A3" s="5"/>
      <c r="B3" s="5"/>
      <c r="C3" s="5"/>
    </row>
    <row r="4" spans="1:25" ht="24">
      <c r="B4" s="2" t="s">
        <v>114</v>
      </c>
    </row>
    <row r="5" spans="1:25" ht="12.75" customHeight="1">
      <c r="B5" s="112"/>
      <c r="C5" s="112"/>
      <c r="D5" s="112"/>
      <c r="E5" s="112"/>
      <c r="F5" s="112"/>
      <c r="G5" s="112"/>
      <c r="H5" s="112"/>
      <c r="I5" s="112"/>
      <c r="J5" s="112"/>
      <c r="K5" s="112"/>
      <c r="L5" s="112"/>
      <c r="M5" s="112"/>
      <c r="N5" s="112"/>
      <c r="O5" s="112"/>
      <c r="P5" s="112"/>
      <c r="Q5" s="112"/>
      <c r="R5" s="112"/>
      <c r="S5" s="112"/>
      <c r="T5" s="112"/>
      <c r="U5" s="112"/>
      <c r="V5" s="112"/>
      <c r="W5" s="112"/>
      <c r="X5" s="112"/>
      <c r="Y5" s="112"/>
    </row>
    <row r="6" spans="1:25" ht="19.5">
      <c r="B6" s="112"/>
    </row>
    <row r="7" spans="1:25" ht="38.25" thickBot="1">
      <c r="B7" s="112"/>
      <c r="D7" s="190"/>
      <c r="E7" s="191"/>
      <c r="F7" s="116" t="s">
        <v>91</v>
      </c>
      <c r="G7" s="117" t="s">
        <v>92</v>
      </c>
      <c r="H7" s="117" t="s">
        <v>93</v>
      </c>
      <c r="I7" s="117" t="s">
        <v>94</v>
      </c>
      <c r="J7" s="117" t="s">
        <v>95</v>
      </c>
      <c r="K7" s="118" t="s">
        <v>96</v>
      </c>
    </row>
    <row r="8" spans="1:25" ht="18.75" customHeight="1" thickTop="1">
      <c r="B8" s="112"/>
      <c r="D8" s="138"/>
      <c r="E8" s="85" t="s">
        <v>118</v>
      </c>
      <c r="F8" s="31" t="e">
        <f>'[1]042_04_Rslt_2025'!$P$146</f>
        <v>#DIV/0!</v>
      </c>
      <c r="G8" s="63" t="e">
        <f>'[1]042_05_Rslt_2030'!$P$146</f>
        <v>#DIV/0!</v>
      </c>
      <c r="H8" s="63" t="e">
        <f>'[1]042_06_Rslt_2035'!$P$146</f>
        <v>#DIV/0!</v>
      </c>
      <c r="I8" s="63" t="e">
        <f>'[1]042_07_Rslt_2040'!$P$146</f>
        <v>#DIV/0!</v>
      </c>
      <c r="J8" s="63" t="e">
        <f>'[1]042_08_Rslt_2045'!$P$146</f>
        <v>#DIV/0!</v>
      </c>
      <c r="K8" s="64" t="e">
        <f>'[1]042_09_Rslt_2050'!$P$146</f>
        <v>#DIV/0!</v>
      </c>
    </row>
    <row r="9" spans="1:25" ht="18.75" customHeight="1">
      <c r="B9" s="112"/>
      <c r="D9" s="139"/>
      <c r="E9" s="85" t="s">
        <v>119</v>
      </c>
      <c r="F9" s="31" t="e">
        <f>'[1]042_04_Rslt_2025'!$K$146</f>
        <v>#DIV/0!</v>
      </c>
      <c r="G9" s="63" t="e">
        <f>'[1]042_05_Rslt_2030'!$K$146</f>
        <v>#DIV/0!</v>
      </c>
      <c r="H9" s="63" t="e">
        <f>'[1]042_06_Rslt_2035'!$K$146</f>
        <v>#DIV/0!</v>
      </c>
      <c r="I9" s="63" t="e">
        <f>'[1]042_07_Rslt_2040'!$K$146</f>
        <v>#DIV/0!</v>
      </c>
      <c r="J9" s="63" t="e">
        <f>'[1]042_08_Rslt_2045'!$K$146</f>
        <v>#DIV/0!</v>
      </c>
      <c r="K9" s="64" t="e">
        <f>'[1]042_09_Rslt_2050'!$K$146</f>
        <v>#DIV/0!</v>
      </c>
    </row>
    <row r="10" spans="1:25" ht="18.75" customHeight="1" thickBot="1">
      <c r="B10" s="112"/>
      <c r="D10" s="140"/>
      <c r="E10" s="141" t="s">
        <v>120</v>
      </c>
      <c r="F10" s="142" t="e">
        <f>'[1]042_04_Rslt_2025'!$F$146</f>
        <v>#DIV/0!</v>
      </c>
      <c r="G10" s="143" t="e">
        <f>'[1]042_05_Rslt_2030'!$F$146</f>
        <v>#DIV/0!</v>
      </c>
      <c r="H10" s="143" t="e">
        <f>'[1]042_06_Rslt_2035'!$F$146</f>
        <v>#DIV/0!</v>
      </c>
      <c r="I10" s="143" t="e">
        <f>'[1]042_07_Rslt_2040'!$F$146</f>
        <v>#DIV/0!</v>
      </c>
      <c r="J10" s="143" t="e">
        <f>'[1]042_08_Rslt_2045'!$F$146</f>
        <v>#DIV/0!</v>
      </c>
      <c r="K10" s="144" t="e">
        <f>'[1]042_09_Rslt_2050'!$F$146</f>
        <v>#DIV/0!</v>
      </c>
    </row>
    <row r="11" spans="1:25" ht="19.5" customHeight="1" thickTop="1">
      <c r="B11" s="112"/>
      <c r="D11" s="192" t="s">
        <v>0</v>
      </c>
      <c r="E11" s="193"/>
      <c r="F11" s="8" t="e">
        <f t="array" ref="F11:K11">F8:K8+F9:K9+F10:K10</f>
        <v>#DIV/0!</v>
      </c>
      <c r="G11" s="65" t="e">
        <v>#DIV/0!</v>
      </c>
      <c r="H11" s="65" t="e">
        <v>#DIV/0!</v>
      </c>
      <c r="I11" s="65" t="e">
        <v>#DIV/0!</v>
      </c>
      <c r="J11" s="65" t="e">
        <v>#DIV/0!</v>
      </c>
      <c r="K11" s="66" t="e">
        <v>#DIV/0!</v>
      </c>
    </row>
    <row r="12" spans="1:25" ht="19.5">
      <c r="B12" s="112"/>
    </row>
    <row r="13" spans="1:25" ht="19.5">
      <c r="B13" s="112"/>
    </row>
    <row r="14" spans="1:25" ht="19.5" customHeight="1">
      <c r="B14" s="112"/>
    </row>
    <row r="15" spans="1:25" ht="19.5">
      <c r="B15" s="112"/>
    </row>
    <row r="16" spans="1:25" ht="19.5">
      <c r="B16" s="112"/>
    </row>
    <row r="17" spans="2:25" ht="19.5">
      <c r="B17" s="112"/>
    </row>
    <row r="18" spans="2:25" ht="19.5">
      <c r="B18" s="112"/>
    </row>
    <row r="19" spans="2:25" ht="19.5">
      <c r="B19" s="112"/>
    </row>
    <row r="20" spans="2:25" ht="19.5">
      <c r="B20" s="112"/>
    </row>
    <row r="21" spans="2:25" ht="19.5">
      <c r="B21" s="112"/>
    </row>
    <row r="22" spans="2:25" ht="19.5">
      <c r="B22" s="112"/>
    </row>
    <row r="23" spans="2:25" ht="19.5">
      <c r="B23" s="112"/>
    </row>
    <row r="25" spans="2:25" ht="24">
      <c r="B25" s="2" t="s">
        <v>115</v>
      </c>
    </row>
    <row r="26" spans="2:25" ht="12.75" customHeight="1">
      <c r="B26" s="112"/>
      <c r="C26" s="112"/>
      <c r="D26" s="112"/>
      <c r="E26" s="112"/>
      <c r="F26" s="112"/>
      <c r="G26" s="112"/>
      <c r="H26" s="112"/>
      <c r="I26" s="112"/>
      <c r="J26" s="112"/>
      <c r="K26" s="112"/>
      <c r="L26" s="112"/>
      <c r="M26" s="112"/>
      <c r="N26" s="112"/>
      <c r="O26" s="112"/>
      <c r="P26" s="112"/>
      <c r="Q26" s="112"/>
      <c r="R26" s="112"/>
      <c r="S26" s="112"/>
      <c r="T26" s="112"/>
      <c r="U26" s="112"/>
      <c r="V26" s="112"/>
      <c r="W26" s="112"/>
      <c r="X26" s="112"/>
      <c r="Y26" s="112"/>
    </row>
    <row r="27" spans="2:25" ht="19.5">
      <c r="B27" s="112"/>
    </row>
    <row r="28" spans="2:25" ht="38.25" thickBot="1">
      <c r="B28" s="112"/>
      <c r="D28" s="182"/>
      <c r="E28" s="183"/>
      <c r="F28" s="116" t="s">
        <v>91</v>
      </c>
      <c r="G28" s="117" t="s">
        <v>92</v>
      </c>
      <c r="H28" s="117" t="s">
        <v>93</v>
      </c>
      <c r="I28" s="117" t="s">
        <v>94</v>
      </c>
      <c r="J28" s="117" t="s">
        <v>95</v>
      </c>
      <c r="K28" s="118" t="s">
        <v>96</v>
      </c>
    </row>
    <row r="29" spans="2:25" ht="38.25" thickTop="1">
      <c r="B29" s="112"/>
      <c r="D29" s="119"/>
      <c r="E29" s="133" t="s">
        <v>122</v>
      </c>
      <c r="F29" s="49" t="e">
        <f>'[1]042_04_Rslt_2025'!$F$190</f>
        <v>#DIV/0!</v>
      </c>
      <c r="G29" s="44" t="e">
        <f>'[1]042_05_Rslt_2030'!$F$190</f>
        <v>#DIV/0!</v>
      </c>
      <c r="H29" s="44" t="e">
        <f>'[1]042_06_Rslt_2035'!$F$190</f>
        <v>#DIV/0!</v>
      </c>
      <c r="I29" s="44" t="e">
        <f>'[1]042_07_Rslt_2040'!$F$190</f>
        <v>#DIV/0!</v>
      </c>
      <c r="J29" s="44" t="e">
        <f>'[1]042_08_Rslt_2045'!$F$190</f>
        <v>#DIV/0!</v>
      </c>
      <c r="K29" s="50" t="e">
        <f>'[1]042_09_Rslt_2050'!$F$190</f>
        <v>#DIV/0!</v>
      </c>
    </row>
    <row r="30" spans="2:25" ht="37.5">
      <c r="B30" s="112"/>
      <c r="D30" s="120"/>
      <c r="E30" s="133" t="s">
        <v>126</v>
      </c>
      <c r="F30" s="49" t="e">
        <f>SUM('[1]042_04_Rslt_2025'!$K$190,'[1]042_04_Rslt_2025'!$P$190)</f>
        <v>#DIV/0!</v>
      </c>
      <c r="G30" s="44" t="e">
        <f>SUM('[1]042_05_Rslt_2030'!$K$190,'[1]042_05_Rslt_2030'!$P$190)</f>
        <v>#DIV/0!</v>
      </c>
      <c r="H30" s="44" t="e">
        <f>SUM('[1]042_06_Rslt_2035'!$K$190,'[1]042_06_Rslt_2035'!$P$190)</f>
        <v>#DIV/0!</v>
      </c>
      <c r="I30" s="44" t="e">
        <f>SUM('[1]042_07_Rslt_2040'!$K$190,'[1]042_07_Rslt_2040'!$P$190)</f>
        <v>#DIV/0!</v>
      </c>
      <c r="J30" s="44" t="e">
        <f>SUM('[1]042_08_Rslt_2045'!$K$190,'[1]042_08_Rslt_2045'!$P$190)</f>
        <v>#DIV/0!</v>
      </c>
      <c r="K30" s="50" t="e">
        <f>SUM('[1]042_09_Rslt_2050'!$K$190,'[1]042_09_Rslt_2050'!$P$190)</f>
        <v>#DIV/0!</v>
      </c>
    </row>
    <row r="31" spans="2:25" ht="37.5">
      <c r="B31" s="112"/>
      <c r="D31" s="121"/>
      <c r="E31" s="133" t="s">
        <v>127</v>
      </c>
      <c r="F31" s="49" t="e">
        <f>'[1]042_04_Rslt_2025'!$U$190</f>
        <v>#DIV/0!</v>
      </c>
      <c r="G31" s="44" t="e">
        <f>'[1]042_05_Rslt_2030'!$U$190</f>
        <v>#DIV/0!</v>
      </c>
      <c r="H31" s="44" t="e">
        <f>'[1]042_06_Rslt_2035'!$U$190</f>
        <v>#DIV/0!</v>
      </c>
      <c r="I31" s="44" t="e">
        <f>'[1]042_07_Rslt_2040'!$U$190</f>
        <v>#DIV/0!</v>
      </c>
      <c r="J31" s="44" t="e">
        <f>'[1]042_08_Rslt_2045'!$U$190</f>
        <v>#DIV/0!</v>
      </c>
      <c r="K31" s="50" t="e">
        <f>'[1]042_09_Rslt_2050'!$U$190</f>
        <v>#DIV/0!</v>
      </c>
    </row>
    <row r="32" spans="2:25" ht="38.25" thickBot="1">
      <c r="B32" s="112"/>
      <c r="D32" s="122"/>
      <c r="E32" s="134" t="s">
        <v>121</v>
      </c>
      <c r="F32" s="135" t="e">
        <f>SUM('[1]042_04_Rslt_2025'!$Z$190,'[1]042_04_Rslt_2025'!$AE$190)</f>
        <v>#DIV/0!</v>
      </c>
      <c r="G32" s="123" t="e">
        <f>SUM('[1]042_05_Rslt_2030'!$Z$190,'[1]042_05_Rslt_2030'!$AE$190)</f>
        <v>#DIV/0!</v>
      </c>
      <c r="H32" s="123" t="e">
        <f>SUM('[1]042_06_Rslt_2035'!$Z$190,'[1]042_06_Rslt_2035'!$AE$190)</f>
        <v>#DIV/0!</v>
      </c>
      <c r="I32" s="123" t="e">
        <f>SUM('[1]042_07_Rslt_2040'!$Z$190,'[1]042_07_Rslt_2040'!$AE$190)</f>
        <v>#DIV/0!</v>
      </c>
      <c r="J32" s="123" t="e">
        <f>SUM('[1]042_08_Rslt_2045'!$Z$190,'[1]042_08_Rslt_2045'!$AE$190)</f>
        <v>#DIV/0!</v>
      </c>
      <c r="K32" s="124" t="e">
        <f>SUM('[1]042_09_Rslt_2050'!$Z$190,'[1]042_09_Rslt_2050'!$AE$190)</f>
        <v>#DIV/0!</v>
      </c>
    </row>
    <row r="33" spans="2:11" ht="21" thickTop="1" thickBot="1">
      <c r="B33" s="112"/>
      <c r="D33" s="184" t="s">
        <v>0</v>
      </c>
      <c r="E33" s="185"/>
      <c r="F33" s="125" t="e">
        <f t="shared" ref="F33:K33" si="0">SUM(F29:F32)</f>
        <v>#DIV/0!</v>
      </c>
      <c r="G33" s="126" t="e">
        <f t="shared" si="0"/>
        <v>#DIV/0!</v>
      </c>
      <c r="H33" s="126" t="e">
        <f t="shared" si="0"/>
        <v>#DIV/0!</v>
      </c>
      <c r="I33" s="126" t="e">
        <f t="shared" si="0"/>
        <v>#DIV/0!</v>
      </c>
      <c r="J33" s="126" t="e">
        <f t="shared" si="0"/>
        <v>#DIV/0!</v>
      </c>
      <c r="K33" s="154" t="e">
        <f t="shared" si="0"/>
        <v>#DIV/0!</v>
      </c>
    </row>
    <row r="34" spans="2:11" ht="20.25" thickTop="1">
      <c r="B34" s="112"/>
      <c r="D34" s="186" t="s">
        <v>116</v>
      </c>
      <c r="E34" s="187"/>
      <c r="F34" s="127" t="e">
        <f t="array" ref="F34:K34">F29:K29+F30:K30</f>
        <v>#DIV/0!</v>
      </c>
      <c r="G34" s="128" t="e">
        <v>#DIV/0!</v>
      </c>
      <c r="H34" s="128" t="e">
        <v>#DIV/0!</v>
      </c>
      <c r="I34" s="128" t="e">
        <v>#DIV/0!</v>
      </c>
      <c r="J34" s="128" t="e">
        <v>#DIV/0!</v>
      </c>
      <c r="K34" s="129" t="e">
        <v>#DIV/0!</v>
      </c>
    </row>
    <row r="35" spans="2:11" ht="19.5">
      <c r="B35" s="112"/>
      <c r="D35" s="188" t="s">
        <v>117</v>
      </c>
      <c r="E35" s="189"/>
      <c r="F35" s="130" t="e">
        <f t="array" ref="F35:K35">F29:K29+F31:K31</f>
        <v>#DIV/0!</v>
      </c>
      <c r="G35" s="131" t="e">
        <v>#DIV/0!</v>
      </c>
      <c r="H35" s="131" t="e">
        <v>#DIV/0!</v>
      </c>
      <c r="I35" s="131" t="e">
        <v>#DIV/0!</v>
      </c>
      <c r="J35" s="131" t="e">
        <v>#DIV/0!</v>
      </c>
      <c r="K35" s="132" t="e">
        <v>#DIV/0!</v>
      </c>
    </row>
    <row r="36" spans="2:11" ht="19.5">
      <c r="B36" s="112"/>
    </row>
    <row r="37" spans="2:11" ht="19.5">
      <c r="B37" s="112"/>
    </row>
    <row r="38" spans="2:11" ht="19.5">
      <c r="B38" s="112"/>
    </row>
    <row r="39" spans="2:11" ht="19.5">
      <c r="B39" s="112"/>
    </row>
    <row r="40" spans="2:11" ht="19.5">
      <c r="B40" s="112"/>
    </row>
    <row r="41" spans="2:11" ht="19.5">
      <c r="B41" s="112"/>
    </row>
    <row r="42" spans="2:11" ht="19.5">
      <c r="B42" s="112"/>
    </row>
    <row r="43" spans="2:11" ht="19.5">
      <c r="B43" s="112"/>
    </row>
    <row r="44" spans="2:11" ht="19.5">
      <c r="B44" s="112"/>
    </row>
    <row r="45" spans="2:11" ht="19.5">
      <c r="B45" s="112"/>
    </row>
  </sheetData>
  <mergeCells count="6">
    <mergeCell ref="D28:E28"/>
    <mergeCell ref="D33:E33"/>
    <mergeCell ref="D34:E34"/>
    <mergeCell ref="D35:E35"/>
    <mergeCell ref="D7:E7"/>
    <mergeCell ref="D11:E11"/>
  </mergeCells>
  <phoneticPr fontId="3"/>
  <pageMargins left="0.25" right="0.25" top="0.75" bottom="0.75" header="0.3" footer="0.3"/>
  <pageSetup paperSize="8" scale="67"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8D9F7B-32F1-48AF-B419-5232715019AA}">
  <sheetPr codeName="Sheet5">
    <pageSetUpPr fitToPage="1"/>
  </sheetPr>
  <dimension ref="B2:BI216"/>
  <sheetViews>
    <sheetView zoomScale="70" zoomScaleNormal="70" workbookViewId="0"/>
  </sheetViews>
  <sheetFormatPr defaultRowHeight="18.75"/>
  <cols>
    <col min="1" max="2" width="9.33203125" style="1"/>
    <col min="3" max="3" width="2" style="1" customWidth="1"/>
    <col min="4" max="4" width="75.83203125" style="1" customWidth="1"/>
    <col min="5" max="33" width="11.5" style="1" customWidth="1"/>
    <col min="34" max="34" width="2" style="1" customWidth="1"/>
    <col min="35" max="35" width="75.83203125" style="1" customWidth="1"/>
    <col min="36" max="74" width="11.5" style="1" customWidth="1"/>
    <col min="75" max="16384" width="9.33203125" style="1"/>
  </cols>
  <sheetData>
    <row r="2" spans="2:60">
      <c r="B2" s="3" t="s">
        <v>9</v>
      </c>
      <c r="C2" s="247" t="s">
        <v>28</v>
      </c>
      <c r="D2" s="248"/>
    </row>
    <row r="4" spans="2:60" ht="6.75" customHeight="1">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row>
    <row r="6" spans="2:60">
      <c r="B6" s="5" t="s">
        <v>112</v>
      </c>
      <c r="L6" s="1" t="s">
        <v>97</v>
      </c>
    </row>
    <row r="7" spans="2:60">
      <c r="B7" s="5"/>
      <c r="C7" s="10"/>
      <c r="D7" s="11"/>
      <c r="E7" s="10" t="s">
        <v>21</v>
      </c>
      <c r="F7" s="11" t="s">
        <v>22</v>
      </c>
      <c r="G7" s="11" t="s">
        <v>23</v>
      </c>
      <c r="H7" s="11" t="s">
        <v>24</v>
      </c>
      <c r="I7" s="11" t="s">
        <v>25</v>
      </c>
      <c r="J7" s="19" t="s">
        <v>26</v>
      </c>
    </row>
    <row r="8" spans="2:60">
      <c r="C8" s="34"/>
      <c r="D8" s="11" t="s">
        <v>27</v>
      </c>
      <c r="E8" s="36" t="e">
        <f>'[1]042_02_HonSai_2550'!$H$354</f>
        <v>#DIV/0!</v>
      </c>
      <c r="F8" s="54" t="e">
        <f>'[1]042_02_HonSai_2550'!$Q$354</f>
        <v>#DIV/0!</v>
      </c>
      <c r="G8" s="54" t="e">
        <f>'[1]042_02_HonSai_2550'!$Z$354</f>
        <v>#DIV/0!</v>
      </c>
      <c r="H8" s="54" t="e">
        <f>'[1]042_02_HonSai_2550'!$AI$354</f>
        <v>#DIV/0!</v>
      </c>
      <c r="I8" s="54" t="e">
        <f>'[1]042_02_HonSai_2550'!$AR$354</f>
        <v>#DIV/0!</v>
      </c>
      <c r="J8" s="55" t="e">
        <f>'[1]042_02_HonSai_2550'!$BA$354</f>
        <v>#DIV/0!</v>
      </c>
    </row>
    <row r="9" spans="2:60">
      <c r="C9" s="35"/>
      <c r="D9" s="33" t="s">
        <v>98</v>
      </c>
      <c r="E9" s="37" t="e">
        <f>'[1]042_03_VeryKon_2550'!$U$396</f>
        <v>#DIV/0!</v>
      </c>
      <c r="F9" s="56" t="e">
        <f>'[1]042_03_VeryKon_2550'!$AK$396</f>
        <v>#DIV/0!</v>
      </c>
      <c r="G9" s="56" t="e">
        <f>'[1]042_03_VeryKon_2550'!$BA$396</f>
        <v>#DIV/0!</v>
      </c>
      <c r="H9" s="56" t="e">
        <f>'[1]042_03_VeryKon_2550'!$BQ$396</f>
        <v>#DIV/0!</v>
      </c>
      <c r="I9" s="56" t="e">
        <f>'[1]042_03_VeryKon_2550'!$CG$396</f>
        <v>#DIV/0!</v>
      </c>
      <c r="J9" s="57" t="e">
        <f>'[1]042_03_VeryKon_2550'!$CW$396</f>
        <v>#DIV/0!</v>
      </c>
    </row>
    <row r="23" spans="2:61">
      <c r="B23" s="5" t="s">
        <v>111</v>
      </c>
      <c r="N23" s="5"/>
    </row>
    <row r="24" spans="2:61">
      <c r="B24" s="5"/>
      <c r="N24" s="5"/>
    </row>
    <row r="25" spans="2:61">
      <c r="B25" s="5"/>
      <c r="C25" s="5" t="s">
        <v>138</v>
      </c>
      <c r="N25" s="5"/>
      <c r="AH25" s="5" t="s">
        <v>137</v>
      </c>
      <c r="AS25" s="5"/>
    </row>
    <row r="26" spans="2:61">
      <c r="B26" s="5"/>
      <c r="L26" s="1" t="s">
        <v>144</v>
      </c>
      <c r="N26" s="5"/>
      <c r="AQ26" s="1" t="s">
        <v>143</v>
      </c>
      <c r="AS26" s="5"/>
    </row>
    <row r="27" spans="2:61">
      <c r="B27" s="5"/>
      <c r="C27" s="10"/>
      <c r="D27" s="11" t="s">
        <v>10</v>
      </c>
      <c r="E27" s="10" t="s">
        <v>21</v>
      </c>
      <c r="F27" s="11" t="s">
        <v>22</v>
      </c>
      <c r="G27" s="11" t="s">
        <v>23</v>
      </c>
      <c r="H27" s="11" t="s">
        <v>24</v>
      </c>
      <c r="I27" s="11" t="s">
        <v>25</v>
      </c>
      <c r="J27" s="19" t="s">
        <v>26</v>
      </c>
      <c r="AH27" s="10"/>
      <c r="AI27" s="11" t="s">
        <v>10</v>
      </c>
      <c r="AJ27" s="10" t="s">
        <v>21</v>
      </c>
      <c r="AK27" s="11" t="s">
        <v>22</v>
      </c>
      <c r="AL27" s="11" t="s">
        <v>23</v>
      </c>
      <c r="AM27" s="11" t="s">
        <v>24</v>
      </c>
      <c r="AN27" s="11" t="s">
        <v>25</v>
      </c>
      <c r="AO27" s="19" t="s">
        <v>26</v>
      </c>
    </row>
    <row r="28" spans="2:61">
      <c r="B28" s="5"/>
      <c r="C28" s="10"/>
      <c r="D28" s="11" t="s">
        <v>0</v>
      </c>
      <c r="E28" s="60" t="e">
        <f>SUM(E29:E32)</f>
        <v>#DIV/0!</v>
      </c>
      <c r="F28" s="61" t="e">
        <f>SUM(F29:F32)</f>
        <v>#DIV/0!</v>
      </c>
      <c r="G28" s="61" t="e">
        <f t="shared" ref="G28:J28" si="0">SUM(G29:G32)</f>
        <v>#DIV/0!</v>
      </c>
      <c r="H28" s="61" t="e">
        <f t="shared" si="0"/>
        <v>#DIV/0!</v>
      </c>
      <c r="I28" s="61" t="e">
        <f t="shared" si="0"/>
        <v>#DIV/0!</v>
      </c>
      <c r="J28" s="62" t="e">
        <f t="shared" si="0"/>
        <v>#DIV/0!</v>
      </c>
      <c r="AH28" s="10"/>
      <c r="AI28" s="11" t="s">
        <v>0</v>
      </c>
      <c r="AJ28" s="9" t="e">
        <f>SUM(AJ29:AJ34)</f>
        <v>#DIV/0!</v>
      </c>
      <c r="AK28" s="38" t="e">
        <f>SUM(AK29:AK34)</f>
        <v>#DIV/0!</v>
      </c>
      <c r="AL28" s="38" t="e">
        <f t="shared" ref="AL28:AO28" si="1">SUM(AL29:AL34)</f>
        <v>#DIV/0!</v>
      </c>
      <c r="AM28" s="38" t="e">
        <f t="shared" si="1"/>
        <v>#DIV/0!</v>
      </c>
      <c r="AN28" s="38" t="e">
        <f t="shared" si="1"/>
        <v>#DIV/0!</v>
      </c>
      <c r="AO28" s="39" t="e">
        <f t="shared" si="1"/>
        <v>#DIV/0!</v>
      </c>
    </row>
    <row r="29" spans="2:61" ht="37.5" customHeight="1">
      <c r="C29" s="94"/>
      <c r="D29" s="16" t="s">
        <v>99</v>
      </c>
      <c r="E29" s="60" t="e">
        <f>'[1]042_04_Rslt_2025'!$F$190</f>
        <v>#DIV/0!</v>
      </c>
      <c r="F29" s="47" t="e">
        <f>'[1]042_05_Rslt_2030'!$F$190</f>
        <v>#DIV/0!</v>
      </c>
      <c r="G29" s="47" t="e">
        <f>'[1]042_06_Rslt_2035'!$F$190</f>
        <v>#DIV/0!</v>
      </c>
      <c r="H29" s="47" t="e">
        <f>'[1]042_07_Rslt_2040'!$F$190</f>
        <v>#DIV/0!</v>
      </c>
      <c r="I29" s="47" t="e">
        <f>'[1]042_08_Rslt_2045'!$F$190</f>
        <v>#DIV/0!</v>
      </c>
      <c r="J29" s="48" t="e">
        <f>'[1]042_09_Rslt_2050'!$F$190</f>
        <v>#DIV/0!</v>
      </c>
      <c r="AH29" s="162"/>
      <c r="AI29" s="167" t="s">
        <v>99</v>
      </c>
      <c r="AJ29" s="60" t="e">
        <f>'[1]042_04_Rslt_2025'!$F$190</f>
        <v>#DIV/0!</v>
      </c>
      <c r="AK29" s="47" t="e">
        <f>'[1]042_05_Rslt_2030'!$F$190</f>
        <v>#DIV/0!</v>
      </c>
      <c r="AL29" s="47" t="e">
        <f>'[1]042_06_Rslt_2035'!$F$190</f>
        <v>#DIV/0!</v>
      </c>
      <c r="AM29" s="47" t="e">
        <f>'[1]042_07_Rslt_2040'!$F$190</f>
        <v>#DIV/0!</v>
      </c>
      <c r="AN29" s="47" t="e">
        <f>'[1]042_08_Rslt_2045'!$F$190</f>
        <v>#DIV/0!</v>
      </c>
      <c r="AO29" s="48" t="e">
        <f>'[1]042_09_Rslt_2050'!$F$190</f>
        <v>#DIV/0!</v>
      </c>
    </row>
    <row r="30" spans="2:61" ht="37.5">
      <c r="C30" s="95"/>
      <c r="D30" s="20" t="s">
        <v>128</v>
      </c>
      <c r="E30" s="31" t="e">
        <f>SUM('[1]042_04_Rslt_2025'!$K$190,'[1]042_04_Rslt_2025'!$P$190)</f>
        <v>#DIV/0!</v>
      </c>
      <c r="F30" s="44" t="e">
        <f>SUM('[1]042_05_Rslt_2030'!$K$190,'[1]042_05_Rslt_2030'!$P$190)</f>
        <v>#DIV/0!</v>
      </c>
      <c r="G30" s="44" t="e">
        <f>SUM('[1]042_06_Rslt_2035'!$K$190,'[1]042_06_Rslt_2035'!$P$190)</f>
        <v>#DIV/0!</v>
      </c>
      <c r="H30" s="44" t="e">
        <f>SUM('[1]042_07_Rslt_2040'!$K$190,'[1]042_07_Rslt_2040'!$P$190)</f>
        <v>#DIV/0!</v>
      </c>
      <c r="I30" s="44" t="e">
        <f>SUM('[1]042_08_Rslt_2045'!$K$190,'[1]042_08_Rslt_2045'!$P$190)</f>
        <v>#DIV/0!</v>
      </c>
      <c r="J30" s="50" t="e">
        <f>SUM('[1]042_09_Rslt_2050'!$K$190,'[1]042_09_Rslt_2050'!$P$190)</f>
        <v>#DIV/0!</v>
      </c>
      <c r="AH30" s="163"/>
      <c r="AI30" s="168" t="s">
        <v>139</v>
      </c>
      <c r="AJ30" s="31" t="e">
        <f>'[1]042_04_Rslt_2025'!$K$190</f>
        <v>#DIV/0!</v>
      </c>
      <c r="AK30" s="44" t="e">
        <f>'[1]042_05_Rslt_2030'!$K$190</f>
        <v>#DIV/0!</v>
      </c>
      <c r="AL30" s="44" t="e">
        <f>'[1]042_06_Rslt_2035'!$K$190</f>
        <v>#DIV/0!</v>
      </c>
      <c r="AM30" s="44" t="e">
        <f>'[1]042_07_Rslt_2040'!$K$190</f>
        <v>#DIV/0!</v>
      </c>
      <c r="AN30" s="44" t="e">
        <f>'[1]042_08_Rslt_2045'!$K$190</f>
        <v>#DIV/0!</v>
      </c>
      <c r="AO30" s="50" t="e">
        <f>'[1]042_09_Rslt_2050'!$K$190</f>
        <v>#DIV/0!</v>
      </c>
    </row>
    <row r="31" spans="2:61" ht="37.5">
      <c r="C31" s="93"/>
      <c r="D31" s="20" t="s">
        <v>129</v>
      </c>
      <c r="E31" s="31" t="e">
        <f>'[1]042_04_Rslt_2025'!$U$190</f>
        <v>#DIV/0!</v>
      </c>
      <c r="F31" s="44" t="e">
        <f>'[1]042_05_Rslt_2030'!$U$190</f>
        <v>#DIV/0!</v>
      </c>
      <c r="G31" s="44" t="e">
        <f>'[1]042_06_Rslt_2035'!$U$190</f>
        <v>#DIV/0!</v>
      </c>
      <c r="H31" s="44" t="e">
        <f>'[1]042_07_Rslt_2040'!$U$190</f>
        <v>#DIV/0!</v>
      </c>
      <c r="I31" s="44" t="e">
        <f>'[1]042_08_Rslt_2045'!$U$190</f>
        <v>#DIV/0!</v>
      </c>
      <c r="J31" s="50" t="e">
        <f>'[1]042_09_Rslt_2050'!$U$190</f>
        <v>#DIV/0!</v>
      </c>
      <c r="AH31" s="164"/>
      <c r="AI31" s="168" t="s">
        <v>140</v>
      </c>
      <c r="AJ31" s="49" t="e">
        <f>'[1]042_04_Rslt_2025'!$P$190</f>
        <v>#DIV/0!</v>
      </c>
      <c r="AK31" s="169" t="e">
        <f>'[1]042_05_Rslt_2030'!$P$190</f>
        <v>#DIV/0!</v>
      </c>
      <c r="AL31" s="44" t="e">
        <f>'[1]042_06_Rslt_2035'!$P$190</f>
        <v>#DIV/0!</v>
      </c>
      <c r="AM31" s="169" t="e">
        <f>'[1]042_07_Rslt_2040'!$P$190</f>
        <v>#DIV/0!</v>
      </c>
      <c r="AN31" s="44" t="e">
        <f>'[1]042_08_Rslt_2045'!$P$190</f>
        <v>#DIV/0!</v>
      </c>
      <c r="AO31" s="170" t="e">
        <f>'[1]042_09_Rslt_2050'!$P$190</f>
        <v>#DIV/0!</v>
      </c>
      <c r="AQ31" s="20"/>
      <c r="AS31" s="20"/>
      <c r="AU31" s="20"/>
      <c r="AW31" s="20"/>
      <c r="AY31" s="20"/>
      <c r="BA31" s="20"/>
      <c r="BC31" s="20"/>
      <c r="BE31" s="20"/>
      <c r="BG31" s="20"/>
      <c r="BI31" s="20"/>
    </row>
    <row r="32" spans="2:61" ht="37.5">
      <c r="C32" s="96"/>
      <c r="D32" s="22" t="s">
        <v>100</v>
      </c>
      <c r="E32" s="8" t="e">
        <f>SUM('[1]042_04_Rslt_2025'!$Z$190,'[1]042_04_Rslt_2025'!$AE$190)</f>
        <v>#DIV/0!</v>
      </c>
      <c r="F32" s="30" t="e">
        <f>SUM('[1]042_05_Rslt_2030'!$Z$190,'[1]042_05_Rslt_2030'!$AE$190)</f>
        <v>#DIV/0!</v>
      </c>
      <c r="G32" s="30" t="e">
        <f>SUM('[1]042_06_Rslt_2035'!$Z$190,'[1]042_06_Rslt_2035'!$AE$190)</f>
        <v>#DIV/0!</v>
      </c>
      <c r="H32" s="30" t="e">
        <f>SUM('[1]042_07_Rslt_2040'!$Z$190,'[1]042_07_Rslt_2040'!$AE$190)</f>
        <v>#DIV/0!</v>
      </c>
      <c r="I32" s="30" t="e">
        <f>SUM('[1]042_08_Rslt_2045'!$Z$190,'[1]042_08_Rslt_2045'!$AE$190)</f>
        <v>#DIV/0!</v>
      </c>
      <c r="J32" s="46" t="e">
        <f>SUM('[1]042_09_Rslt_2050'!$Z$190,'[1]042_09_Rslt_2050'!$AE$190)</f>
        <v>#DIV/0!</v>
      </c>
      <c r="AH32" s="165"/>
      <c r="AI32" s="168" t="s">
        <v>129</v>
      </c>
      <c r="AJ32" s="31" t="e">
        <f>'[1]042_04_Rslt_2025'!$U$190</f>
        <v>#DIV/0!</v>
      </c>
      <c r="AK32" s="44" t="e">
        <f>'[1]042_05_Rslt_2030'!$U$190</f>
        <v>#DIV/0!</v>
      </c>
      <c r="AL32" s="44" t="e">
        <f>'[1]042_06_Rslt_2035'!$U$190</f>
        <v>#DIV/0!</v>
      </c>
      <c r="AM32" s="44" t="e">
        <f>'[1]042_07_Rslt_2040'!$U$190</f>
        <v>#DIV/0!</v>
      </c>
      <c r="AN32" s="44" t="e">
        <f>'[1]042_08_Rslt_2045'!$U$190</f>
        <v>#DIV/0!</v>
      </c>
      <c r="AO32" s="50" t="e">
        <f>'[1]042_09_Rslt_2050'!$U$190</f>
        <v>#DIV/0!</v>
      </c>
    </row>
    <row r="33" spans="4:59" ht="37.5">
      <c r="D33" s="20"/>
      <c r="AH33" s="166"/>
      <c r="AI33" s="168" t="s">
        <v>142</v>
      </c>
      <c r="AJ33" s="31" t="e">
        <f>'[1]042_04_Rslt_2025'!$Z$190</f>
        <v>#DIV/0!</v>
      </c>
      <c r="AK33" s="44" t="e">
        <f>'[1]042_05_Rslt_2030'!$Z$190</f>
        <v>#DIV/0!</v>
      </c>
      <c r="AL33" s="44" t="e">
        <f>'[1]042_06_Rslt_2035'!$Z$190</f>
        <v>#DIV/0!</v>
      </c>
      <c r="AM33" s="44" t="e">
        <f>'[1]042_07_Rslt_2040'!$Z$190</f>
        <v>#DIV/0!</v>
      </c>
      <c r="AN33" s="44" t="e">
        <f>'[1]042_08_Rslt_2045'!$Z$190</f>
        <v>#DIV/0!</v>
      </c>
      <c r="AO33" s="50" t="e">
        <f>'[1]042_09_Rslt_2050'!$Z$190</f>
        <v>#DIV/0!</v>
      </c>
    </row>
    <row r="34" spans="4:59" ht="37.5">
      <c r="AH34" s="161"/>
      <c r="AI34" s="171" t="s">
        <v>141</v>
      </c>
      <c r="AJ34" s="37" t="e">
        <f>'[1]042_04_Rslt_2025'!$AE$190</f>
        <v>#DIV/0!</v>
      </c>
      <c r="AK34" s="30" t="e">
        <f>'[1]042_05_Rslt_2030'!$AE$190</f>
        <v>#DIV/0!</v>
      </c>
      <c r="AL34" s="30" t="e">
        <f>'[1]042_06_Rslt_2035'!$AE$190</f>
        <v>#DIV/0!</v>
      </c>
      <c r="AM34" s="30" t="e">
        <f>'[1]042_07_Rslt_2040'!$AE$190</f>
        <v>#DIV/0!</v>
      </c>
      <c r="AN34" s="30" t="e">
        <f>'[1]042_08_Rslt_2045'!$AE$190</f>
        <v>#DIV/0!</v>
      </c>
      <c r="AO34" s="46" t="e">
        <f>'[1]042_09_Rslt_2050'!$AE$190</f>
        <v>#DIV/0!</v>
      </c>
    </row>
    <row r="37" spans="4:59">
      <c r="E37" s="1" t="s">
        <v>21</v>
      </c>
      <c r="M37" s="1" t="s">
        <v>22</v>
      </c>
      <c r="U37" s="1" t="s">
        <v>23</v>
      </c>
    </row>
    <row r="38" spans="4:59">
      <c r="E38" s="10"/>
      <c r="F38" s="11"/>
      <c r="G38" s="11"/>
      <c r="H38" s="11"/>
      <c r="I38" s="11"/>
      <c r="J38" s="111" t="s">
        <v>11</v>
      </c>
      <c r="K38" s="11"/>
      <c r="L38" s="19"/>
      <c r="M38" s="10"/>
      <c r="N38" s="11"/>
      <c r="O38" s="11"/>
      <c r="P38" s="11"/>
      <c r="Q38" s="11"/>
      <c r="R38" s="111" t="s">
        <v>11</v>
      </c>
      <c r="S38" s="11"/>
      <c r="T38" s="19"/>
      <c r="U38" s="10"/>
      <c r="V38" s="11"/>
      <c r="W38" s="11"/>
      <c r="X38" s="11"/>
      <c r="Y38" s="11"/>
      <c r="Z38" s="111" t="s">
        <v>11</v>
      </c>
      <c r="AA38" s="11"/>
      <c r="AB38" s="19"/>
      <c r="AJ38" s="1" t="s">
        <v>21</v>
      </c>
      <c r="AR38" s="1" t="s">
        <v>22</v>
      </c>
      <c r="AZ38" s="1" t="s">
        <v>23</v>
      </c>
    </row>
    <row r="39" spans="4:59">
      <c r="E39" s="41"/>
      <c r="G39" s="14" t="s">
        <v>12</v>
      </c>
      <c r="J39" s="12"/>
      <c r="L39" s="40"/>
      <c r="M39" s="41"/>
      <c r="O39" s="14" t="s">
        <v>12</v>
      </c>
      <c r="R39" s="12"/>
      <c r="T39" s="40"/>
      <c r="U39" s="41"/>
      <c r="W39" s="14" t="s">
        <v>12</v>
      </c>
      <c r="Z39" s="12"/>
      <c r="AB39" s="40"/>
      <c r="AJ39" s="10"/>
      <c r="AK39" s="11"/>
      <c r="AL39" s="11"/>
      <c r="AM39" s="11"/>
      <c r="AN39" s="11"/>
      <c r="AO39" s="111" t="s">
        <v>11</v>
      </c>
      <c r="AP39" s="11"/>
      <c r="AQ39" s="19"/>
      <c r="AR39" s="10"/>
      <c r="AS39" s="11"/>
      <c r="AT39" s="11"/>
      <c r="AU39" s="11"/>
      <c r="AV39" s="11"/>
      <c r="AW39" s="111" t="s">
        <v>11</v>
      </c>
      <c r="AX39" s="11"/>
      <c r="AY39" s="19"/>
      <c r="AZ39" s="10"/>
      <c r="BA39" s="11"/>
      <c r="BB39" s="11"/>
      <c r="BC39" s="11"/>
      <c r="BD39" s="11"/>
      <c r="BE39" s="111" t="s">
        <v>11</v>
      </c>
      <c r="BF39" s="11"/>
      <c r="BG39" s="19"/>
    </row>
    <row r="40" spans="4:59">
      <c r="E40" s="41"/>
      <c r="H40" s="113" t="s">
        <v>7</v>
      </c>
      <c r="I40" s="173"/>
      <c r="J40" s="18" t="s">
        <v>5</v>
      </c>
      <c r="K40" s="174"/>
      <c r="L40" s="40"/>
      <c r="M40" s="41"/>
      <c r="P40" s="113" t="s">
        <v>7</v>
      </c>
      <c r="Q40" s="173"/>
      <c r="R40" s="18" t="s">
        <v>5</v>
      </c>
      <c r="S40" s="174"/>
      <c r="T40" s="40"/>
      <c r="U40" s="41"/>
      <c r="X40" s="113" t="s">
        <v>7</v>
      </c>
      <c r="Y40" s="173"/>
      <c r="Z40" s="18" t="s">
        <v>5</v>
      </c>
      <c r="AA40" s="174"/>
      <c r="AB40" s="40"/>
      <c r="AJ40" s="41"/>
      <c r="AL40" s="14" t="s">
        <v>149</v>
      </c>
      <c r="AO40" s="12"/>
      <c r="AQ40" s="40"/>
      <c r="AR40" s="41"/>
      <c r="AT40" s="14" t="s">
        <v>149</v>
      </c>
      <c r="AW40" s="12"/>
      <c r="AY40" s="40"/>
      <c r="AZ40" s="41"/>
      <c r="BB40" s="14" t="s">
        <v>149</v>
      </c>
      <c r="BE40" s="12"/>
      <c r="BG40" s="40"/>
    </row>
    <row r="41" spans="4:59">
      <c r="E41" s="41"/>
      <c r="G41" s="14" t="s">
        <v>62</v>
      </c>
      <c r="H41" s="199" t="e">
        <f>E30</f>
        <v>#DIV/0!</v>
      </c>
      <c r="I41" s="200"/>
      <c r="J41" s="199" t="e">
        <f>E32</f>
        <v>#DIV/0!</v>
      </c>
      <c r="K41" s="201"/>
      <c r="L41" s="40"/>
      <c r="M41" s="41"/>
      <c r="O41" s="14" t="s">
        <v>62</v>
      </c>
      <c r="P41" s="199" t="e">
        <f>F30</f>
        <v>#DIV/0!</v>
      </c>
      <c r="Q41" s="201"/>
      <c r="R41" s="199" t="e">
        <f>F32</f>
        <v>#DIV/0!</v>
      </c>
      <c r="S41" s="201"/>
      <c r="T41" s="40"/>
      <c r="U41" s="41"/>
      <c r="W41" s="14" t="s">
        <v>62</v>
      </c>
      <c r="X41" s="199" t="e">
        <f>G30</f>
        <v>#DIV/0!</v>
      </c>
      <c r="Y41" s="201"/>
      <c r="Z41" s="199" t="e">
        <f>G32</f>
        <v>#DIV/0!</v>
      </c>
      <c r="AA41" s="201"/>
      <c r="AB41" s="50"/>
      <c r="AJ41" s="41"/>
      <c r="AM41" s="176" t="s">
        <v>146</v>
      </c>
      <c r="AN41" s="177"/>
      <c r="AO41" s="179" t="s">
        <v>148</v>
      </c>
      <c r="AP41" s="180"/>
      <c r="AQ41" s="40"/>
      <c r="AR41" s="41"/>
      <c r="AU41" s="176" t="s">
        <v>146</v>
      </c>
      <c r="AV41" s="177"/>
      <c r="AW41" s="179" t="s">
        <v>148</v>
      </c>
      <c r="AX41" s="180"/>
      <c r="AY41" s="40"/>
      <c r="AZ41" s="41"/>
      <c r="BC41" s="176" t="s">
        <v>146</v>
      </c>
      <c r="BD41" s="177"/>
      <c r="BE41" s="179" t="s">
        <v>148</v>
      </c>
      <c r="BF41" s="180"/>
      <c r="BG41" s="40"/>
    </row>
    <row r="42" spans="4:59">
      <c r="E42" s="41"/>
      <c r="H42" s="15" t="s">
        <v>8</v>
      </c>
      <c r="I42" s="172"/>
      <c r="J42" s="114" t="s">
        <v>6</v>
      </c>
      <c r="K42" s="175"/>
      <c r="L42" s="40"/>
      <c r="M42" s="41"/>
      <c r="P42" s="15" t="s">
        <v>8</v>
      </c>
      <c r="Q42" s="172"/>
      <c r="R42" s="114" t="s">
        <v>6</v>
      </c>
      <c r="S42" s="175"/>
      <c r="T42" s="40"/>
      <c r="U42" s="41"/>
      <c r="X42" s="15" t="s">
        <v>8</v>
      </c>
      <c r="Y42" s="172"/>
      <c r="Z42" s="114" t="s">
        <v>6</v>
      </c>
      <c r="AA42" s="175"/>
      <c r="AB42" s="40"/>
      <c r="AJ42" s="41"/>
      <c r="AL42" s="14" t="s">
        <v>150</v>
      </c>
      <c r="AM42" s="199" t="e">
        <f>AJ31</f>
        <v>#DIV/0!</v>
      </c>
      <c r="AN42" s="200"/>
      <c r="AO42" s="199" t="e">
        <f>AJ34</f>
        <v>#DIV/0!</v>
      </c>
      <c r="AP42" s="201"/>
      <c r="AQ42" s="40"/>
      <c r="AR42" s="41"/>
      <c r="AT42" s="14" t="s">
        <v>150</v>
      </c>
      <c r="AU42" s="199" t="e">
        <f>AK31</f>
        <v>#DIV/0!</v>
      </c>
      <c r="AV42" s="200"/>
      <c r="AW42" s="199" t="e">
        <f>AK34</f>
        <v>#DIV/0!</v>
      </c>
      <c r="AX42" s="201"/>
      <c r="AY42" s="40"/>
      <c r="AZ42" s="41"/>
      <c r="BB42" s="14" t="s">
        <v>150</v>
      </c>
      <c r="BC42" s="199" t="e">
        <f>AL31</f>
        <v>#DIV/0!</v>
      </c>
      <c r="BD42" s="200"/>
      <c r="BE42" s="199" t="e">
        <f>AL34</f>
        <v>#DIV/0!</v>
      </c>
      <c r="BF42" s="201"/>
      <c r="BG42" s="40"/>
    </row>
    <row r="43" spans="4:59">
      <c r="E43" s="41"/>
      <c r="H43" s="199" t="e">
        <f>E29</f>
        <v>#DIV/0!</v>
      </c>
      <c r="I43" s="200"/>
      <c r="J43" s="199" t="e">
        <f>E31</f>
        <v>#DIV/0!</v>
      </c>
      <c r="K43" s="201"/>
      <c r="L43" s="40"/>
      <c r="M43" s="41"/>
      <c r="P43" s="199" t="e">
        <f>F29</f>
        <v>#DIV/0!</v>
      </c>
      <c r="Q43" s="201"/>
      <c r="R43" s="199" t="e">
        <f>F31</f>
        <v>#DIV/0!</v>
      </c>
      <c r="S43" s="201"/>
      <c r="T43" s="40"/>
      <c r="U43" s="41"/>
      <c r="X43" s="199" t="e">
        <f>G29</f>
        <v>#DIV/0!</v>
      </c>
      <c r="Y43" s="201"/>
      <c r="Z43" s="199" t="e">
        <f>G31</f>
        <v>#DIV/0!</v>
      </c>
      <c r="AA43" s="201"/>
      <c r="AB43" s="50"/>
      <c r="AJ43" s="41"/>
      <c r="AM43" s="113" t="s">
        <v>145</v>
      </c>
      <c r="AN43" s="178"/>
      <c r="AO43" s="18" t="s">
        <v>147</v>
      </c>
      <c r="AP43" s="181"/>
      <c r="AQ43" s="40"/>
      <c r="AR43" s="41"/>
      <c r="AU43" s="113" t="s">
        <v>145</v>
      </c>
      <c r="AV43" s="178"/>
      <c r="AW43" s="18" t="s">
        <v>147</v>
      </c>
      <c r="AX43" s="181"/>
      <c r="AY43" s="40"/>
      <c r="AZ43" s="41"/>
      <c r="BC43" s="113" t="s">
        <v>145</v>
      </c>
      <c r="BD43" s="178"/>
      <c r="BE43" s="18" t="s">
        <v>147</v>
      </c>
      <c r="BF43" s="181"/>
      <c r="BG43" s="40"/>
    </row>
    <row r="44" spans="4:59">
      <c r="E44" s="42"/>
      <c r="F44" s="33"/>
      <c r="G44" s="33"/>
      <c r="H44" s="33"/>
      <c r="I44" s="33"/>
      <c r="J44" s="33"/>
      <c r="K44" s="33"/>
      <c r="L44" s="32"/>
      <c r="M44" s="42"/>
      <c r="N44" s="33"/>
      <c r="O44" s="33"/>
      <c r="P44" s="33"/>
      <c r="Q44" s="33"/>
      <c r="R44" s="33"/>
      <c r="S44" s="33"/>
      <c r="T44" s="32"/>
      <c r="U44" s="42"/>
      <c r="V44" s="33"/>
      <c r="W44" s="33"/>
      <c r="X44" s="33"/>
      <c r="Y44" s="33"/>
      <c r="Z44" s="33"/>
      <c r="AA44" s="33"/>
      <c r="AB44" s="32"/>
      <c r="AJ44" s="41"/>
      <c r="AL44" s="14" t="s">
        <v>62</v>
      </c>
      <c r="AM44" s="199" t="e">
        <f>AJ30</f>
        <v>#DIV/0!</v>
      </c>
      <c r="AN44" s="200"/>
      <c r="AO44" s="199" t="e">
        <f>AJ33</f>
        <v>#DIV/0!</v>
      </c>
      <c r="AP44" s="201"/>
      <c r="AQ44" s="40"/>
      <c r="AR44" s="41"/>
      <c r="AT44" s="14" t="s">
        <v>62</v>
      </c>
      <c r="AU44" s="199" t="e">
        <f>AK30</f>
        <v>#DIV/0!</v>
      </c>
      <c r="AV44" s="201"/>
      <c r="AW44" s="199" t="e">
        <f>AK33</f>
        <v>#DIV/0!</v>
      </c>
      <c r="AX44" s="201"/>
      <c r="AY44" s="40"/>
      <c r="AZ44" s="41"/>
      <c r="BB44" s="14" t="s">
        <v>62</v>
      </c>
      <c r="BC44" s="199" t="e">
        <f>AL30</f>
        <v>#DIV/0!</v>
      </c>
      <c r="BD44" s="201"/>
      <c r="BE44" s="199" t="e">
        <f>AL33</f>
        <v>#DIV/0!</v>
      </c>
      <c r="BF44" s="201"/>
      <c r="BG44" s="50"/>
    </row>
    <row r="45" spans="4:59">
      <c r="AJ45" s="41"/>
      <c r="AM45" s="15" t="s">
        <v>8</v>
      </c>
      <c r="AN45" s="172"/>
      <c r="AO45" s="114" t="s">
        <v>6</v>
      </c>
      <c r="AP45" s="175"/>
      <c r="AQ45" s="40"/>
      <c r="AR45" s="41"/>
      <c r="AU45" s="15" t="s">
        <v>8</v>
      </c>
      <c r="AV45" s="172"/>
      <c r="AW45" s="114" t="s">
        <v>6</v>
      </c>
      <c r="AX45" s="175"/>
      <c r="AY45" s="40"/>
      <c r="AZ45" s="41"/>
      <c r="BC45" s="15" t="s">
        <v>8</v>
      </c>
      <c r="BD45" s="172"/>
      <c r="BE45" s="114" t="s">
        <v>6</v>
      </c>
      <c r="BF45" s="175"/>
      <c r="BG45" s="40"/>
    </row>
    <row r="46" spans="4:59">
      <c r="E46" s="1" t="s">
        <v>24</v>
      </c>
      <c r="M46" s="1" t="s">
        <v>25</v>
      </c>
      <c r="U46" s="1" t="s">
        <v>26</v>
      </c>
      <c r="AJ46" s="41"/>
      <c r="AM46" s="199" t="e">
        <f>AJ29</f>
        <v>#DIV/0!</v>
      </c>
      <c r="AN46" s="200"/>
      <c r="AO46" s="199" t="e">
        <f>AJ32</f>
        <v>#DIV/0!</v>
      </c>
      <c r="AP46" s="201"/>
      <c r="AQ46" s="40"/>
      <c r="AR46" s="41"/>
      <c r="AU46" s="199" t="e">
        <f>AK29</f>
        <v>#DIV/0!</v>
      </c>
      <c r="AV46" s="201"/>
      <c r="AW46" s="199" t="e">
        <f>AK32</f>
        <v>#DIV/0!</v>
      </c>
      <c r="AX46" s="201"/>
      <c r="AY46" s="40"/>
      <c r="AZ46" s="41"/>
      <c r="BC46" s="199" t="e">
        <f>AL29</f>
        <v>#DIV/0!</v>
      </c>
      <c r="BD46" s="201"/>
      <c r="BE46" s="199" t="e">
        <f>AL32</f>
        <v>#DIV/0!</v>
      </c>
      <c r="BF46" s="201"/>
      <c r="BG46" s="50"/>
    </row>
    <row r="47" spans="4:59">
      <c r="E47" s="10"/>
      <c r="F47" s="11"/>
      <c r="G47" s="11"/>
      <c r="H47" s="11"/>
      <c r="I47" s="11"/>
      <c r="J47" s="111" t="s">
        <v>11</v>
      </c>
      <c r="K47" s="11"/>
      <c r="L47" s="19"/>
      <c r="M47" s="10"/>
      <c r="N47" s="11"/>
      <c r="O47" s="11"/>
      <c r="P47" s="11"/>
      <c r="Q47" s="11"/>
      <c r="R47" s="111" t="s">
        <v>11</v>
      </c>
      <c r="S47" s="11"/>
      <c r="T47" s="19"/>
      <c r="U47" s="10"/>
      <c r="V47" s="11"/>
      <c r="W47" s="11"/>
      <c r="X47" s="11"/>
      <c r="Y47" s="11"/>
      <c r="Z47" s="111" t="s">
        <v>11</v>
      </c>
      <c r="AA47" s="11"/>
      <c r="AB47" s="19"/>
      <c r="AJ47" s="42"/>
      <c r="AK47" s="33"/>
      <c r="AL47" s="33"/>
      <c r="AM47" s="33"/>
      <c r="AN47" s="33"/>
      <c r="AO47" s="33"/>
      <c r="AP47" s="33"/>
      <c r="AQ47" s="32"/>
      <c r="AR47" s="42"/>
      <c r="AS47" s="33"/>
      <c r="AT47" s="33"/>
      <c r="AU47" s="33"/>
      <c r="AV47" s="33"/>
      <c r="AW47" s="33"/>
      <c r="AX47" s="33"/>
      <c r="AY47" s="32"/>
      <c r="AZ47" s="42"/>
      <c r="BA47" s="33"/>
      <c r="BB47" s="33"/>
      <c r="BC47" s="33"/>
      <c r="BD47" s="33"/>
      <c r="BE47" s="33"/>
      <c r="BF47" s="33"/>
      <c r="BG47" s="32"/>
    </row>
    <row r="48" spans="4:59">
      <c r="E48" s="41"/>
      <c r="G48" s="14" t="s">
        <v>12</v>
      </c>
      <c r="J48" s="12"/>
      <c r="L48" s="40"/>
      <c r="M48" s="41"/>
      <c r="O48" s="14" t="s">
        <v>12</v>
      </c>
      <c r="R48" s="12"/>
      <c r="T48" s="40"/>
      <c r="U48" s="41"/>
      <c r="W48" s="14" t="s">
        <v>12</v>
      </c>
      <c r="Z48" s="12"/>
      <c r="AB48" s="40"/>
    </row>
    <row r="49" spans="2:59">
      <c r="E49" s="41"/>
      <c r="H49" s="113" t="s">
        <v>7</v>
      </c>
      <c r="I49" s="173"/>
      <c r="J49" s="18" t="s">
        <v>5</v>
      </c>
      <c r="K49" s="174"/>
      <c r="L49" s="40"/>
      <c r="M49" s="41"/>
      <c r="P49" s="113" t="s">
        <v>7</v>
      </c>
      <c r="Q49" s="173"/>
      <c r="R49" s="18" t="s">
        <v>5</v>
      </c>
      <c r="S49" s="174"/>
      <c r="T49" s="40"/>
      <c r="U49" s="41"/>
      <c r="X49" s="113" t="s">
        <v>7</v>
      </c>
      <c r="Y49" s="173"/>
      <c r="Z49" s="18" t="s">
        <v>5</v>
      </c>
      <c r="AA49" s="174"/>
      <c r="AB49" s="40"/>
      <c r="AJ49" s="1" t="s">
        <v>24</v>
      </c>
      <c r="AR49" s="1" t="s">
        <v>25</v>
      </c>
      <c r="AZ49" s="1" t="s">
        <v>26</v>
      </c>
    </row>
    <row r="50" spans="2:59">
      <c r="E50" s="41"/>
      <c r="G50" s="14" t="s">
        <v>62</v>
      </c>
      <c r="H50" s="199" t="e">
        <f>H30</f>
        <v>#DIV/0!</v>
      </c>
      <c r="I50" s="201"/>
      <c r="J50" s="199" t="e">
        <f>H32</f>
        <v>#DIV/0!</v>
      </c>
      <c r="K50" s="201"/>
      <c r="L50" s="40"/>
      <c r="M50" s="41"/>
      <c r="O50" s="14" t="s">
        <v>62</v>
      </c>
      <c r="P50" s="199" t="e">
        <f>I30</f>
        <v>#DIV/0!</v>
      </c>
      <c r="Q50" s="201"/>
      <c r="R50" s="199" t="e">
        <f>I32</f>
        <v>#DIV/0!</v>
      </c>
      <c r="S50" s="201"/>
      <c r="T50" s="40"/>
      <c r="U50" s="41"/>
      <c r="W50" s="14" t="s">
        <v>62</v>
      </c>
      <c r="X50" s="199" t="e">
        <f>J30</f>
        <v>#DIV/0!</v>
      </c>
      <c r="Y50" s="201"/>
      <c r="Z50" s="199" t="e">
        <f>J32</f>
        <v>#DIV/0!</v>
      </c>
      <c r="AA50" s="201"/>
      <c r="AB50" s="50"/>
      <c r="AJ50" s="10"/>
      <c r="AK50" s="11"/>
      <c r="AL50" s="11"/>
      <c r="AM50" s="11"/>
      <c r="AN50" s="11"/>
      <c r="AO50" s="111" t="s">
        <v>11</v>
      </c>
      <c r="AP50" s="11"/>
      <c r="AQ50" s="19"/>
      <c r="AR50" s="10"/>
      <c r="AS50" s="11"/>
      <c r="AT50" s="11"/>
      <c r="AU50" s="11"/>
      <c r="AV50" s="11"/>
      <c r="AW50" s="111" t="s">
        <v>11</v>
      </c>
      <c r="AX50" s="11"/>
      <c r="AY50" s="19"/>
      <c r="AZ50" s="10"/>
      <c r="BA50" s="11"/>
      <c r="BB50" s="11"/>
      <c r="BC50" s="11"/>
      <c r="BD50" s="11"/>
      <c r="BE50" s="111" t="s">
        <v>11</v>
      </c>
      <c r="BF50" s="11"/>
      <c r="BG50" s="19"/>
    </row>
    <row r="51" spans="2:59">
      <c r="E51" s="41"/>
      <c r="H51" s="15" t="s">
        <v>8</v>
      </c>
      <c r="I51" s="172"/>
      <c r="J51" s="114" t="s">
        <v>6</v>
      </c>
      <c r="K51" s="175"/>
      <c r="L51" s="40"/>
      <c r="M51" s="41"/>
      <c r="P51" s="15" t="s">
        <v>8</v>
      </c>
      <c r="Q51" s="172"/>
      <c r="R51" s="114" t="s">
        <v>6</v>
      </c>
      <c r="S51" s="175"/>
      <c r="T51" s="40"/>
      <c r="U51" s="41"/>
      <c r="X51" s="15" t="s">
        <v>8</v>
      </c>
      <c r="Y51" s="172"/>
      <c r="Z51" s="114" t="s">
        <v>6</v>
      </c>
      <c r="AA51" s="175"/>
      <c r="AB51" s="40"/>
      <c r="AJ51" s="41"/>
      <c r="AL51" s="14" t="s">
        <v>149</v>
      </c>
      <c r="AO51" s="12"/>
      <c r="AQ51" s="40"/>
      <c r="AR51" s="41"/>
      <c r="AT51" s="14" t="s">
        <v>149</v>
      </c>
      <c r="AW51" s="12"/>
      <c r="AY51" s="40"/>
      <c r="AZ51" s="41"/>
      <c r="BB51" s="14" t="s">
        <v>149</v>
      </c>
      <c r="BE51" s="12"/>
      <c r="BG51" s="40"/>
    </row>
    <row r="52" spans="2:59">
      <c r="E52" s="41"/>
      <c r="H52" s="199" t="e">
        <f>H29</f>
        <v>#DIV/0!</v>
      </c>
      <c r="I52" s="201"/>
      <c r="J52" s="199" t="e">
        <f>H31</f>
        <v>#DIV/0!</v>
      </c>
      <c r="K52" s="201"/>
      <c r="L52" s="40"/>
      <c r="M52" s="41"/>
      <c r="P52" s="199" t="e">
        <f>I29</f>
        <v>#DIV/0!</v>
      </c>
      <c r="Q52" s="201"/>
      <c r="R52" s="199" t="e">
        <f>I31</f>
        <v>#DIV/0!</v>
      </c>
      <c r="S52" s="201"/>
      <c r="T52" s="40"/>
      <c r="U52" s="41"/>
      <c r="X52" s="199" t="e">
        <f>J29</f>
        <v>#DIV/0!</v>
      </c>
      <c r="Y52" s="201"/>
      <c r="Z52" s="199" t="e">
        <f>J31</f>
        <v>#DIV/0!</v>
      </c>
      <c r="AA52" s="201"/>
      <c r="AB52" s="50"/>
      <c r="AJ52" s="41"/>
      <c r="AM52" s="176" t="s">
        <v>146</v>
      </c>
      <c r="AN52" s="177"/>
      <c r="AO52" s="179" t="s">
        <v>148</v>
      </c>
      <c r="AP52" s="180"/>
      <c r="AQ52" s="40"/>
      <c r="AR52" s="41"/>
      <c r="AU52" s="176" t="s">
        <v>146</v>
      </c>
      <c r="AV52" s="177"/>
      <c r="AW52" s="179" t="s">
        <v>148</v>
      </c>
      <c r="AX52" s="180"/>
      <c r="AY52" s="40"/>
      <c r="AZ52" s="41"/>
      <c r="BC52" s="176" t="s">
        <v>146</v>
      </c>
      <c r="BD52" s="177"/>
      <c r="BE52" s="179" t="s">
        <v>148</v>
      </c>
      <c r="BF52" s="180"/>
      <c r="BG52" s="40"/>
    </row>
    <row r="53" spans="2:59">
      <c r="E53" s="42"/>
      <c r="F53" s="33"/>
      <c r="G53" s="33"/>
      <c r="H53" s="33"/>
      <c r="I53" s="33"/>
      <c r="J53" s="33"/>
      <c r="K53" s="33"/>
      <c r="L53" s="32"/>
      <c r="M53" s="42"/>
      <c r="N53" s="33"/>
      <c r="O53" s="33"/>
      <c r="P53" s="33"/>
      <c r="Q53" s="33"/>
      <c r="R53" s="33"/>
      <c r="S53" s="33"/>
      <c r="T53" s="32"/>
      <c r="U53" s="42"/>
      <c r="V53" s="33"/>
      <c r="W53" s="33"/>
      <c r="X53" s="33"/>
      <c r="Y53" s="33"/>
      <c r="Z53" s="33"/>
      <c r="AA53" s="33"/>
      <c r="AB53" s="32"/>
      <c r="AJ53" s="41"/>
      <c r="AL53" s="14" t="s">
        <v>150</v>
      </c>
      <c r="AM53" s="199" t="e">
        <f>AM31</f>
        <v>#DIV/0!</v>
      </c>
      <c r="AN53" s="200"/>
      <c r="AO53" s="199" t="e">
        <f>AM34</f>
        <v>#DIV/0!</v>
      </c>
      <c r="AP53" s="201"/>
      <c r="AQ53" s="40"/>
      <c r="AR53" s="41"/>
      <c r="AT53" s="14" t="s">
        <v>150</v>
      </c>
      <c r="AU53" s="199" t="e">
        <f>AN31</f>
        <v>#DIV/0!</v>
      </c>
      <c r="AV53" s="200"/>
      <c r="AW53" s="199" t="e">
        <f>AN34</f>
        <v>#DIV/0!</v>
      </c>
      <c r="AX53" s="201"/>
      <c r="AY53" s="40"/>
      <c r="AZ53" s="41"/>
      <c r="BB53" s="14" t="s">
        <v>150</v>
      </c>
      <c r="BC53" s="199" t="e">
        <f>AO31</f>
        <v>#DIV/0!</v>
      </c>
      <c r="BD53" s="200"/>
      <c r="BE53" s="199" t="e">
        <f>AO34</f>
        <v>#DIV/0!</v>
      </c>
      <c r="BF53" s="201"/>
      <c r="BG53" s="40"/>
    </row>
    <row r="54" spans="2:59">
      <c r="AJ54" s="41"/>
      <c r="AM54" s="113" t="s">
        <v>145</v>
      </c>
      <c r="AN54" s="178"/>
      <c r="AO54" s="18" t="s">
        <v>147</v>
      </c>
      <c r="AP54" s="181"/>
      <c r="AQ54" s="40"/>
      <c r="AR54" s="41"/>
      <c r="AU54" s="113" t="s">
        <v>145</v>
      </c>
      <c r="AV54" s="178"/>
      <c r="AW54" s="18" t="s">
        <v>147</v>
      </c>
      <c r="AX54" s="181"/>
      <c r="AY54" s="40"/>
      <c r="AZ54" s="41"/>
      <c r="BC54" s="113" t="s">
        <v>145</v>
      </c>
      <c r="BD54" s="178"/>
      <c r="BE54" s="18" t="s">
        <v>147</v>
      </c>
      <c r="BF54" s="181"/>
      <c r="BG54" s="40"/>
    </row>
    <row r="55" spans="2:59">
      <c r="B55" s="5" t="s">
        <v>101</v>
      </c>
      <c r="AJ55" s="41"/>
      <c r="AL55" s="14" t="s">
        <v>62</v>
      </c>
      <c r="AM55" s="199" t="e">
        <f>AM30</f>
        <v>#DIV/0!</v>
      </c>
      <c r="AN55" s="201"/>
      <c r="AO55" s="199" t="e">
        <f>AM33</f>
        <v>#DIV/0!</v>
      </c>
      <c r="AP55" s="201"/>
      <c r="AQ55" s="40"/>
      <c r="AR55" s="41"/>
      <c r="AT55" s="14" t="s">
        <v>62</v>
      </c>
      <c r="AU55" s="199" t="e">
        <f>AN30</f>
        <v>#DIV/0!</v>
      </c>
      <c r="AV55" s="201"/>
      <c r="AW55" s="199" t="e">
        <f>AN33</f>
        <v>#DIV/0!</v>
      </c>
      <c r="AX55" s="201"/>
      <c r="AY55" s="40"/>
      <c r="AZ55" s="41"/>
      <c r="BB55" s="14" t="s">
        <v>62</v>
      </c>
      <c r="BC55" s="199" t="e">
        <f>AO30</f>
        <v>#DIV/0!</v>
      </c>
      <c r="BD55" s="201"/>
      <c r="BE55" s="199" t="e">
        <f>AO33</f>
        <v>#DIV/0!</v>
      </c>
      <c r="BF55" s="201"/>
      <c r="BG55" s="50"/>
    </row>
    <row r="56" spans="2:59">
      <c r="B56" s="5"/>
      <c r="AJ56" s="41"/>
      <c r="AM56" s="15" t="s">
        <v>8</v>
      </c>
      <c r="AN56" s="172"/>
      <c r="AO56" s="114" t="s">
        <v>6</v>
      </c>
      <c r="AP56" s="175"/>
      <c r="AQ56" s="40"/>
      <c r="AR56" s="41"/>
      <c r="AU56" s="15" t="s">
        <v>8</v>
      </c>
      <c r="AV56" s="172"/>
      <c r="AW56" s="114" t="s">
        <v>6</v>
      </c>
      <c r="AX56" s="175"/>
      <c r="AY56" s="40"/>
      <c r="AZ56" s="41"/>
      <c r="BC56" s="15" t="s">
        <v>8</v>
      </c>
      <c r="BD56" s="172"/>
      <c r="BE56" s="114" t="s">
        <v>6</v>
      </c>
      <c r="BF56" s="175"/>
      <c r="BG56" s="40"/>
    </row>
    <row r="57" spans="2:59">
      <c r="B57" s="5"/>
      <c r="C57" s="5" t="s">
        <v>123</v>
      </c>
      <c r="AJ57" s="41"/>
      <c r="AM57" s="199" t="e">
        <f>AM29</f>
        <v>#DIV/0!</v>
      </c>
      <c r="AN57" s="201"/>
      <c r="AO57" s="199" t="e">
        <f>AM32</f>
        <v>#DIV/0!</v>
      </c>
      <c r="AP57" s="201"/>
      <c r="AQ57" s="40"/>
      <c r="AR57" s="41"/>
      <c r="AU57" s="199" t="e">
        <f>AN29</f>
        <v>#DIV/0!</v>
      </c>
      <c r="AV57" s="201"/>
      <c r="AW57" s="199" t="e">
        <f>AN32</f>
        <v>#DIV/0!</v>
      </c>
      <c r="AX57" s="201"/>
      <c r="AY57" s="40"/>
      <c r="AZ57" s="41"/>
      <c r="BC57" s="199" t="e">
        <f>AO29</f>
        <v>#DIV/0!</v>
      </c>
      <c r="BD57" s="201"/>
      <c r="BE57" s="199" t="e">
        <f>AO32</f>
        <v>#DIV/0!</v>
      </c>
      <c r="BF57" s="201"/>
      <c r="BG57" s="50"/>
    </row>
    <row r="58" spans="2:59">
      <c r="B58" s="5"/>
      <c r="AJ58" s="42"/>
      <c r="AK58" s="33"/>
      <c r="AL58" s="33"/>
      <c r="AM58" s="33"/>
      <c r="AN58" s="33"/>
      <c r="AO58" s="33"/>
      <c r="AP58" s="33"/>
      <c r="AQ58" s="32"/>
      <c r="AR58" s="42"/>
      <c r="AS58" s="33"/>
      <c r="AT58" s="33"/>
      <c r="AU58" s="33"/>
      <c r="AV58" s="33"/>
      <c r="AW58" s="33"/>
      <c r="AX58" s="33"/>
      <c r="AY58" s="32"/>
      <c r="AZ58" s="42"/>
      <c r="BA58" s="33"/>
      <c r="BB58" s="33"/>
      <c r="BC58" s="33"/>
      <c r="BD58" s="33"/>
      <c r="BE58" s="33"/>
      <c r="BF58" s="33"/>
      <c r="BG58" s="32"/>
    </row>
    <row r="59" spans="2:59">
      <c r="C59" s="34"/>
      <c r="D59" s="19" t="s">
        <v>27</v>
      </c>
      <c r="E59" s="11" t="s">
        <v>21</v>
      </c>
      <c r="F59" s="11" t="s">
        <v>22</v>
      </c>
      <c r="G59" s="11" t="s">
        <v>23</v>
      </c>
      <c r="H59" s="11" t="s">
        <v>24</v>
      </c>
      <c r="I59" s="11" t="s">
        <v>25</v>
      </c>
      <c r="J59" s="19" t="s">
        <v>26</v>
      </c>
    </row>
    <row r="60" spans="2:59">
      <c r="C60" s="6"/>
      <c r="D60" s="7" t="s">
        <v>35</v>
      </c>
      <c r="E60" s="45" t="e">
        <f>'[1]042_02_HonSai_2550'!$H$354</f>
        <v>#DIV/0!</v>
      </c>
      <c r="F60" s="45" t="e">
        <f>'[1]042_02_HonSai_2550'!$Q$354</f>
        <v>#DIV/0!</v>
      </c>
      <c r="G60" s="45" t="e">
        <f>'[1]042_02_HonSai_2550'!$Z$354</f>
        <v>#DIV/0!</v>
      </c>
      <c r="H60" s="45" t="e">
        <f>'[1]042_02_HonSai_2550'!$AI$354</f>
        <v>#DIV/0!</v>
      </c>
      <c r="I60" s="45" t="e">
        <f>'[1]042_02_HonSai_2550'!$AR$354</f>
        <v>#DIV/0!</v>
      </c>
      <c r="J60" s="52" t="e">
        <f>'[1]042_02_HonSai_2550'!$BA$354</f>
        <v>#DIV/0!</v>
      </c>
    </row>
    <row r="61" spans="2:59">
      <c r="C61" s="41"/>
      <c r="D61" s="40" t="str">
        <f>"１人（"&amp;'[2]012_01_条件設定_共通'!$F$127&amp;"）"</f>
        <v>１人（60歳以上を対象とする）</v>
      </c>
      <c r="E61" s="36" t="e">
        <f>'[1]042_02_HonSai_2550'!$H$355</f>
        <v>#DIV/0!</v>
      </c>
      <c r="F61" s="47" t="e">
        <f>'[1]042_02_HonSai_2550'!$Q$355</f>
        <v>#DIV/0!</v>
      </c>
      <c r="G61" s="47" t="e">
        <f>'[1]042_02_HonSai_2550'!$Z$355</f>
        <v>#DIV/0!</v>
      </c>
      <c r="H61" s="47" t="e">
        <f>'[1]042_02_HonSai_2550'!$AI$355</f>
        <v>#DIV/0!</v>
      </c>
      <c r="I61" s="47" t="e">
        <f>'[1]042_02_HonSai_2550'!$AR$355</f>
        <v>#DIV/0!</v>
      </c>
      <c r="J61" s="48" t="e">
        <f>'[1]042_02_HonSai_2550'!$BA$355</f>
        <v>#DIV/0!</v>
      </c>
    </row>
    <row r="62" spans="2:59">
      <c r="C62" s="41"/>
      <c r="D62" s="40" t="s">
        <v>30</v>
      </c>
      <c r="E62" s="49" t="e">
        <f>'[1]042_02_HonSai_2550'!$H$361</f>
        <v>#DIV/0!</v>
      </c>
      <c r="F62" s="44" t="e">
        <f>'[1]042_02_HonSai_2550'!$Q$361</f>
        <v>#DIV/0!</v>
      </c>
      <c r="G62" s="44" t="e">
        <f>'[1]042_02_HonSai_2550'!$Z$361</f>
        <v>#DIV/0!</v>
      </c>
      <c r="H62" s="44" t="e">
        <f>'[1]042_02_HonSai_2550'!$AI$361</f>
        <v>#DIV/0!</v>
      </c>
      <c r="I62" s="44" t="e">
        <f>'[1]042_02_HonSai_2550'!$AR$361</f>
        <v>#DIV/0!</v>
      </c>
      <c r="J62" s="50" t="e">
        <f>'[1]042_02_HonSai_2550'!$BA$361</f>
        <v>#DIV/0!</v>
      </c>
    </row>
    <row r="63" spans="2:59">
      <c r="C63" s="41"/>
      <c r="D63" s="40" t="s">
        <v>31</v>
      </c>
      <c r="E63" s="49" t="e">
        <f>'[1]042_02_HonSai_2550'!$H$367</f>
        <v>#DIV/0!</v>
      </c>
      <c r="F63" s="44" t="e">
        <f>'[1]042_02_HonSai_2550'!$Q$367</f>
        <v>#DIV/0!</v>
      </c>
      <c r="G63" s="44" t="e">
        <f>'[1]042_02_HonSai_2550'!$Z$367</f>
        <v>#DIV/0!</v>
      </c>
      <c r="H63" s="44" t="e">
        <f>'[1]042_02_HonSai_2550'!$AI$367</f>
        <v>#DIV/0!</v>
      </c>
      <c r="I63" s="44" t="e">
        <f>'[1]042_02_HonSai_2550'!$AR$367</f>
        <v>#DIV/0!</v>
      </c>
      <c r="J63" s="50" t="e">
        <f>'[1]042_02_HonSai_2550'!$BA$367</f>
        <v>#DIV/0!</v>
      </c>
    </row>
    <row r="64" spans="2:59">
      <c r="C64" s="41"/>
      <c r="D64" s="40" t="s">
        <v>32</v>
      </c>
      <c r="E64" s="49" t="e">
        <f>'[1]042_02_HonSai_2550'!$H$373</f>
        <v>#DIV/0!</v>
      </c>
      <c r="F64" s="44" t="e">
        <f>'[1]042_02_HonSai_2550'!$Q$373</f>
        <v>#DIV/0!</v>
      </c>
      <c r="G64" s="44" t="e">
        <f>'[1]042_02_HonSai_2550'!$Z$373</f>
        <v>#DIV/0!</v>
      </c>
      <c r="H64" s="44" t="e">
        <f>'[1]042_02_HonSai_2550'!$AI$373</f>
        <v>#DIV/0!</v>
      </c>
      <c r="I64" s="44" t="e">
        <f>'[1]042_02_HonSai_2550'!$AR$373</f>
        <v>#DIV/0!</v>
      </c>
      <c r="J64" s="50" t="e">
        <f>'[1]042_02_HonSai_2550'!$BA$373</f>
        <v>#DIV/0!</v>
      </c>
    </row>
    <row r="65" spans="3:10">
      <c r="C65" s="41"/>
      <c r="D65" s="40" t="s">
        <v>33</v>
      </c>
      <c r="E65" s="49" t="e">
        <f>'[1]042_02_HonSai_2550'!$H$379</f>
        <v>#DIV/0!</v>
      </c>
      <c r="F65" s="44" t="e">
        <f>'[1]042_02_HonSai_2550'!$Q$379</f>
        <v>#DIV/0!</v>
      </c>
      <c r="G65" s="44" t="e">
        <f>'[1]042_02_HonSai_2550'!$Z$379</f>
        <v>#DIV/0!</v>
      </c>
      <c r="H65" s="44" t="e">
        <f>'[1]042_02_HonSai_2550'!$AI$379</f>
        <v>#DIV/0!</v>
      </c>
      <c r="I65" s="44" t="e">
        <f>'[1]042_02_HonSai_2550'!$AR$379</f>
        <v>#DIV/0!</v>
      </c>
      <c r="J65" s="50" t="e">
        <f>'[1]042_02_HonSai_2550'!$BA$379</f>
        <v>#DIV/0!</v>
      </c>
    </row>
    <row r="66" spans="3:10">
      <c r="C66" s="42"/>
      <c r="D66" s="32" t="s">
        <v>34</v>
      </c>
      <c r="E66" s="37" t="e">
        <f>'[1]042_02_HonSai_2550'!$H$385</f>
        <v>#DIV/0!</v>
      </c>
      <c r="F66" s="30" t="e">
        <f>'[1]042_02_HonSai_2550'!$Q$385</f>
        <v>#DIV/0!</v>
      </c>
      <c r="G66" s="30" t="e">
        <f>'[1]042_02_HonSai_2550'!$Z$385</f>
        <v>#DIV/0!</v>
      </c>
      <c r="H66" s="30" t="e">
        <f>'[1]042_02_HonSai_2550'!$AI$385</f>
        <v>#DIV/0!</v>
      </c>
      <c r="I66" s="30" t="e">
        <f>'[1]042_02_HonSai_2550'!$AR$385</f>
        <v>#DIV/0!</v>
      </c>
      <c r="J66" s="46" t="e">
        <f>'[1]042_02_HonSai_2550'!$BA$385</f>
        <v>#DIV/0!</v>
      </c>
    </row>
    <row r="68" spans="3:10">
      <c r="C68" s="43"/>
      <c r="D68" s="19" t="s">
        <v>98</v>
      </c>
      <c r="E68" s="11" t="s">
        <v>21</v>
      </c>
      <c r="F68" s="11" t="s">
        <v>22</v>
      </c>
      <c r="G68" s="11" t="s">
        <v>23</v>
      </c>
      <c r="H68" s="11" t="s">
        <v>24</v>
      </c>
      <c r="I68" s="11" t="s">
        <v>25</v>
      </c>
      <c r="J68" s="19" t="s">
        <v>26</v>
      </c>
    </row>
    <row r="69" spans="3:10">
      <c r="C69" s="6"/>
      <c r="D69" s="7" t="s">
        <v>35</v>
      </c>
      <c r="E69" s="45" t="e">
        <f>'[1]042_03_VeryKon_2550'!$U$396</f>
        <v>#DIV/0!</v>
      </c>
      <c r="F69" s="45" t="e">
        <f>'[1]042_03_VeryKon_2550'!$AK$396</f>
        <v>#DIV/0!</v>
      </c>
      <c r="G69" s="45" t="e">
        <f>'[1]042_03_VeryKon_2550'!$BA$396</f>
        <v>#DIV/0!</v>
      </c>
      <c r="H69" s="45" t="e">
        <f>'[1]042_03_VeryKon_2550'!$BQ$396</f>
        <v>#DIV/0!</v>
      </c>
      <c r="I69" s="45" t="e">
        <f>'[1]042_03_VeryKon_2550'!$CG$396</f>
        <v>#DIV/0!</v>
      </c>
      <c r="J69" s="52" t="e">
        <f>'[1]042_03_VeryKon_2550'!$CW$396</f>
        <v>#DIV/0!</v>
      </c>
    </row>
    <row r="70" spans="3:10">
      <c r="C70" s="41"/>
      <c r="D70" s="40" t="str">
        <f>"１人（"&amp;'[2]012_01_条件設定_共通'!$F$127&amp;"）"</f>
        <v>１人（60歳以上を対象とする）</v>
      </c>
      <c r="E70" s="44" t="e">
        <f>'[1]042_03_VeryKon_2550'!$U$397</f>
        <v>#DIV/0!</v>
      </c>
      <c r="F70" s="44" t="e">
        <f>'[1]042_03_VeryKon_2550'!$AK$397</f>
        <v>#DIV/0!</v>
      </c>
      <c r="G70" s="44" t="e">
        <f>'[1]042_03_VeryKon_2550'!$BA$397</f>
        <v>#DIV/0!</v>
      </c>
      <c r="H70" s="44" t="e">
        <f>'[1]042_03_VeryKon_2550'!$BQ$397</f>
        <v>#DIV/0!</v>
      </c>
      <c r="I70" s="44" t="e">
        <f>'[1]042_03_VeryKon_2550'!$CG$397</f>
        <v>#DIV/0!</v>
      </c>
      <c r="J70" s="50" t="e">
        <f>'[1]042_03_VeryKon_2550'!$CW$397</f>
        <v>#DIV/0!</v>
      </c>
    </row>
    <row r="71" spans="3:10">
      <c r="C71" s="41"/>
      <c r="D71" s="40" t="s">
        <v>30</v>
      </c>
      <c r="E71" s="44" t="e">
        <f>'[1]042_03_VeryKon_2550'!$U$403</f>
        <v>#DIV/0!</v>
      </c>
      <c r="F71" s="44" t="e">
        <f>'[1]042_03_VeryKon_2550'!$AK$403</f>
        <v>#DIV/0!</v>
      </c>
      <c r="G71" s="44" t="e">
        <f>'[1]042_03_VeryKon_2550'!$BA$403</f>
        <v>#DIV/0!</v>
      </c>
      <c r="H71" s="44" t="e">
        <f>'[1]042_03_VeryKon_2550'!$BQ$403</f>
        <v>#DIV/0!</v>
      </c>
      <c r="I71" s="44" t="e">
        <f>'[1]042_03_VeryKon_2550'!$CG$403</f>
        <v>#DIV/0!</v>
      </c>
      <c r="J71" s="50" t="e">
        <f>'[1]042_03_VeryKon_2550'!$CW$403</f>
        <v>#DIV/0!</v>
      </c>
    </row>
    <row r="72" spans="3:10">
      <c r="C72" s="41"/>
      <c r="D72" s="40" t="s">
        <v>31</v>
      </c>
      <c r="E72" s="44" t="e">
        <f>'[1]042_03_VeryKon_2550'!$U$409</f>
        <v>#DIV/0!</v>
      </c>
      <c r="F72" s="44" t="e">
        <f>'[1]042_03_VeryKon_2550'!$AK$409</f>
        <v>#DIV/0!</v>
      </c>
      <c r="G72" s="44" t="e">
        <f>'[1]042_03_VeryKon_2550'!$BA$409</f>
        <v>#DIV/0!</v>
      </c>
      <c r="H72" s="44" t="e">
        <f>'[1]042_03_VeryKon_2550'!$BQ$409</f>
        <v>#DIV/0!</v>
      </c>
      <c r="I72" s="44" t="e">
        <f>'[1]042_03_VeryKon_2550'!$CG$409</f>
        <v>#DIV/0!</v>
      </c>
      <c r="J72" s="50" t="e">
        <f>'[1]042_03_VeryKon_2550'!$CW$409</f>
        <v>#DIV/0!</v>
      </c>
    </row>
    <row r="73" spans="3:10">
      <c r="C73" s="41"/>
      <c r="D73" s="40" t="s">
        <v>32</v>
      </c>
      <c r="E73" s="44" t="e">
        <f>'[1]042_03_VeryKon_2550'!$U$415</f>
        <v>#DIV/0!</v>
      </c>
      <c r="F73" s="44" t="e">
        <f>'[1]042_03_VeryKon_2550'!$AK$415</f>
        <v>#DIV/0!</v>
      </c>
      <c r="G73" s="44" t="e">
        <f>'[1]042_03_VeryKon_2550'!$BA$415</f>
        <v>#DIV/0!</v>
      </c>
      <c r="H73" s="44" t="e">
        <f>'[1]042_03_VeryKon_2550'!$BQ$415</f>
        <v>#DIV/0!</v>
      </c>
      <c r="I73" s="44" t="e">
        <f>'[1]042_03_VeryKon_2550'!$CG$415</f>
        <v>#DIV/0!</v>
      </c>
      <c r="J73" s="50" t="e">
        <f>'[1]042_03_VeryKon_2550'!$CW$415</f>
        <v>#DIV/0!</v>
      </c>
    </row>
    <row r="74" spans="3:10">
      <c r="C74" s="41"/>
      <c r="D74" s="40" t="s">
        <v>33</v>
      </c>
      <c r="E74" s="44" t="e">
        <f>'[1]042_03_VeryKon_2550'!$U$421</f>
        <v>#DIV/0!</v>
      </c>
      <c r="F74" s="44" t="e">
        <f>'[1]042_03_VeryKon_2550'!$AK$421</f>
        <v>#DIV/0!</v>
      </c>
      <c r="G74" s="44" t="e">
        <f>'[1]042_03_VeryKon_2550'!$BA$421</f>
        <v>#DIV/0!</v>
      </c>
      <c r="H74" s="44" t="e">
        <f>'[1]042_03_VeryKon_2550'!$BQ$421</f>
        <v>#DIV/0!</v>
      </c>
      <c r="I74" s="44" t="e">
        <f>'[1]042_03_VeryKon_2550'!$CG$421</f>
        <v>#DIV/0!</v>
      </c>
      <c r="J74" s="50" t="e">
        <f>'[1]042_03_VeryKon_2550'!$CW$421</f>
        <v>#DIV/0!</v>
      </c>
    </row>
    <row r="75" spans="3:10">
      <c r="C75" s="42"/>
      <c r="D75" s="32" t="s">
        <v>34</v>
      </c>
      <c r="E75" s="30" t="e">
        <f>'[1]042_03_VeryKon_2550'!$U$427</f>
        <v>#DIV/0!</v>
      </c>
      <c r="F75" s="30" t="e">
        <f>'[1]042_03_VeryKon_2550'!$AK$427</f>
        <v>#DIV/0!</v>
      </c>
      <c r="G75" s="30" t="e">
        <f>'[1]042_03_VeryKon_2550'!$BA$427</f>
        <v>#DIV/0!</v>
      </c>
      <c r="H75" s="30" t="e">
        <f>'[1]042_03_VeryKon_2550'!$BQ$427</f>
        <v>#DIV/0!</v>
      </c>
      <c r="I75" s="30" t="e">
        <f>'[1]042_03_VeryKon_2550'!$CG$427</f>
        <v>#DIV/0!</v>
      </c>
      <c r="J75" s="46" t="e">
        <f>'[1]042_03_VeryKon_2550'!$CW$427</f>
        <v>#DIV/0!</v>
      </c>
    </row>
    <row r="77" spans="3:10">
      <c r="C77" s="5" t="s">
        <v>124</v>
      </c>
    </row>
    <row r="79" spans="3:10" ht="19.5" thickBot="1">
      <c r="C79" s="145"/>
      <c r="D79" s="137" t="s">
        <v>118</v>
      </c>
      <c r="E79" s="146" t="s">
        <v>21</v>
      </c>
      <c r="F79" s="146" t="s">
        <v>22</v>
      </c>
      <c r="G79" s="146" t="s">
        <v>23</v>
      </c>
      <c r="H79" s="146" t="s">
        <v>24</v>
      </c>
      <c r="I79" s="146" t="s">
        <v>25</v>
      </c>
      <c r="J79" s="137" t="s">
        <v>26</v>
      </c>
    </row>
    <row r="80" spans="3:10" ht="20.25" thickTop="1" thickBot="1">
      <c r="C80" s="136"/>
      <c r="D80" s="137" t="s">
        <v>35</v>
      </c>
      <c r="E80" s="147" t="e">
        <f t="array" ref="E80:J80">E81:J81+E82:J82+E83:J83+E84:J84+E85:J85+E86:J86</f>
        <v>#DIV/0!</v>
      </c>
      <c r="F80" s="148" t="e">
        <v>#DIV/0!</v>
      </c>
      <c r="G80" s="148" t="e">
        <v>#DIV/0!</v>
      </c>
      <c r="H80" s="148" t="e">
        <v>#DIV/0!</v>
      </c>
      <c r="I80" s="148" t="e">
        <v>#DIV/0!</v>
      </c>
      <c r="J80" s="149" t="e">
        <v>#DIV/0!</v>
      </c>
    </row>
    <row r="81" spans="3:10" ht="19.5" thickTop="1">
      <c r="C81" s="41"/>
      <c r="D81" s="40" t="str">
        <f>"１人（"&amp;'[2]012_01_条件設定_共通'!$F$127&amp;"）"</f>
        <v>１人（60歳以上を対象とする）</v>
      </c>
      <c r="E81" s="44" t="e">
        <f>'[1]042_04_Rslt_2025'!$P$147</f>
        <v>#DIV/0!</v>
      </c>
      <c r="F81" s="44" t="e">
        <f>'[1]042_05_Rslt_2030'!$P$147</f>
        <v>#DIV/0!</v>
      </c>
      <c r="G81" s="44" t="e">
        <f>'[1]042_06_Rslt_2035'!$P$147</f>
        <v>#DIV/0!</v>
      </c>
      <c r="H81" s="44" t="e">
        <f>'[1]042_07_Rslt_2040'!$P$147</f>
        <v>#DIV/0!</v>
      </c>
      <c r="I81" s="44" t="e">
        <f>'[1]042_08_Rslt_2045'!$P$147</f>
        <v>#DIV/0!</v>
      </c>
      <c r="J81" s="64" t="e">
        <f>'[1]042_09_Rslt_2050'!$P$147</f>
        <v>#DIV/0!</v>
      </c>
    </row>
    <row r="82" spans="3:10">
      <c r="C82" s="41"/>
      <c r="D82" s="40" t="s">
        <v>30</v>
      </c>
      <c r="E82" s="44" t="e">
        <f>'[1]042_04_Rslt_2025'!$P$153</f>
        <v>#DIV/0!</v>
      </c>
      <c r="F82" s="44" t="e">
        <f>'[1]042_05_Rslt_2030'!$P$153</f>
        <v>#DIV/0!</v>
      </c>
      <c r="G82" s="44" t="e">
        <f>'[1]042_06_Rslt_2035'!$P$153</f>
        <v>#DIV/0!</v>
      </c>
      <c r="H82" s="44" t="e">
        <f>'[1]042_07_Rslt_2040'!$P$153</f>
        <v>#DIV/0!</v>
      </c>
      <c r="I82" s="44" t="e">
        <f>'[1]042_08_Rslt_2045'!$P$153</f>
        <v>#DIV/0!</v>
      </c>
      <c r="J82" s="64" t="e">
        <f>'[1]042_09_Rslt_2050'!$P$153</f>
        <v>#DIV/0!</v>
      </c>
    </row>
    <row r="83" spans="3:10">
      <c r="C83" s="41"/>
      <c r="D83" s="40" t="s">
        <v>31</v>
      </c>
      <c r="E83" s="44" t="e">
        <f>'[1]042_04_Rslt_2025'!$P$159</f>
        <v>#DIV/0!</v>
      </c>
      <c r="F83" s="44" t="e">
        <f>'[1]042_05_Rslt_2030'!$P$159</f>
        <v>#DIV/0!</v>
      </c>
      <c r="G83" s="44" t="e">
        <f>'[1]042_06_Rslt_2035'!$P$159</f>
        <v>#DIV/0!</v>
      </c>
      <c r="H83" s="44" t="e">
        <f>'[1]042_07_Rslt_2040'!$P$159</f>
        <v>#DIV/0!</v>
      </c>
      <c r="I83" s="44" t="e">
        <f>'[1]042_08_Rslt_2045'!$P$159</f>
        <v>#DIV/0!</v>
      </c>
      <c r="J83" s="64" t="e">
        <f>'[1]042_09_Rslt_2050'!$P$159</f>
        <v>#DIV/0!</v>
      </c>
    </row>
    <row r="84" spans="3:10">
      <c r="C84" s="41"/>
      <c r="D84" s="40" t="s">
        <v>32</v>
      </c>
      <c r="E84" s="44" t="e">
        <f>'[1]042_04_Rslt_2025'!$P$165</f>
        <v>#DIV/0!</v>
      </c>
      <c r="F84" s="44" t="e">
        <f>'[1]042_05_Rslt_2030'!$P$165</f>
        <v>#DIV/0!</v>
      </c>
      <c r="G84" s="44" t="e">
        <f>'[1]042_06_Rslt_2035'!$P$165</f>
        <v>#DIV/0!</v>
      </c>
      <c r="H84" s="44" t="e">
        <f>'[1]042_07_Rslt_2040'!$P$165</f>
        <v>#DIV/0!</v>
      </c>
      <c r="I84" s="44" t="e">
        <f>'[1]042_08_Rslt_2045'!$P$165</f>
        <v>#DIV/0!</v>
      </c>
      <c r="J84" s="64" t="e">
        <f>'[1]042_09_Rslt_2050'!$P$165</f>
        <v>#DIV/0!</v>
      </c>
    </row>
    <row r="85" spans="3:10">
      <c r="C85" s="41"/>
      <c r="D85" s="40" t="s">
        <v>33</v>
      </c>
      <c r="E85" s="44" t="e">
        <f>'[1]042_04_Rslt_2025'!$P$171</f>
        <v>#DIV/0!</v>
      </c>
      <c r="F85" s="44" t="e">
        <f>'[1]042_05_Rslt_2030'!$P$171</f>
        <v>#DIV/0!</v>
      </c>
      <c r="G85" s="44" t="e">
        <f>'[1]042_06_Rslt_2035'!$P$171</f>
        <v>#DIV/0!</v>
      </c>
      <c r="H85" s="44" t="e">
        <f>'[1]042_07_Rslt_2040'!$P$171</f>
        <v>#DIV/0!</v>
      </c>
      <c r="I85" s="44" t="e">
        <f>'[1]042_08_Rslt_2045'!$P$171</f>
        <v>#DIV/0!</v>
      </c>
      <c r="J85" s="64" t="e">
        <f>'[1]042_09_Rslt_2050'!$P$171</f>
        <v>#DIV/0!</v>
      </c>
    </row>
    <row r="86" spans="3:10">
      <c r="C86" s="42"/>
      <c r="D86" s="32" t="s">
        <v>34</v>
      </c>
      <c r="E86" s="30" t="e">
        <f>'[1]042_04_Rslt_2025'!$P$177</f>
        <v>#DIV/0!</v>
      </c>
      <c r="F86" s="30" t="e">
        <f>'[1]042_05_Rslt_2030'!$P$177</f>
        <v>#DIV/0!</v>
      </c>
      <c r="G86" s="30" t="e">
        <f>'[1]042_06_Rslt_2035'!$P$177</f>
        <v>#DIV/0!</v>
      </c>
      <c r="H86" s="30" t="e">
        <f>'[1]042_07_Rslt_2040'!$P$177</f>
        <v>#DIV/0!</v>
      </c>
      <c r="I86" s="30" t="e">
        <f>'[1]042_08_Rslt_2045'!$P$177</f>
        <v>#DIV/0!</v>
      </c>
      <c r="J86" s="66" t="e">
        <f>'[1]042_09_Rslt_2050'!$P$177</f>
        <v>#DIV/0!</v>
      </c>
    </row>
    <row r="88" spans="3:10" ht="19.5" thickBot="1">
      <c r="C88" s="150"/>
      <c r="D88" s="151" t="s">
        <v>119</v>
      </c>
      <c r="E88" s="146" t="s">
        <v>21</v>
      </c>
      <c r="F88" s="146" t="s">
        <v>22</v>
      </c>
      <c r="G88" s="146" t="s">
        <v>23</v>
      </c>
      <c r="H88" s="146" t="s">
        <v>24</v>
      </c>
      <c r="I88" s="146" t="s">
        <v>25</v>
      </c>
      <c r="J88" s="137" t="s">
        <v>26</v>
      </c>
    </row>
    <row r="89" spans="3:10" ht="20.25" thickTop="1" thickBot="1">
      <c r="C89" s="152"/>
      <c r="D89" s="137" t="s">
        <v>35</v>
      </c>
      <c r="E89" s="147" t="e">
        <f t="array" ref="E89:J89">E90:J90+E91:J91+E92:J92+E93:J93+E94:J94+E95:J95</f>
        <v>#DIV/0!</v>
      </c>
      <c r="F89" s="148" t="e">
        <v>#DIV/0!</v>
      </c>
      <c r="G89" s="148" t="e">
        <v>#DIV/0!</v>
      </c>
      <c r="H89" s="148" t="e">
        <v>#DIV/0!</v>
      </c>
      <c r="I89" s="148" t="e">
        <v>#DIV/0!</v>
      </c>
      <c r="J89" s="149" t="e">
        <v>#DIV/0!</v>
      </c>
    </row>
    <row r="90" spans="3:10" ht="19.5" thickTop="1">
      <c r="C90" s="41"/>
      <c r="D90" s="40" t="str">
        <f>"１人（"&amp;'[2]012_01_条件設定_共通'!$F$127&amp;"）"</f>
        <v>１人（60歳以上を対象とする）</v>
      </c>
      <c r="E90" s="49" t="e">
        <f>'[1]042_04_Rslt_2025'!$K$147</f>
        <v>#DIV/0!</v>
      </c>
      <c r="F90" s="44" t="e">
        <f>'[1]042_05_Rslt_2030'!$K$147</f>
        <v>#DIV/0!</v>
      </c>
      <c r="G90" s="44" t="e">
        <f>'[1]042_06_Rslt_2035'!$K$147</f>
        <v>#DIV/0!</v>
      </c>
      <c r="H90" s="44" t="e">
        <f>'[1]042_07_Rslt_2040'!$K$147</f>
        <v>#DIV/0!</v>
      </c>
      <c r="I90" s="44" t="e">
        <f>'[1]042_08_Rslt_2045'!$K$147</f>
        <v>#DIV/0!</v>
      </c>
      <c r="J90" s="50" t="e">
        <f>'[1]042_09_Rslt_2050'!$K$147</f>
        <v>#DIV/0!</v>
      </c>
    </row>
    <row r="91" spans="3:10">
      <c r="C91" s="41"/>
      <c r="D91" s="40" t="s">
        <v>30</v>
      </c>
      <c r="E91" s="49" t="e">
        <f>'[1]042_04_Rslt_2025'!$K$153</f>
        <v>#DIV/0!</v>
      </c>
      <c r="F91" s="44" t="e">
        <f>'[1]042_05_Rslt_2030'!$K$153</f>
        <v>#DIV/0!</v>
      </c>
      <c r="G91" s="44" t="e">
        <f>'[1]042_06_Rslt_2035'!$K$153</f>
        <v>#DIV/0!</v>
      </c>
      <c r="H91" s="44" t="e">
        <f>'[1]042_07_Rslt_2040'!$K$153</f>
        <v>#DIV/0!</v>
      </c>
      <c r="I91" s="44" t="e">
        <f>'[1]042_08_Rslt_2045'!$K$153</f>
        <v>#DIV/0!</v>
      </c>
      <c r="J91" s="50" t="e">
        <f>'[1]042_09_Rslt_2050'!$K$153</f>
        <v>#DIV/0!</v>
      </c>
    </row>
    <row r="92" spans="3:10">
      <c r="C92" s="41"/>
      <c r="D92" s="40" t="s">
        <v>31</v>
      </c>
      <c r="E92" s="49" t="e">
        <f>'[1]042_04_Rslt_2025'!$K$159</f>
        <v>#DIV/0!</v>
      </c>
      <c r="F92" s="44" t="e">
        <f>'[1]042_05_Rslt_2030'!$K$159</f>
        <v>#DIV/0!</v>
      </c>
      <c r="G92" s="44" t="e">
        <f>'[1]042_06_Rslt_2035'!$K$159</f>
        <v>#DIV/0!</v>
      </c>
      <c r="H92" s="44" t="e">
        <f>'[1]042_07_Rslt_2040'!$K$159</f>
        <v>#DIV/0!</v>
      </c>
      <c r="I92" s="44" t="e">
        <f>'[1]042_08_Rslt_2045'!$K$159</f>
        <v>#DIV/0!</v>
      </c>
      <c r="J92" s="50" t="e">
        <f>'[1]042_09_Rslt_2050'!$K$159</f>
        <v>#DIV/0!</v>
      </c>
    </row>
    <row r="93" spans="3:10">
      <c r="C93" s="41"/>
      <c r="D93" s="40" t="s">
        <v>32</v>
      </c>
      <c r="E93" s="49" t="e">
        <f>'[1]042_04_Rslt_2025'!$K$165</f>
        <v>#DIV/0!</v>
      </c>
      <c r="F93" s="44" t="e">
        <f>'[1]042_05_Rslt_2030'!$K$165</f>
        <v>#DIV/0!</v>
      </c>
      <c r="G93" s="44" t="e">
        <f>'[1]042_06_Rslt_2035'!$K$165</f>
        <v>#DIV/0!</v>
      </c>
      <c r="H93" s="44" t="e">
        <f>'[1]042_07_Rslt_2040'!$K$165</f>
        <v>#DIV/0!</v>
      </c>
      <c r="I93" s="44" t="e">
        <f>'[1]042_08_Rslt_2045'!$K$165</f>
        <v>#DIV/0!</v>
      </c>
      <c r="J93" s="50" t="e">
        <f>'[1]042_09_Rslt_2050'!$K$165</f>
        <v>#DIV/0!</v>
      </c>
    </row>
    <row r="94" spans="3:10">
      <c r="C94" s="41"/>
      <c r="D94" s="40" t="s">
        <v>33</v>
      </c>
      <c r="E94" s="49" t="e">
        <f>'[1]042_04_Rslt_2025'!$K$171</f>
        <v>#DIV/0!</v>
      </c>
      <c r="F94" s="44" t="e">
        <f>'[1]042_05_Rslt_2030'!$K$171</f>
        <v>#DIV/0!</v>
      </c>
      <c r="G94" s="44" t="e">
        <f>'[1]042_06_Rslt_2035'!$K$171</f>
        <v>#DIV/0!</v>
      </c>
      <c r="H94" s="44" t="e">
        <f>'[1]042_07_Rslt_2040'!$K$171</f>
        <v>#DIV/0!</v>
      </c>
      <c r="I94" s="44" t="e">
        <f>'[1]042_08_Rslt_2045'!$K$171</f>
        <v>#DIV/0!</v>
      </c>
      <c r="J94" s="50" t="e">
        <f>'[1]042_09_Rslt_2050'!$K$171</f>
        <v>#DIV/0!</v>
      </c>
    </row>
    <row r="95" spans="3:10">
      <c r="C95" s="42"/>
      <c r="D95" s="32" t="s">
        <v>34</v>
      </c>
      <c r="E95" s="37" t="e">
        <f>'[1]042_04_Rslt_2025'!$K$177</f>
        <v>#DIV/0!</v>
      </c>
      <c r="F95" s="30" t="e">
        <f>'[1]042_05_Rslt_2030'!$K$177</f>
        <v>#DIV/0!</v>
      </c>
      <c r="G95" s="30" t="e">
        <f>'[1]042_06_Rslt_2035'!$K$177</f>
        <v>#DIV/0!</v>
      </c>
      <c r="H95" s="30" t="e">
        <f>'[1]042_07_Rslt_2040'!$K$177</f>
        <v>#DIV/0!</v>
      </c>
      <c r="I95" s="30" t="e">
        <f>'[1]042_08_Rslt_2045'!$K$177</f>
        <v>#DIV/0!</v>
      </c>
      <c r="J95" s="46" t="e">
        <f>'[1]042_09_Rslt_2050'!$K$177</f>
        <v>#DIV/0!</v>
      </c>
    </row>
    <row r="97" spans="2:32" ht="19.5" thickBot="1">
      <c r="C97" s="153"/>
      <c r="D97" s="151" t="s">
        <v>120</v>
      </c>
      <c r="E97" s="146" t="s">
        <v>21</v>
      </c>
      <c r="F97" s="146" t="s">
        <v>22</v>
      </c>
      <c r="G97" s="146" t="s">
        <v>23</v>
      </c>
      <c r="H97" s="146" t="s">
        <v>24</v>
      </c>
      <c r="I97" s="146" t="s">
        <v>25</v>
      </c>
      <c r="J97" s="137" t="s">
        <v>26</v>
      </c>
    </row>
    <row r="98" spans="2:32" ht="20.25" thickTop="1" thickBot="1">
      <c r="C98" s="136"/>
      <c r="D98" s="137" t="s">
        <v>35</v>
      </c>
      <c r="E98" s="148" t="e">
        <f t="array" ref="E98:J98">E99:J99+E100:J100+E101:J101+E102:J102+E103:J103+E104:J104</f>
        <v>#DIV/0!</v>
      </c>
      <c r="F98" s="148" t="e">
        <v>#DIV/0!</v>
      </c>
      <c r="G98" s="148" t="e">
        <v>#DIV/0!</v>
      </c>
      <c r="H98" s="148" t="e">
        <v>#DIV/0!</v>
      </c>
      <c r="I98" s="148" t="e">
        <v>#DIV/0!</v>
      </c>
      <c r="J98" s="149" t="e">
        <v>#DIV/0!</v>
      </c>
    </row>
    <row r="99" spans="2:32" ht="19.5" thickTop="1">
      <c r="C99" s="41"/>
      <c r="D99" s="40" t="str">
        <f>"１人（"&amp;'[2]012_01_条件設定_共通'!$F$127&amp;"）"</f>
        <v>１人（60歳以上を対象とする）</v>
      </c>
      <c r="E99" s="44" t="e">
        <f>'[1]042_04_Rslt_2025'!$F$147</f>
        <v>#DIV/0!</v>
      </c>
      <c r="F99" s="44" t="e">
        <f>'[1]042_05_Rslt_2030'!$F$147</f>
        <v>#DIV/0!</v>
      </c>
      <c r="G99" s="44" t="e">
        <f>'[1]042_06_Rslt_2035'!$F$147</f>
        <v>#DIV/0!</v>
      </c>
      <c r="H99" s="44" t="e">
        <f>'[1]042_07_Rslt_2040'!$F$147</f>
        <v>#DIV/0!</v>
      </c>
      <c r="I99" s="44" t="e">
        <f>'[1]042_08_Rslt_2045'!$F$147</f>
        <v>#DIV/0!</v>
      </c>
      <c r="J99" s="50" t="e">
        <f>'[1]042_09_Rslt_2050'!$F$147</f>
        <v>#DIV/0!</v>
      </c>
    </row>
    <row r="100" spans="2:32">
      <c r="C100" s="41"/>
      <c r="D100" s="40" t="s">
        <v>30</v>
      </c>
      <c r="E100" s="44" t="e">
        <f>'[1]042_04_Rslt_2025'!$F$153</f>
        <v>#DIV/0!</v>
      </c>
      <c r="F100" s="44" t="e">
        <f>'[1]042_05_Rslt_2030'!$F$153</f>
        <v>#DIV/0!</v>
      </c>
      <c r="G100" s="44" t="e">
        <f>'[1]042_06_Rslt_2035'!$F$153</f>
        <v>#DIV/0!</v>
      </c>
      <c r="H100" s="44" t="e">
        <f>'[1]042_07_Rslt_2040'!$F$153</f>
        <v>#DIV/0!</v>
      </c>
      <c r="I100" s="44" t="e">
        <f>'[1]042_08_Rslt_2045'!$F$153</f>
        <v>#DIV/0!</v>
      </c>
      <c r="J100" s="50" t="e">
        <f>'[1]042_09_Rslt_2050'!$F$153</f>
        <v>#DIV/0!</v>
      </c>
    </row>
    <row r="101" spans="2:32">
      <c r="C101" s="41"/>
      <c r="D101" s="40" t="s">
        <v>31</v>
      </c>
      <c r="E101" s="44" t="e">
        <f>'[1]042_04_Rslt_2025'!$F$159</f>
        <v>#DIV/0!</v>
      </c>
      <c r="F101" s="44" t="e">
        <f>'[1]042_05_Rslt_2030'!$F$159</f>
        <v>#DIV/0!</v>
      </c>
      <c r="G101" s="44" t="e">
        <f>'[1]042_06_Rslt_2035'!$F$159</f>
        <v>#DIV/0!</v>
      </c>
      <c r="H101" s="44" t="e">
        <f>'[1]042_07_Rslt_2040'!$F$159</f>
        <v>#DIV/0!</v>
      </c>
      <c r="I101" s="44" t="e">
        <f>'[1]042_08_Rslt_2045'!$F$159</f>
        <v>#DIV/0!</v>
      </c>
      <c r="J101" s="50" t="e">
        <f>'[1]042_09_Rslt_2050'!$F$159</f>
        <v>#DIV/0!</v>
      </c>
    </row>
    <row r="102" spans="2:32">
      <c r="C102" s="41"/>
      <c r="D102" s="40" t="s">
        <v>32</v>
      </c>
      <c r="E102" s="44" t="e">
        <f>'[1]042_04_Rslt_2025'!$F$165</f>
        <v>#DIV/0!</v>
      </c>
      <c r="F102" s="44" t="e">
        <f>'[1]042_05_Rslt_2030'!$F$165</f>
        <v>#DIV/0!</v>
      </c>
      <c r="G102" s="44" t="e">
        <f>'[1]042_06_Rslt_2035'!$F$165</f>
        <v>#DIV/0!</v>
      </c>
      <c r="H102" s="44" t="e">
        <f>'[1]042_07_Rslt_2040'!$F$165</f>
        <v>#DIV/0!</v>
      </c>
      <c r="I102" s="44" t="e">
        <f>'[1]042_08_Rslt_2045'!$F$165</f>
        <v>#DIV/0!</v>
      </c>
      <c r="J102" s="50" t="e">
        <f>'[1]042_09_Rslt_2050'!$F$165</f>
        <v>#DIV/0!</v>
      </c>
    </row>
    <row r="103" spans="2:32">
      <c r="C103" s="41"/>
      <c r="D103" s="40" t="s">
        <v>33</v>
      </c>
      <c r="E103" s="44" t="e">
        <f>'[1]042_04_Rslt_2025'!$F$171</f>
        <v>#DIV/0!</v>
      </c>
      <c r="F103" s="44" t="e">
        <f>'[1]042_05_Rslt_2030'!$F$171</f>
        <v>#DIV/0!</v>
      </c>
      <c r="G103" s="44" t="e">
        <f>'[1]042_06_Rslt_2035'!$F$171</f>
        <v>#DIV/0!</v>
      </c>
      <c r="H103" s="44" t="e">
        <f>'[1]042_07_Rslt_2040'!$F$171</f>
        <v>#DIV/0!</v>
      </c>
      <c r="I103" s="44" t="e">
        <f>'[1]042_08_Rslt_2045'!$F$171</f>
        <v>#DIV/0!</v>
      </c>
      <c r="J103" s="50" t="e">
        <f>'[1]042_09_Rslt_2050'!$F$171</f>
        <v>#DIV/0!</v>
      </c>
    </row>
    <row r="104" spans="2:32">
      <c r="C104" s="42"/>
      <c r="D104" s="32" t="s">
        <v>34</v>
      </c>
      <c r="E104" s="30" t="e">
        <f>'[1]042_04_Rslt_2025'!$F$177</f>
        <v>#DIV/0!</v>
      </c>
      <c r="F104" s="30" t="e">
        <f>'[1]042_05_Rslt_2030'!$F$177</f>
        <v>#DIV/0!</v>
      </c>
      <c r="G104" s="30" t="e">
        <f>'[1]042_06_Rslt_2035'!$F$177</f>
        <v>#DIV/0!</v>
      </c>
      <c r="H104" s="30" t="e">
        <f>'[1]042_07_Rslt_2040'!$F$177</f>
        <v>#DIV/0!</v>
      </c>
      <c r="I104" s="30" t="e">
        <f>'[1]042_08_Rslt_2045'!$F$177</f>
        <v>#DIV/0!</v>
      </c>
      <c r="J104" s="46" t="e">
        <f>'[1]042_09_Rslt_2050'!$F$177</f>
        <v>#DIV/0!</v>
      </c>
    </row>
    <row r="107" spans="2:32" ht="18.75" customHeight="1">
      <c r="B107" s="5" t="s">
        <v>29</v>
      </c>
      <c r="U107" s="5" t="s">
        <v>38</v>
      </c>
    </row>
    <row r="108" spans="2:32" ht="18.75" customHeight="1">
      <c r="B108" s="5"/>
      <c r="V108" s="5"/>
    </row>
    <row r="109" spans="2:32" ht="37.5" customHeight="1">
      <c r="B109" s="5"/>
      <c r="C109" s="5" t="s">
        <v>21</v>
      </c>
      <c r="V109" s="115"/>
      <c r="W109" s="216" t="s">
        <v>99</v>
      </c>
      <c r="X109" s="217"/>
      <c r="Y109" s="217"/>
      <c r="Z109" s="217"/>
      <c r="AA109" s="217"/>
      <c r="AB109" s="217"/>
      <c r="AC109" s="217"/>
      <c r="AD109" s="217"/>
      <c r="AE109" s="217"/>
      <c r="AF109" s="218"/>
    </row>
    <row r="110" spans="2:32" ht="37.5" customHeight="1">
      <c r="C110" s="231" t="s">
        <v>10</v>
      </c>
      <c r="D110" s="232"/>
      <c r="E110" s="6" t="s">
        <v>13</v>
      </c>
      <c r="F110" s="25"/>
      <c r="G110" s="25"/>
      <c r="H110" s="25"/>
      <c r="I110" s="25"/>
      <c r="J110" s="25"/>
      <c r="K110" s="25"/>
      <c r="L110" s="25"/>
      <c r="M110" s="25"/>
      <c r="N110" s="25"/>
      <c r="O110" s="25"/>
      <c r="P110" s="25"/>
      <c r="Q110" s="25"/>
      <c r="R110" s="19"/>
      <c r="V110" s="213"/>
      <c r="W110" s="214"/>
      <c r="X110" s="214"/>
      <c r="Y110" s="214"/>
      <c r="Z110" s="215"/>
      <c r="AA110" s="6" t="s">
        <v>21</v>
      </c>
      <c r="AB110" s="25" t="s">
        <v>22</v>
      </c>
      <c r="AC110" s="25" t="s">
        <v>23</v>
      </c>
      <c r="AD110" s="25" t="s">
        <v>24</v>
      </c>
      <c r="AE110" s="25" t="s">
        <v>25</v>
      </c>
      <c r="AF110" s="7" t="s">
        <v>26</v>
      </c>
    </row>
    <row r="111" spans="2:32" ht="37.5" customHeight="1">
      <c r="C111" s="233"/>
      <c r="D111" s="234"/>
      <c r="E111" s="235" t="s">
        <v>14</v>
      </c>
      <c r="F111" s="237" t="s">
        <v>3</v>
      </c>
      <c r="G111" s="238"/>
      <c r="H111" s="239"/>
      <c r="I111" s="240" t="s">
        <v>15</v>
      </c>
      <c r="J111" s="241"/>
      <c r="K111" s="242"/>
      <c r="L111" s="240" t="s">
        <v>4</v>
      </c>
      <c r="M111" s="241"/>
      <c r="N111" s="242"/>
      <c r="O111" s="240" t="s">
        <v>16</v>
      </c>
      <c r="P111" s="241"/>
      <c r="Q111" s="242"/>
      <c r="R111" s="26" t="s">
        <v>17</v>
      </c>
      <c r="V111" s="194" t="s">
        <v>13</v>
      </c>
      <c r="W111" s="214" t="s">
        <v>37</v>
      </c>
      <c r="X111" s="214"/>
      <c r="Y111" s="214"/>
      <c r="Z111" s="215"/>
      <c r="AA111" s="47" t="e">
        <f>E115</f>
        <v>#DIV/0!</v>
      </c>
      <c r="AB111" s="47" t="e">
        <f>E127</f>
        <v>#DIV/0!</v>
      </c>
      <c r="AC111" s="47" t="e">
        <f>E139</f>
        <v>#DIV/0!</v>
      </c>
      <c r="AD111" s="47" t="e">
        <f>E151</f>
        <v>#DIV/0!</v>
      </c>
      <c r="AE111" s="47" t="e">
        <f>E163</f>
        <v>#DIV/0!</v>
      </c>
      <c r="AF111" s="48" t="e">
        <f>E175</f>
        <v>#DIV/0!</v>
      </c>
    </row>
    <row r="112" spans="2:32" ht="37.5" customHeight="1">
      <c r="C112" s="233"/>
      <c r="D112" s="234"/>
      <c r="E112" s="236"/>
      <c r="F112" s="27" t="s">
        <v>2</v>
      </c>
      <c r="G112" s="243" t="str">
        <f>'[2]012_01_条件設定_共通'!$F$127</f>
        <v>60歳以上を対象とする</v>
      </c>
      <c r="H112" s="244"/>
      <c r="I112" s="27" t="s">
        <v>2</v>
      </c>
      <c r="J112" s="245" t="s">
        <v>18</v>
      </c>
      <c r="K112" s="246"/>
      <c r="L112" s="27" t="s">
        <v>2</v>
      </c>
      <c r="M112" s="245" t="s">
        <v>19</v>
      </c>
      <c r="N112" s="246"/>
      <c r="O112" s="27" t="s">
        <v>2</v>
      </c>
      <c r="P112" s="245" t="s">
        <v>19</v>
      </c>
      <c r="Q112" s="246"/>
      <c r="R112" s="229" t="str">
        <f>'[2]012_05_条件設定_要配慮者'!$F$104</f>
        <v>外国人のみの世帯を対象とする</v>
      </c>
      <c r="V112" s="222"/>
      <c r="W112" s="68" t="s">
        <v>3</v>
      </c>
      <c r="X112" s="26" t="s">
        <v>2</v>
      </c>
      <c r="Y112" s="223" t="str">
        <f>'[2]012_01_条件設定_共通'!$F$127</f>
        <v>60歳以上を対象とする</v>
      </c>
      <c r="Z112" s="224"/>
      <c r="AA112" s="205" t="e">
        <f>F115</f>
        <v>#DIV/0!</v>
      </c>
      <c r="AB112" s="202" t="e">
        <f>F127</f>
        <v>#DIV/0!</v>
      </c>
      <c r="AC112" s="202" t="e">
        <f>F139</f>
        <v>#DIV/0!</v>
      </c>
      <c r="AD112" s="202" t="e">
        <f>F151</f>
        <v>#DIV/0!</v>
      </c>
      <c r="AE112" s="202" t="e">
        <f>F163</f>
        <v>#DIV/0!</v>
      </c>
      <c r="AF112" s="219" t="e">
        <f>F175</f>
        <v>#DIV/0!</v>
      </c>
    </row>
    <row r="113" spans="2:33" ht="37.5" customHeight="1">
      <c r="C113" s="233"/>
      <c r="D113" s="234"/>
      <c r="E113" s="236"/>
      <c r="F113" s="28" t="s">
        <v>1</v>
      </c>
      <c r="G113" s="211" t="str">
        <f>'[2]012_01_条件設定_共通'!$F$127</f>
        <v>60歳以上を対象とする</v>
      </c>
      <c r="H113" s="212"/>
      <c r="I113" s="28" t="s">
        <v>1</v>
      </c>
      <c r="J113" s="211" t="str">
        <f>'[2]012_01_条件設定_共通'!$F$156</f>
        <v>60歳以上を対象とする</v>
      </c>
      <c r="K113" s="212"/>
      <c r="L113" s="28" t="s">
        <v>1</v>
      </c>
      <c r="M113" s="211" t="str">
        <f>'[2]012_01_条件設定_共通'!$F$169</f>
        <v>子どもが６歳未満の世帯を対象とする</v>
      </c>
      <c r="N113" s="212"/>
      <c r="O113" s="28" t="s">
        <v>1</v>
      </c>
      <c r="P113" s="211" t="str">
        <f>'[2]012_01_条件設定_共通'!$F$169</f>
        <v>子どもが６歳未満の世帯を対象とする</v>
      </c>
      <c r="Q113" s="212"/>
      <c r="R113" s="230"/>
      <c r="V113" s="222"/>
      <c r="W113" s="32"/>
      <c r="X113" s="28" t="s">
        <v>1</v>
      </c>
      <c r="Y113" s="211" t="str">
        <f>'[2]012_01_条件設定_共通'!$F$127</f>
        <v>60歳以上を対象とする</v>
      </c>
      <c r="Z113" s="212"/>
      <c r="AA113" s="199"/>
      <c r="AB113" s="200"/>
      <c r="AC113" s="200"/>
      <c r="AD113" s="200"/>
      <c r="AE113" s="200"/>
      <c r="AF113" s="201"/>
    </row>
    <row r="114" spans="2:33" ht="37.5" customHeight="1">
      <c r="C114" s="10"/>
      <c r="D114" s="11" t="s">
        <v>0</v>
      </c>
      <c r="E114" s="13" t="e">
        <f t="array" ref="E114:E118">E28:E32</f>
        <v>#DIV/0!</v>
      </c>
      <c r="F114" s="226" t="e">
        <f>SUM(F115:F118)</f>
        <v>#DIV/0!</v>
      </c>
      <c r="G114" s="227"/>
      <c r="H114" s="228"/>
      <c r="I114" s="226" t="e">
        <f>SUM(I115:I118)</f>
        <v>#DIV/0!</v>
      </c>
      <c r="J114" s="227"/>
      <c r="K114" s="228"/>
      <c r="L114" s="226" t="e">
        <f>SUM(L115:L118)</f>
        <v>#DIV/0!</v>
      </c>
      <c r="M114" s="227"/>
      <c r="N114" s="228"/>
      <c r="O114" s="226" t="e">
        <f>SUM(O115:O118)</f>
        <v>#DIV/0!</v>
      </c>
      <c r="P114" s="227"/>
      <c r="Q114" s="228"/>
      <c r="R114" s="58" t="e">
        <f>SUM(R115:R118)</f>
        <v>#DIV/0!</v>
      </c>
      <c r="V114" s="222"/>
      <c r="W114" s="53" t="s">
        <v>15</v>
      </c>
      <c r="X114" s="26" t="s">
        <v>2</v>
      </c>
      <c r="Y114" s="203" t="s">
        <v>18</v>
      </c>
      <c r="Z114" s="204"/>
      <c r="AA114" s="205" t="e">
        <f>I115</f>
        <v>#DIV/0!</v>
      </c>
      <c r="AB114" s="202" t="e">
        <f>I127</f>
        <v>#DIV/0!</v>
      </c>
      <c r="AC114" s="202" t="e">
        <f>I139</f>
        <v>#DIV/0!</v>
      </c>
      <c r="AD114" s="202" t="e">
        <f>I151</f>
        <v>#DIV/0!</v>
      </c>
      <c r="AE114" s="202" t="e">
        <f>I163</f>
        <v>#DIV/0!</v>
      </c>
      <c r="AF114" s="219" t="e">
        <f>I175</f>
        <v>#DIV/0!</v>
      </c>
    </row>
    <row r="115" spans="2:33" ht="37.5" customHeight="1">
      <c r="C115" s="94"/>
      <c r="D115" s="16" t="s">
        <v>99</v>
      </c>
      <c r="E115" s="17" t="e">
        <v>#DIV/0!</v>
      </c>
      <c r="F115" s="205" t="e">
        <f>'[1]042_11_Sanko_Rslt_2550'!H210</f>
        <v>#DIV/0!</v>
      </c>
      <c r="G115" s="202"/>
      <c r="H115" s="219"/>
      <c r="I115" s="205" t="e">
        <f>'[1]042_11_Sanko_Rslt_2550'!H224</f>
        <v>#DIV/0!</v>
      </c>
      <c r="J115" s="202"/>
      <c r="K115" s="219"/>
      <c r="L115" s="205" t="e">
        <f>'[1]042_11_Sanko_Rslt_2550'!H238</f>
        <v>#DIV/0!</v>
      </c>
      <c r="M115" s="202"/>
      <c r="N115" s="219"/>
      <c r="O115" s="205" t="e">
        <f>'[1]042_11_Sanko_Rslt_2550'!H276</f>
        <v>#DIV/0!</v>
      </c>
      <c r="P115" s="202"/>
      <c r="Q115" s="219"/>
      <c r="R115" s="59" t="e">
        <f>'[1]042_11_Sanko_Rslt_2550'!H314</f>
        <v>#DIV/0!</v>
      </c>
      <c r="S115" s="44"/>
      <c r="T115" s="44"/>
      <c r="V115" s="222"/>
      <c r="W115" s="32"/>
      <c r="X115" s="28" t="s">
        <v>1</v>
      </c>
      <c r="Y115" s="211" t="str">
        <f>'[2]012_01_条件設定_共通'!$F$156</f>
        <v>60歳以上を対象とする</v>
      </c>
      <c r="Z115" s="212"/>
      <c r="AA115" s="199"/>
      <c r="AB115" s="200"/>
      <c r="AC115" s="200"/>
      <c r="AD115" s="200"/>
      <c r="AE115" s="200"/>
      <c r="AF115" s="201"/>
    </row>
    <row r="116" spans="2:33" ht="37.5" customHeight="1">
      <c r="C116" s="95"/>
      <c r="D116" s="20" t="s">
        <v>128</v>
      </c>
      <c r="E116" s="17" t="e">
        <v>#DIV/0!</v>
      </c>
      <c r="F116" s="220" t="e">
        <f>'[1]042_11_Sanko_Rslt_2550'!AB210</f>
        <v>#DIV/0!</v>
      </c>
      <c r="G116" s="210"/>
      <c r="H116" s="221"/>
      <c r="I116" s="220" t="e">
        <f>'[1]042_11_Sanko_Rslt_2550'!AB224</f>
        <v>#DIV/0!</v>
      </c>
      <c r="J116" s="210"/>
      <c r="K116" s="221"/>
      <c r="L116" s="220" t="e">
        <f>'[1]042_11_Sanko_Rslt_2550'!AB238</f>
        <v>#DIV/0!</v>
      </c>
      <c r="M116" s="210"/>
      <c r="N116" s="221"/>
      <c r="O116" s="220" t="e">
        <f>'[1]042_11_Sanko_Rslt_2550'!AB276</f>
        <v>#DIV/0!</v>
      </c>
      <c r="P116" s="210"/>
      <c r="Q116" s="221"/>
      <c r="R116" s="21" t="e">
        <f>'[1]042_11_Sanko_Rslt_2550'!AB314</f>
        <v>#DIV/0!</v>
      </c>
      <c r="S116" s="44"/>
      <c r="T116" s="44"/>
      <c r="V116" s="222"/>
      <c r="W116" s="53" t="s">
        <v>4</v>
      </c>
      <c r="X116" s="26" t="s">
        <v>2</v>
      </c>
      <c r="Y116" s="203" t="s">
        <v>19</v>
      </c>
      <c r="Z116" s="204"/>
      <c r="AA116" s="220" t="e">
        <f>L115</f>
        <v>#DIV/0!</v>
      </c>
      <c r="AB116" s="210" t="e">
        <f>L127</f>
        <v>#DIV/0!</v>
      </c>
      <c r="AC116" s="210" t="e">
        <f>L139</f>
        <v>#DIV/0!</v>
      </c>
      <c r="AD116" s="210" t="e">
        <f>L151</f>
        <v>#DIV/0!</v>
      </c>
      <c r="AE116" s="210" t="e">
        <f>L163</f>
        <v>#DIV/0!</v>
      </c>
      <c r="AF116" s="221" t="e">
        <f>L175</f>
        <v>#DIV/0!</v>
      </c>
    </row>
    <row r="117" spans="2:33" ht="37.5" customHeight="1">
      <c r="C117" s="93"/>
      <c r="D117" s="20" t="s">
        <v>129</v>
      </c>
      <c r="E117" s="17" t="e">
        <v>#DIV/0!</v>
      </c>
      <c r="F117" s="220" t="e">
        <f>'[1]042_11_Sanko_Rslt_2550'!R210</f>
        <v>#DIV/0!</v>
      </c>
      <c r="G117" s="210"/>
      <c r="H117" s="221"/>
      <c r="I117" s="220" t="e">
        <f>'[1]042_11_Sanko_Rslt_2550'!R224</f>
        <v>#DIV/0!</v>
      </c>
      <c r="J117" s="210"/>
      <c r="K117" s="221"/>
      <c r="L117" s="220" t="e">
        <f>'[1]042_11_Sanko_Rslt_2550'!R238</f>
        <v>#DIV/0!</v>
      </c>
      <c r="M117" s="210"/>
      <c r="N117" s="221"/>
      <c r="O117" s="220" t="e">
        <f>'[1]042_11_Sanko_Rslt_2550'!R276</f>
        <v>#DIV/0!</v>
      </c>
      <c r="P117" s="210"/>
      <c r="Q117" s="221"/>
      <c r="R117" s="21" t="e">
        <f>'[1]042_11_Sanko_Rslt_2550'!R314</f>
        <v>#DIV/0!</v>
      </c>
      <c r="V117" s="222"/>
      <c r="W117" s="32"/>
      <c r="X117" s="28" t="s">
        <v>1</v>
      </c>
      <c r="Y117" s="211" t="str">
        <f>'[2]012_01_条件設定_共通'!$F$169</f>
        <v>子どもが６歳未満の世帯を対象とする</v>
      </c>
      <c r="Z117" s="212"/>
      <c r="AA117" s="220"/>
      <c r="AB117" s="210"/>
      <c r="AC117" s="210"/>
      <c r="AD117" s="210"/>
      <c r="AE117" s="210"/>
      <c r="AF117" s="221"/>
      <c r="AG117" s="44"/>
    </row>
    <row r="118" spans="2:33" ht="37.5" customHeight="1">
      <c r="C118" s="96"/>
      <c r="D118" s="22" t="s">
        <v>100</v>
      </c>
      <c r="E118" s="23" t="e">
        <v>#DIV/0!</v>
      </c>
      <c r="F118" s="199" t="e">
        <f>'[1]042_11_Sanko_Rslt_2550'!AL210</f>
        <v>#DIV/0!</v>
      </c>
      <c r="G118" s="200"/>
      <c r="H118" s="201"/>
      <c r="I118" s="199" t="e">
        <f>'[1]042_11_Sanko_Rslt_2550'!AL224</f>
        <v>#DIV/0!</v>
      </c>
      <c r="J118" s="200"/>
      <c r="K118" s="201"/>
      <c r="L118" s="199" t="e">
        <f>'[1]042_11_Sanko_Rslt_2550'!AL238</f>
        <v>#DIV/0!</v>
      </c>
      <c r="M118" s="200"/>
      <c r="N118" s="201"/>
      <c r="O118" s="199" t="e">
        <f>'[1]042_11_Sanko_Rslt_2550'!AL276</f>
        <v>#DIV/0!</v>
      </c>
      <c r="P118" s="200"/>
      <c r="Q118" s="201"/>
      <c r="R118" s="24" t="e">
        <f>'[1]042_11_Sanko_Rslt_2550'!AL314</f>
        <v>#DIV/0!</v>
      </c>
      <c r="S118" s="44"/>
      <c r="T118" s="44"/>
      <c r="V118" s="222"/>
      <c r="W118" s="53" t="s">
        <v>16</v>
      </c>
      <c r="X118" s="26" t="s">
        <v>2</v>
      </c>
      <c r="Y118" s="203" t="s">
        <v>19</v>
      </c>
      <c r="Z118" s="204"/>
      <c r="AA118" s="205" t="e">
        <f>O115</f>
        <v>#DIV/0!</v>
      </c>
      <c r="AB118" s="202" t="e">
        <f>O127</f>
        <v>#DIV/0!</v>
      </c>
      <c r="AC118" s="202" t="e">
        <f>O139</f>
        <v>#DIV/0!</v>
      </c>
      <c r="AD118" s="202" t="e">
        <f>O151</f>
        <v>#DIV/0!</v>
      </c>
      <c r="AE118" s="202" t="e">
        <f>O163</f>
        <v>#DIV/0!</v>
      </c>
      <c r="AF118" s="219" t="e">
        <f>O175</f>
        <v>#DIV/0!</v>
      </c>
    </row>
    <row r="119" spans="2:33" ht="37.5" customHeight="1">
      <c r="E119" s="1" t="s">
        <v>20</v>
      </c>
      <c r="V119" s="222"/>
      <c r="W119" s="32"/>
      <c r="X119" s="67" t="s">
        <v>1</v>
      </c>
      <c r="Y119" s="206" t="str">
        <f>'[2]012_01_条件設定_共通'!$F$169</f>
        <v>子どもが６歳未満の世帯を対象とする</v>
      </c>
      <c r="Z119" s="207"/>
      <c r="AA119" s="199"/>
      <c r="AB119" s="200"/>
      <c r="AC119" s="200"/>
      <c r="AD119" s="200"/>
      <c r="AE119" s="200"/>
      <c r="AF119" s="201"/>
    </row>
    <row r="120" spans="2:33" ht="37.5" customHeight="1">
      <c r="J120" s="44"/>
      <c r="K120" s="44"/>
      <c r="L120" s="44"/>
      <c r="M120" s="44"/>
      <c r="N120" s="44"/>
      <c r="V120" s="195"/>
      <c r="W120" s="225" t="s">
        <v>17</v>
      </c>
      <c r="X120" s="204"/>
      <c r="Y120" s="206" t="str">
        <f>'[2]012_05_条件設定_要配慮者'!$F$104</f>
        <v>外国人のみの世帯を対象とする</v>
      </c>
      <c r="Z120" s="207"/>
      <c r="AA120" s="30" t="e">
        <f>R115</f>
        <v>#DIV/0!</v>
      </c>
      <c r="AB120" s="30" t="e">
        <f>R127</f>
        <v>#DIV/0!</v>
      </c>
      <c r="AC120" s="30" t="e">
        <f>R139</f>
        <v>#DIV/0!</v>
      </c>
      <c r="AD120" s="30" t="e">
        <f>R151</f>
        <v>#DIV/0!</v>
      </c>
      <c r="AE120" s="30" t="e">
        <f>R163</f>
        <v>#DIV/0!</v>
      </c>
      <c r="AF120" s="46" t="e">
        <f>R175</f>
        <v>#DIV/0!</v>
      </c>
    </row>
    <row r="121" spans="2:33" ht="37.5" customHeight="1">
      <c r="B121" s="5"/>
      <c r="C121" s="5" t="s">
        <v>22</v>
      </c>
    </row>
    <row r="122" spans="2:33" ht="37.5" customHeight="1">
      <c r="C122" s="231" t="s">
        <v>10</v>
      </c>
      <c r="D122" s="232"/>
      <c r="E122" s="6" t="s">
        <v>13</v>
      </c>
      <c r="F122" s="25"/>
      <c r="G122" s="25"/>
      <c r="H122" s="25"/>
      <c r="I122" s="25"/>
      <c r="J122" s="25"/>
      <c r="K122" s="25"/>
      <c r="L122" s="25"/>
      <c r="M122" s="25"/>
      <c r="N122" s="25"/>
      <c r="O122" s="25"/>
      <c r="P122" s="25"/>
      <c r="Q122" s="25"/>
      <c r="R122" s="19"/>
      <c r="V122" s="95"/>
      <c r="W122" s="216" t="s">
        <v>128</v>
      </c>
      <c r="X122" s="217"/>
      <c r="Y122" s="217"/>
      <c r="Z122" s="217"/>
      <c r="AA122" s="217"/>
      <c r="AB122" s="217"/>
      <c r="AC122" s="217"/>
      <c r="AD122" s="217"/>
      <c r="AE122" s="217"/>
      <c r="AF122" s="218"/>
    </row>
    <row r="123" spans="2:33" ht="37.5" customHeight="1">
      <c r="C123" s="233"/>
      <c r="D123" s="234"/>
      <c r="E123" s="235" t="s">
        <v>14</v>
      </c>
      <c r="F123" s="237" t="s">
        <v>3</v>
      </c>
      <c r="G123" s="238"/>
      <c r="H123" s="239"/>
      <c r="I123" s="240" t="s">
        <v>15</v>
      </c>
      <c r="J123" s="241"/>
      <c r="K123" s="242"/>
      <c r="L123" s="240" t="s">
        <v>4</v>
      </c>
      <c r="M123" s="241"/>
      <c r="N123" s="242"/>
      <c r="O123" s="240" t="s">
        <v>16</v>
      </c>
      <c r="P123" s="241"/>
      <c r="Q123" s="242"/>
      <c r="R123" s="26" t="s">
        <v>17</v>
      </c>
      <c r="V123" s="213"/>
      <c r="W123" s="214"/>
      <c r="X123" s="214"/>
      <c r="Y123" s="214"/>
      <c r="Z123" s="215"/>
      <c r="AA123" s="10" t="s">
        <v>21</v>
      </c>
      <c r="AB123" s="11" t="s">
        <v>22</v>
      </c>
      <c r="AC123" s="11" t="s">
        <v>23</v>
      </c>
      <c r="AD123" s="11" t="s">
        <v>24</v>
      </c>
      <c r="AE123" s="11" t="s">
        <v>25</v>
      </c>
      <c r="AF123" s="19" t="s">
        <v>26</v>
      </c>
    </row>
    <row r="124" spans="2:33" ht="37.5" customHeight="1">
      <c r="C124" s="233"/>
      <c r="D124" s="234"/>
      <c r="E124" s="236"/>
      <c r="F124" s="27" t="s">
        <v>2</v>
      </c>
      <c r="G124" s="243" t="str">
        <f>'[2]012_01_条件設定_共通'!$F$127</f>
        <v>60歳以上を対象とする</v>
      </c>
      <c r="H124" s="244"/>
      <c r="I124" s="27" t="s">
        <v>2</v>
      </c>
      <c r="J124" s="245" t="s">
        <v>18</v>
      </c>
      <c r="K124" s="246"/>
      <c r="L124" s="27" t="s">
        <v>2</v>
      </c>
      <c r="M124" s="245" t="s">
        <v>19</v>
      </c>
      <c r="N124" s="246"/>
      <c r="O124" s="27" t="s">
        <v>2</v>
      </c>
      <c r="P124" s="245" t="s">
        <v>19</v>
      </c>
      <c r="Q124" s="246"/>
      <c r="R124" s="229" t="str">
        <f>'[2]012_05_条件設定_要配慮者'!$F$104</f>
        <v>外国人のみの世帯を対象とする</v>
      </c>
      <c r="V124" s="194" t="s">
        <v>13</v>
      </c>
      <c r="W124" s="214" t="s">
        <v>37</v>
      </c>
      <c r="X124" s="214"/>
      <c r="Y124" s="214"/>
      <c r="Z124" s="215"/>
      <c r="AA124" s="36" t="e">
        <f>E116</f>
        <v>#DIV/0!</v>
      </c>
      <c r="AB124" s="47" t="e">
        <f>E128</f>
        <v>#DIV/0!</v>
      </c>
      <c r="AC124" s="47" t="e">
        <f>E139</f>
        <v>#DIV/0!</v>
      </c>
      <c r="AD124" s="47" t="e">
        <f>E152</f>
        <v>#DIV/0!</v>
      </c>
      <c r="AE124" s="47" t="e">
        <f>E164</f>
        <v>#DIV/0!</v>
      </c>
      <c r="AF124" s="48" t="e">
        <f>E176</f>
        <v>#DIV/0!</v>
      </c>
    </row>
    <row r="125" spans="2:33" ht="37.5" customHeight="1">
      <c r="C125" s="233"/>
      <c r="D125" s="234"/>
      <c r="E125" s="236"/>
      <c r="F125" s="28" t="s">
        <v>1</v>
      </c>
      <c r="G125" s="211" t="str">
        <f>'[2]012_01_条件設定_共通'!$F$127</f>
        <v>60歳以上を対象とする</v>
      </c>
      <c r="H125" s="212"/>
      <c r="I125" s="28" t="s">
        <v>1</v>
      </c>
      <c r="J125" s="211" t="str">
        <f>'[2]012_01_条件設定_共通'!$F$156</f>
        <v>60歳以上を対象とする</v>
      </c>
      <c r="K125" s="212"/>
      <c r="L125" s="28" t="s">
        <v>1</v>
      </c>
      <c r="M125" s="211" t="str">
        <f>'[2]012_01_条件設定_共通'!$F$169</f>
        <v>子どもが６歳未満の世帯を対象とする</v>
      </c>
      <c r="N125" s="212"/>
      <c r="O125" s="28" t="s">
        <v>1</v>
      </c>
      <c r="P125" s="211" t="str">
        <f>'[2]012_01_条件設定_共通'!$F$169</f>
        <v>子どもが６歳未満の世帯を対象とする</v>
      </c>
      <c r="Q125" s="212"/>
      <c r="R125" s="230"/>
      <c r="V125" s="222"/>
      <c r="W125" s="68" t="s">
        <v>3</v>
      </c>
      <c r="X125" s="26" t="s">
        <v>2</v>
      </c>
      <c r="Y125" s="223" t="str">
        <f>'[2]012_01_条件設定_共通'!$F$127</f>
        <v>60歳以上を対象とする</v>
      </c>
      <c r="Z125" s="224"/>
      <c r="AA125" s="205" t="e">
        <f>F116</f>
        <v>#DIV/0!</v>
      </c>
      <c r="AB125" s="202" t="e">
        <f>F128</f>
        <v>#DIV/0!</v>
      </c>
      <c r="AC125" s="202" t="e">
        <f>F139</f>
        <v>#DIV/0!</v>
      </c>
      <c r="AD125" s="202" t="e">
        <f>F152</f>
        <v>#DIV/0!</v>
      </c>
      <c r="AE125" s="202" t="e">
        <f>F164</f>
        <v>#DIV/0!</v>
      </c>
      <c r="AF125" s="219" t="e">
        <f>F176</f>
        <v>#DIV/0!</v>
      </c>
    </row>
    <row r="126" spans="2:33" ht="37.5" customHeight="1">
      <c r="C126" s="10"/>
      <c r="D126" s="11" t="s">
        <v>0</v>
      </c>
      <c r="E126" s="13" t="e">
        <f t="array" ref="E126:E130">F28:F32</f>
        <v>#DIV/0!</v>
      </c>
      <c r="F126" s="226" t="e">
        <f>SUM(F127:F130)</f>
        <v>#DIV/0!</v>
      </c>
      <c r="G126" s="227"/>
      <c r="H126" s="228"/>
      <c r="I126" s="226" t="e">
        <f>SUM(I127:I130)</f>
        <v>#DIV/0!</v>
      </c>
      <c r="J126" s="227"/>
      <c r="K126" s="228"/>
      <c r="L126" s="226" t="e">
        <f>SUM(L127:L130)</f>
        <v>#DIV/0!</v>
      </c>
      <c r="M126" s="227"/>
      <c r="N126" s="228"/>
      <c r="O126" s="226" t="e">
        <f>SUM(O127:O130)</f>
        <v>#DIV/0!</v>
      </c>
      <c r="P126" s="227"/>
      <c r="Q126" s="228"/>
      <c r="R126" s="58" t="e">
        <f>SUM(R127:R130)</f>
        <v>#DIV/0!</v>
      </c>
      <c r="V126" s="222"/>
      <c r="W126" s="32"/>
      <c r="X126" s="28" t="s">
        <v>1</v>
      </c>
      <c r="Y126" s="211" t="str">
        <f>'[2]012_01_条件設定_共通'!$F$127</f>
        <v>60歳以上を対象とする</v>
      </c>
      <c r="Z126" s="212"/>
      <c r="AA126" s="199"/>
      <c r="AB126" s="200"/>
      <c r="AC126" s="200"/>
      <c r="AD126" s="200"/>
      <c r="AE126" s="200"/>
      <c r="AF126" s="201"/>
    </row>
    <row r="127" spans="2:33" ht="37.5" customHeight="1">
      <c r="C127" s="94"/>
      <c r="D127" s="16" t="s">
        <v>99</v>
      </c>
      <c r="E127" s="17" t="e">
        <v>#DIV/0!</v>
      </c>
      <c r="F127" s="205" t="e">
        <f>'[1]042_11_Sanko_Rslt_2550'!I210</f>
        <v>#DIV/0!</v>
      </c>
      <c r="G127" s="202"/>
      <c r="H127" s="219"/>
      <c r="I127" s="205" t="e">
        <f>'[1]042_11_Sanko_Rslt_2550'!I224</f>
        <v>#DIV/0!</v>
      </c>
      <c r="J127" s="202"/>
      <c r="K127" s="219"/>
      <c r="L127" s="205" t="e">
        <f>'[1]042_11_Sanko_Rslt_2550'!I238</f>
        <v>#DIV/0!</v>
      </c>
      <c r="M127" s="202"/>
      <c r="N127" s="219"/>
      <c r="O127" s="205" t="e">
        <f>'[1]042_11_Sanko_Rslt_2550'!I276</f>
        <v>#DIV/0!</v>
      </c>
      <c r="P127" s="202"/>
      <c r="Q127" s="219"/>
      <c r="R127" s="59" t="e">
        <f>'[1]042_11_Sanko_Rslt_2550'!I314</f>
        <v>#DIV/0!</v>
      </c>
      <c r="V127" s="222"/>
      <c r="W127" s="53" t="s">
        <v>15</v>
      </c>
      <c r="X127" s="26" t="s">
        <v>2</v>
      </c>
      <c r="Y127" s="203" t="s">
        <v>18</v>
      </c>
      <c r="Z127" s="204"/>
      <c r="AA127" s="220" t="e">
        <f>I116</f>
        <v>#DIV/0!</v>
      </c>
      <c r="AB127" s="210" t="e">
        <f>I128</f>
        <v>#DIV/0!</v>
      </c>
      <c r="AC127" s="210" t="e">
        <f>I139</f>
        <v>#DIV/0!</v>
      </c>
      <c r="AD127" s="210" t="e">
        <f>I152</f>
        <v>#DIV/0!</v>
      </c>
      <c r="AE127" s="210" t="e">
        <f>I164</f>
        <v>#DIV/0!</v>
      </c>
      <c r="AF127" s="221" t="e">
        <f>I176</f>
        <v>#DIV/0!</v>
      </c>
    </row>
    <row r="128" spans="2:33" ht="37.5" customHeight="1">
      <c r="C128" s="95"/>
      <c r="D128" s="20" t="s">
        <v>128</v>
      </c>
      <c r="E128" s="17" t="e">
        <v>#DIV/0!</v>
      </c>
      <c r="F128" s="220" t="e">
        <f>'[1]042_11_Sanko_Rslt_2550'!AC210</f>
        <v>#DIV/0!</v>
      </c>
      <c r="G128" s="210"/>
      <c r="H128" s="221"/>
      <c r="I128" s="220" t="e">
        <f>'[1]042_11_Sanko_Rslt_2550'!AC224</f>
        <v>#DIV/0!</v>
      </c>
      <c r="J128" s="210"/>
      <c r="K128" s="221"/>
      <c r="L128" s="220" t="e">
        <f>'[1]042_11_Sanko_Rslt_2550'!AC238</f>
        <v>#DIV/0!</v>
      </c>
      <c r="M128" s="210"/>
      <c r="N128" s="221"/>
      <c r="O128" s="220" t="e">
        <f>'[1]042_11_Sanko_Rslt_2550'!AC276</f>
        <v>#DIV/0!</v>
      </c>
      <c r="P128" s="210"/>
      <c r="Q128" s="221"/>
      <c r="R128" s="21" t="e">
        <f>'[1]042_11_Sanko_Rslt_2550'!AC314</f>
        <v>#DIV/0!</v>
      </c>
      <c r="V128" s="222"/>
      <c r="W128" s="32"/>
      <c r="X128" s="28" t="s">
        <v>1</v>
      </c>
      <c r="Y128" s="211" t="str">
        <f>'[2]012_01_条件設定_共通'!$F$156</f>
        <v>60歳以上を対象とする</v>
      </c>
      <c r="Z128" s="212"/>
      <c r="AA128" s="220"/>
      <c r="AB128" s="210"/>
      <c r="AC128" s="210"/>
      <c r="AD128" s="210"/>
      <c r="AE128" s="210"/>
      <c r="AF128" s="221"/>
      <c r="AG128" s="44"/>
    </row>
    <row r="129" spans="2:49" ht="37.5" customHeight="1">
      <c r="C129" s="93"/>
      <c r="D129" s="20" t="s">
        <v>129</v>
      </c>
      <c r="E129" s="17" t="e">
        <v>#DIV/0!</v>
      </c>
      <c r="F129" s="220" t="e">
        <f>'[1]042_11_Sanko_Rslt_2550'!S210</f>
        <v>#DIV/0!</v>
      </c>
      <c r="G129" s="210"/>
      <c r="H129" s="221"/>
      <c r="I129" s="220" t="e">
        <f>'[1]042_11_Sanko_Rslt_2550'!S224</f>
        <v>#DIV/0!</v>
      </c>
      <c r="J129" s="210"/>
      <c r="K129" s="221"/>
      <c r="L129" s="220" t="e">
        <f>'[1]042_11_Sanko_Rslt_2550'!S238</f>
        <v>#DIV/0!</v>
      </c>
      <c r="M129" s="210"/>
      <c r="N129" s="221"/>
      <c r="O129" s="220" t="e">
        <f>'[1]042_11_Sanko_Rslt_2550'!S276</f>
        <v>#DIV/0!</v>
      </c>
      <c r="P129" s="210"/>
      <c r="Q129" s="221"/>
      <c r="R129" s="21" t="e">
        <f>'[1]042_11_Sanko_Rslt_2550'!S314</f>
        <v>#DIV/0!</v>
      </c>
      <c r="S129" s="44"/>
      <c r="T129" s="44"/>
      <c r="V129" s="222"/>
      <c r="W129" s="53" t="s">
        <v>4</v>
      </c>
      <c r="X129" s="26" t="s">
        <v>2</v>
      </c>
      <c r="Y129" s="203" t="s">
        <v>19</v>
      </c>
      <c r="Z129" s="204"/>
      <c r="AA129" s="205" t="e">
        <f>L116</f>
        <v>#DIV/0!</v>
      </c>
      <c r="AB129" s="202" t="e">
        <f>L128</f>
        <v>#DIV/0!</v>
      </c>
      <c r="AC129" s="202" t="e">
        <f>L139</f>
        <v>#DIV/0!</v>
      </c>
      <c r="AD129" s="202" t="e">
        <f>L152</f>
        <v>#DIV/0!</v>
      </c>
      <c r="AE129" s="202" t="e">
        <f>L164</f>
        <v>#DIV/0!</v>
      </c>
      <c r="AF129" s="219" t="e">
        <f>L176</f>
        <v>#DIV/0!</v>
      </c>
      <c r="AG129" s="44"/>
      <c r="AH129" s="44"/>
    </row>
    <row r="130" spans="2:49" ht="37.5" customHeight="1">
      <c r="C130" s="96"/>
      <c r="D130" s="22" t="s">
        <v>100</v>
      </c>
      <c r="E130" s="23" t="e">
        <v>#DIV/0!</v>
      </c>
      <c r="F130" s="199" t="e">
        <f>'[1]042_11_Sanko_Rslt_2550'!AM210</f>
        <v>#DIV/0!</v>
      </c>
      <c r="G130" s="200"/>
      <c r="H130" s="201"/>
      <c r="I130" s="199" t="e">
        <f>'[1]042_11_Sanko_Rslt_2550'!AM224</f>
        <v>#DIV/0!</v>
      </c>
      <c r="J130" s="200"/>
      <c r="K130" s="201"/>
      <c r="L130" s="199" t="e">
        <f>'[1]042_11_Sanko_Rslt_2550'!AM238</f>
        <v>#DIV/0!</v>
      </c>
      <c r="M130" s="200"/>
      <c r="N130" s="201"/>
      <c r="O130" s="199" t="e">
        <f>'[1]042_11_Sanko_Rslt_2550'!AM276</f>
        <v>#DIV/0!</v>
      </c>
      <c r="P130" s="200"/>
      <c r="Q130" s="201"/>
      <c r="R130" s="24" t="e">
        <f>'[1]042_11_Sanko_Rslt_2550'!AM314</f>
        <v>#DIV/0!</v>
      </c>
      <c r="V130" s="222"/>
      <c r="W130" s="32"/>
      <c r="X130" s="28" t="s">
        <v>1</v>
      </c>
      <c r="Y130" s="211" t="str">
        <f>'[2]012_01_条件設定_共通'!$F$169</f>
        <v>子どもが６歳未満の世帯を対象とする</v>
      </c>
      <c r="Z130" s="212"/>
      <c r="AA130" s="199"/>
      <c r="AB130" s="200"/>
      <c r="AC130" s="200"/>
      <c r="AD130" s="200"/>
      <c r="AE130" s="200"/>
      <c r="AF130" s="201"/>
      <c r="AH130" s="44"/>
    </row>
    <row r="131" spans="2:49" ht="37.5" customHeight="1">
      <c r="E131" s="1" t="s">
        <v>20</v>
      </c>
      <c r="V131" s="222"/>
      <c r="W131" s="53" t="s">
        <v>16</v>
      </c>
      <c r="X131" s="26" t="s">
        <v>2</v>
      </c>
      <c r="Y131" s="203" t="s">
        <v>19</v>
      </c>
      <c r="Z131" s="204"/>
      <c r="AA131" s="205" t="e">
        <f>O116</f>
        <v>#DIV/0!</v>
      </c>
      <c r="AB131" s="202" t="e">
        <f>O128</f>
        <v>#DIV/0!</v>
      </c>
      <c r="AC131" s="202" t="e">
        <f>O139</f>
        <v>#DIV/0!</v>
      </c>
      <c r="AD131" s="202" t="e">
        <f>O152</f>
        <v>#DIV/0!</v>
      </c>
      <c r="AE131" s="202" t="e">
        <f>O164</f>
        <v>#DIV/0!</v>
      </c>
      <c r="AF131" s="219" t="e">
        <f>O176</f>
        <v>#DIV/0!</v>
      </c>
    </row>
    <row r="132" spans="2:49" ht="37.5" customHeight="1">
      <c r="V132" s="222"/>
      <c r="W132" s="32"/>
      <c r="X132" s="67" t="s">
        <v>1</v>
      </c>
      <c r="Y132" s="206" t="str">
        <f>'[2]012_01_条件設定_共通'!$F$169</f>
        <v>子どもが６歳未満の世帯を対象とする</v>
      </c>
      <c r="Z132" s="207"/>
      <c r="AA132" s="199"/>
      <c r="AB132" s="200"/>
      <c r="AC132" s="200"/>
      <c r="AD132" s="200"/>
      <c r="AE132" s="200"/>
      <c r="AF132" s="201"/>
      <c r="AW132" s="44"/>
    </row>
    <row r="133" spans="2:49" ht="37.5" customHeight="1">
      <c r="B133" s="5"/>
      <c r="C133" s="5" t="s">
        <v>23</v>
      </c>
      <c r="V133" s="195"/>
      <c r="W133" s="225" t="s">
        <v>17</v>
      </c>
      <c r="X133" s="204"/>
      <c r="Y133" s="223" t="str">
        <f>'[2]012_05_条件設定_要配慮者'!$F$104</f>
        <v>外国人のみの世帯を対象とする</v>
      </c>
      <c r="Z133" s="224"/>
      <c r="AA133" s="37" t="e">
        <f>R116</f>
        <v>#DIV/0!</v>
      </c>
      <c r="AB133" s="30" t="e">
        <f>R128</f>
        <v>#DIV/0!</v>
      </c>
      <c r="AC133" s="30" t="e">
        <f>R139</f>
        <v>#DIV/0!</v>
      </c>
      <c r="AD133" s="30" t="e">
        <f>R152</f>
        <v>#DIV/0!</v>
      </c>
      <c r="AE133" s="30" t="e">
        <f>R164</f>
        <v>#DIV/0!</v>
      </c>
      <c r="AF133" s="46" t="e">
        <f>R176</f>
        <v>#DIV/0!</v>
      </c>
    </row>
    <row r="134" spans="2:49" ht="37.5" customHeight="1">
      <c r="C134" s="231" t="s">
        <v>10</v>
      </c>
      <c r="D134" s="232"/>
      <c r="E134" s="6" t="s">
        <v>13</v>
      </c>
      <c r="F134" s="25"/>
      <c r="G134" s="25"/>
      <c r="H134" s="25"/>
      <c r="I134" s="25"/>
      <c r="J134" s="25"/>
      <c r="K134" s="25"/>
      <c r="L134" s="25"/>
      <c r="M134" s="25"/>
      <c r="N134" s="25"/>
      <c r="O134" s="25"/>
      <c r="P134" s="25"/>
      <c r="Q134" s="25"/>
      <c r="R134" s="19"/>
    </row>
    <row r="135" spans="2:49" ht="37.5" customHeight="1">
      <c r="C135" s="233"/>
      <c r="D135" s="234"/>
      <c r="E135" s="235" t="s">
        <v>14</v>
      </c>
      <c r="F135" s="237" t="s">
        <v>3</v>
      </c>
      <c r="G135" s="238"/>
      <c r="H135" s="239"/>
      <c r="I135" s="240" t="s">
        <v>15</v>
      </c>
      <c r="J135" s="241"/>
      <c r="K135" s="242"/>
      <c r="L135" s="240" t="s">
        <v>4</v>
      </c>
      <c r="M135" s="241"/>
      <c r="N135" s="242"/>
      <c r="O135" s="240" t="s">
        <v>16</v>
      </c>
      <c r="P135" s="241"/>
      <c r="Q135" s="242"/>
      <c r="R135" s="26" t="s">
        <v>17</v>
      </c>
      <c r="V135" s="93"/>
      <c r="W135" s="216" t="s">
        <v>129</v>
      </c>
      <c r="X135" s="217"/>
      <c r="Y135" s="217"/>
      <c r="Z135" s="217"/>
      <c r="AA135" s="217"/>
      <c r="AB135" s="217"/>
      <c r="AC135" s="217"/>
      <c r="AD135" s="217"/>
      <c r="AE135" s="217"/>
      <c r="AF135" s="218"/>
    </row>
    <row r="136" spans="2:49" ht="37.5" customHeight="1">
      <c r="C136" s="233"/>
      <c r="D136" s="234"/>
      <c r="E136" s="236"/>
      <c r="F136" s="27" t="s">
        <v>2</v>
      </c>
      <c r="G136" s="243" t="str">
        <f>'[2]012_01_条件設定_共通'!$F$127</f>
        <v>60歳以上を対象とする</v>
      </c>
      <c r="H136" s="244"/>
      <c r="I136" s="27" t="s">
        <v>2</v>
      </c>
      <c r="J136" s="245" t="s">
        <v>18</v>
      </c>
      <c r="K136" s="246"/>
      <c r="L136" s="27" t="s">
        <v>2</v>
      </c>
      <c r="M136" s="245" t="s">
        <v>19</v>
      </c>
      <c r="N136" s="246"/>
      <c r="O136" s="27" t="s">
        <v>2</v>
      </c>
      <c r="P136" s="245" t="s">
        <v>19</v>
      </c>
      <c r="Q136" s="246"/>
      <c r="R136" s="229" t="str">
        <f>'[2]012_05_条件設定_要配慮者'!$F$104</f>
        <v>外国人のみの世帯を対象とする</v>
      </c>
      <c r="V136" s="213"/>
      <c r="W136" s="214"/>
      <c r="X136" s="214"/>
      <c r="Y136" s="214"/>
      <c r="Z136" s="215"/>
      <c r="AA136" s="10" t="s">
        <v>21</v>
      </c>
      <c r="AB136" s="11" t="s">
        <v>22</v>
      </c>
      <c r="AC136" s="11" t="s">
        <v>23</v>
      </c>
      <c r="AD136" s="11" t="s">
        <v>24</v>
      </c>
      <c r="AE136" s="11" t="s">
        <v>25</v>
      </c>
      <c r="AF136" s="19" t="s">
        <v>26</v>
      </c>
    </row>
    <row r="137" spans="2:49" ht="37.5" customHeight="1">
      <c r="C137" s="233"/>
      <c r="D137" s="234"/>
      <c r="E137" s="236"/>
      <c r="F137" s="28" t="s">
        <v>1</v>
      </c>
      <c r="G137" s="211" t="str">
        <f>'[2]012_01_条件設定_共通'!$F$127</f>
        <v>60歳以上を対象とする</v>
      </c>
      <c r="H137" s="212"/>
      <c r="I137" s="28" t="s">
        <v>1</v>
      </c>
      <c r="J137" s="211" t="str">
        <f>'[2]012_01_条件設定_共通'!$F$156</f>
        <v>60歳以上を対象とする</v>
      </c>
      <c r="K137" s="212"/>
      <c r="L137" s="28" t="s">
        <v>1</v>
      </c>
      <c r="M137" s="211" t="str">
        <f>'[2]012_01_条件設定_共通'!$F$169</f>
        <v>子どもが６歳未満の世帯を対象とする</v>
      </c>
      <c r="N137" s="212"/>
      <c r="O137" s="28" t="s">
        <v>1</v>
      </c>
      <c r="P137" s="211" t="str">
        <f>'[2]012_01_条件設定_共通'!$F$169</f>
        <v>子どもが６歳未満の世帯を対象とする</v>
      </c>
      <c r="Q137" s="212"/>
      <c r="R137" s="230"/>
      <c r="V137" s="194" t="s">
        <v>13</v>
      </c>
      <c r="W137" s="214" t="s">
        <v>37</v>
      </c>
      <c r="X137" s="214"/>
      <c r="Y137" s="214"/>
      <c r="Z137" s="215"/>
      <c r="AA137" s="36" t="e">
        <f>E117</f>
        <v>#DIV/0!</v>
      </c>
      <c r="AB137" s="47" t="e">
        <f>E129</f>
        <v>#DIV/0!</v>
      </c>
      <c r="AC137" s="47" t="e">
        <f>E141</f>
        <v>#DIV/0!</v>
      </c>
      <c r="AD137" s="47" t="e">
        <f>E153</f>
        <v>#DIV/0!</v>
      </c>
      <c r="AE137" s="47" t="e">
        <f>E165</f>
        <v>#DIV/0!</v>
      </c>
      <c r="AF137" s="48" t="e">
        <f>E177</f>
        <v>#DIV/0!</v>
      </c>
    </row>
    <row r="138" spans="2:49" ht="37.5" customHeight="1">
      <c r="C138" s="10"/>
      <c r="D138" s="11" t="s">
        <v>0</v>
      </c>
      <c r="E138" s="13" t="e">
        <f t="array" ref="E138:E142">G28:G32</f>
        <v>#DIV/0!</v>
      </c>
      <c r="F138" s="226" t="e">
        <f>SUM(F139:F142)</f>
        <v>#DIV/0!</v>
      </c>
      <c r="G138" s="227"/>
      <c r="H138" s="228"/>
      <c r="I138" s="226" t="e">
        <f>SUM(I139:I142)</f>
        <v>#DIV/0!</v>
      </c>
      <c r="J138" s="227"/>
      <c r="K138" s="228"/>
      <c r="L138" s="226" t="e">
        <f>SUM(L139:L142)</f>
        <v>#DIV/0!</v>
      </c>
      <c r="M138" s="227"/>
      <c r="N138" s="228"/>
      <c r="O138" s="226" t="e">
        <f>SUM(O139:O142)</f>
        <v>#DIV/0!</v>
      </c>
      <c r="P138" s="227"/>
      <c r="Q138" s="228"/>
      <c r="R138" s="58" t="e">
        <f>SUM(R139:R142)</f>
        <v>#DIV/0!</v>
      </c>
      <c r="V138" s="222"/>
      <c r="W138" s="68" t="s">
        <v>3</v>
      </c>
      <c r="X138" s="26" t="s">
        <v>2</v>
      </c>
      <c r="Y138" s="223" t="str">
        <f>'[2]012_01_条件設定_共通'!$F$127</f>
        <v>60歳以上を対象とする</v>
      </c>
      <c r="Z138" s="224"/>
      <c r="AA138" s="205" t="e">
        <f>F117</f>
        <v>#DIV/0!</v>
      </c>
      <c r="AB138" s="202" t="e">
        <f>F129</f>
        <v>#DIV/0!</v>
      </c>
      <c r="AC138" s="202" t="e">
        <f>F141</f>
        <v>#DIV/0!</v>
      </c>
      <c r="AD138" s="202" t="e">
        <f>F153</f>
        <v>#DIV/0!</v>
      </c>
      <c r="AE138" s="202" t="e">
        <f>F165</f>
        <v>#DIV/0!</v>
      </c>
      <c r="AF138" s="219" t="e">
        <f>F177</f>
        <v>#DIV/0!</v>
      </c>
    </row>
    <row r="139" spans="2:49" ht="37.5" customHeight="1">
      <c r="C139" s="94"/>
      <c r="D139" s="16" t="s">
        <v>99</v>
      </c>
      <c r="E139" s="17" t="e">
        <v>#DIV/0!</v>
      </c>
      <c r="F139" s="205" t="e">
        <f>'[1]042_11_Sanko_Rslt_2550'!J210</f>
        <v>#DIV/0!</v>
      </c>
      <c r="G139" s="202"/>
      <c r="H139" s="219"/>
      <c r="I139" s="205" t="e">
        <f>'[1]042_11_Sanko_Rslt_2550'!J224</f>
        <v>#DIV/0!</v>
      </c>
      <c r="J139" s="202"/>
      <c r="K139" s="219"/>
      <c r="L139" s="205" t="e">
        <f>'[1]042_11_Sanko_Rslt_2550'!J238</f>
        <v>#DIV/0!</v>
      </c>
      <c r="M139" s="202"/>
      <c r="N139" s="219"/>
      <c r="O139" s="205" t="e">
        <f>'[1]042_11_Sanko_Rslt_2550'!J276</f>
        <v>#DIV/0!</v>
      </c>
      <c r="P139" s="202"/>
      <c r="Q139" s="219"/>
      <c r="R139" s="59" t="e">
        <f>'[1]042_11_Sanko_Rslt_2550'!J314</f>
        <v>#DIV/0!</v>
      </c>
      <c r="V139" s="222"/>
      <c r="W139" s="32"/>
      <c r="X139" s="28" t="s">
        <v>1</v>
      </c>
      <c r="Y139" s="211" t="str">
        <f>'[2]012_01_条件設定_共通'!$F$127</f>
        <v>60歳以上を対象とする</v>
      </c>
      <c r="Z139" s="212"/>
      <c r="AA139" s="199"/>
      <c r="AB139" s="200"/>
      <c r="AC139" s="200"/>
      <c r="AD139" s="200"/>
      <c r="AE139" s="200"/>
      <c r="AF139" s="201"/>
    </row>
    <row r="140" spans="2:49" ht="37.5" customHeight="1">
      <c r="C140" s="95"/>
      <c r="D140" s="20" t="s">
        <v>128</v>
      </c>
      <c r="E140" s="17" t="e">
        <v>#DIV/0!</v>
      </c>
      <c r="F140" s="220" t="e">
        <f>'[1]042_11_Sanko_Rslt_2550'!AD210</f>
        <v>#DIV/0!</v>
      </c>
      <c r="G140" s="210"/>
      <c r="H140" s="221"/>
      <c r="I140" s="220" t="e">
        <f>'[1]042_11_Sanko_Rslt_2550'!AD224</f>
        <v>#DIV/0!</v>
      </c>
      <c r="J140" s="210"/>
      <c r="K140" s="221"/>
      <c r="L140" s="220" t="e">
        <f>'[1]042_11_Sanko_Rslt_2550'!AD238</f>
        <v>#DIV/0!</v>
      </c>
      <c r="M140" s="210"/>
      <c r="N140" s="221"/>
      <c r="O140" s="220" t="e">
        <f>'[1]042_11_Sanko_Rslt_2550'!AD276</f>
        <v>#DIV/0!</v>
      </c>
      <c r="P140" s="210"/>
      <c r="Q140" s="221"/>
      <c r="R140" s="21" t="e">
        <f>'[1]042_11_Sanko_Rslt_2550'!AD314</f>
        <v>#DIV/0!</v>
      </c>
      <c r="V140" s="222"/>
      <c r="W140" s="53" t="s">
        <v>15</v>
      </c>
      <c r="X140" s="26" t="s">
        <v>2</v>
      </c>
      <c r="Y140" s="203" t="s">
        <v>18</v>
      </c>
      <c r="Z140" s="204"/>
      <c r="AA140" s="220" t="e">
        <f>I117</f>
        <v>#DIV/0!</v>
      </c>
      <c r="AB140" s="210" t="e">
        <f>I129</f>
        <v>#DIV/0!</v>
      </c>
      <c r="AC140" s="210" t="e">
        <f>I141</f>
        <v>#DIV/0!</v>
      </c>
      <c r="AD140" s="210" t="e">
        <f>I153</f>
        <v>#DIV/0!</v>
      </c>
      <c r="AE140" s="210" t="e">
        <f>I165</f>
        <v>#DIV/0!</v>
      </c>
      <c r="AF140" s="221" t="e">
        <f>I177</f>
        <v>#DIV/0!</v>
      </c>
    </row>
    <row r="141" spans="2:49" ht="37.5" customHeight="1">
      <c r="C141" s="93"/>
      <c r="D141" s="20" t="s">
        <v>129</v>
      </c>
      <c r="E141" s="17" t="e">
        <v>#DIV/0!</v>
      </c>
      <c r="F141" s="220" t="e">
        <f>'[1]042_11_Sanko_Rslt_2550'!T210</f>
        <v>#DIV/0!</v>
      </c>
      <c r="G141" s="210"/>
      <c r="H141" s="221"/>
      <c r="I141" s="220" t="e">
        <f>'[1]042_11_Sanko_Rslt_2550'!T224</f>
        <v>#DIV/0!</v>
      </c>
      <c r="J141" s="210"/>
      <c r="K141" s="221"/>
      <c r="L141" s="220" t="e">
        <f>'[1]042_11_Sanko_Rslt_2550'!T238</f>
        <v>#DIV/0!</v>
      </c>
      <c r="M141" s="210"/>
      <c r="N141" s="221"/>
      <c r="O141" s="220" t="e">
        <f>'[1]042_11_Sanko_Rslt_2550'!T276</f>
        <v>#DIV/0!</v>
      </c>
      <c r="P141" s="210"/>
      <c r="Q141" s="221"/>
      <c r="R141" s="21" t="e">
        <f>'[1]042_11_Sanko_Rslt_2550'!T314</f>
        <v>#DIV/0!</v>
      </c>
      <c r="V141" s="222"/>
      <c r="W141" s="32"/>
      <c r="X141" s="28" t="s">
        <v>1</v>
      </c>
      <c r="Y141" s="211" t="str">
        <f>'[2]012_01_条件設定_共通'!$F$156</f>
        <v>60歳以上を対象とする</v>
      </c>
      <c r="Z141" s="212"/>
      <c r="AA141" s="220"/>
      <c r="AB141" s="210"/>
      <c r="AC141" s="210"/>
      <c r="AD141" s="210"/>
      <c r="AE141" s="210"/>
      <c r="AF141" s="221"/>
    </row>
    <row r="142" spans="2:49" ht="37.5" customHeight="1">
      <c r="C142" s="96"/>
      <c r="D142" s="22" t="s">
        <v>100</v>
      </c>
      <c r="E142" s="23" t="e">
        <v>#DIV/0!</v>
      </c>
      <c r="F142" s="199" t="e">
        <f>'[1]042_11_Sanko_Rslt_2550'!AN210</f>
        <v>#DIV/0!</v>
      </c>
      <c r="G142" s="200"/>
      <c r="H142" s="201"/>
      <c r="I142" s="199" t="e">
        <f>'[1]042_11_Sanko_Rslt_2550'!AN224</f>
        <v>#DIV/0!</v>
      </c>
      <c r="J142" s="200"/>
      <c r="K142" s="201"/>
      <c r="L142" s="199" t="e">
        <f>'[1]042_11_Sanko_Rslt_2550'!AN238</f>
        <v>#DIV/0!</v>
      </c>
      <c r="M142" s="200"/>
      <c r="N142" s="201"/>
      <c r="O142" s="199" t="e">
        <f>'[1]042_11_Sanko_Rslt_2550'!AN276</f>
        <v>#DIV/0!</v>
      </c>
      <c r="P142" s="200"/>
      <c r="Q142" s="201"/>
      <c r="R142" s="24" t="e">
        <f>'[1]042_11_Sanko_Rslt_2550'!AN314</f>
        <v>#DIV/0!</v>
      </c>
      <c r="V142" s="222"/>
      <c r="W142" s="53" t="s">
        <v>4</v>
      </c>
      <c r="X142" s="26" t="s">
        <v>2</v>
      </c>
      <c r="Y142" s="203" t="s">
        <v>19</v>
      </c>
      <c r="Z142" s="204"/>
      <c r="AA142" s="205" t="e">
        <f>L117</f>
        <v>#DIV/0!</v>
      </c>
      <c r="AB142" s="202" t="e">
        <f>L129</f>
        <v>#DIV/0!</v>
      </c>
      <c r="AC142" s="202" t="e">
        <f>L141</f>
        <v>#DIV/0!</v>
      </c>
      <c r="AD142" s="202" t="e">
        <f>L153</f>
        <v>#DIV/0!</v>
      </c>
      <c r="AE142" s="202" t="e">
        <f>L165</f>
        <v>#DIV/0!</v>
      </c>
      <c r="AF142" s="219" t="e">
        <f>L177</f>
        <v>#DIV/0!</v>
      </c>
    </row>
    <row r="143" spans="2:49" ht="37.5" customHeight="1">
      <c r="E143" s="1" t="s">
        <v>20</v>
      </c>
      <c r="V143" s="222"/>
      <c r="W143" s="32"/>
      <c r="X143" s="28" t="s">
        <v>1</v>
      </c>
      <c r="Y143" s="206" t="str">
        <f>'[2]012_01_条件設定_共通'!$F$169</f>
        <v>子どもが６歳未満の世帯を対象とする</v>
      </c>
      <c r="Z143" s="207"/>
      <c r="AA143" s="199"/>
      <c r="AB143" s="200"/>
      <c r="AC143" s="200"/>
      <c r="AD143" s="200"/>
      <c r="AE143" s="200"/>
      <c r="AF143" s="201"/>
    </row>
    <row r="144" spans="2:49" ht="37.5" customHeight="1">
      <c r="V144" s="222"/>
      <c r="W144" s="53" t="s">
        <v>16</v>
      </c>
      <c r="X144" s="26" t="s">
        <v>2</v>
      </c>
      <c r="Y144" s="208" t="s">
        <v>19</v>
      </c>
      <c r="Z144" s="209"/>
      <c r="AA144" s="205" t="e">
        <f>O117</f>
        <v>#DIV/0!</v>
      </c>
      <c r="AB144" s="202" t="e">
        <f>O129</f>
        <v>#DIV/0!</v>
      </c>
      <c r="AC144" s="202" t="e">
        <f>O141</f>
        <v>#DIV/0!</v>
      </c>
      <c r="AD144" s="202" t="e">
        <f>O153</f>
        <v>#DIV/0!</v>
      </c>
      <c r="AE144" s="202" t="e">
        <f>O165</f>
        <v>#DIV/0!</v>
      </c>
      <c r="AF144" s="219" t="e">
        <f>O177</f>
        <v>#DIV/0!</v>
      </c>
    </row>
    <row r="145" spans="2:32" ht="37.5" customHeight="1">
      <c r="B145" s="5"/>
      <c r="C145" s="5" t="s">
        <v>24</v>
      </c>
      <c r="V145" s="222"/>
      <c r="W145" s="32"/>
      <c r="X145" s="67" t="s">
        <v>1</v>
      </c>
      <c r="Y145" s="206" t="str">
        <f>'[2]012_01_条件設定_共通'!$F$169</f>
        <v>子どもが６歳未満の世帯を対象とする</v>
      </c>
      <c r="Z145" s="207"/>
      <c r="AA145" s="199"/>
      <c r="AB145" s="200"/>
      <c r="AC145" s="200"/>
      <c r="AD145" s="200"/>
      <c r="AE145" s="200"/>
      <c r="AF145" s="201"/>
    </row>
    <row r="146" spans="2:32" ht="37.5" customHeight="1">
      <c r="C146" s="231" t="s">
        <v>10</v>
      </c>
      <c r="D146" s="232"/>
      <c r="E146" s="6" t="s">
        <v>13</v>
      </c>
      <c r="F146" s="25"/>
      <c r="G146" s="25"/>
      <c r="H146" s="25"/>
      <c r="I146" s="25"/>
      <c r="J146" s="25"/>
      <c r="K146" s="25"/>
      <c r="L146" s="25"/>
      <c r="M146" s="25"/>
      <c r="N146" s="25"/>
      <c r="O146" s="25"/>
      <c r="P146" s="25"/>
      <c r="Q146" s="25"/>
      <c r="R146" s="19"/>
      <c r="V146" s="195"/>
      <c r="W146" s="225" t="s">
        <v>17</v>
      </c>
      <c r="X146" s="204"/>
      <c r="Y146" s="223" t="str">
        <f>'[2]012_05_条件設定_要配慮者'!$F$104</f>
        <v>外国人のみの世帯を対象とする</v>
      </c>
      <c r="Z146" s="224"/>
      <c r="AA146" s="37" t="e">
        <f>R117</f>
        <v>#DIV/0!</v>
      </c>
      <c r="AB146" s="30" t="e">
        <f>R129</f>
        <v>#DIV/0!</v>
      </c>
      <c r="AC146" s="30" t="e">
        <f>R141</f>
        <v>#DIV/0!</v>
      </c>
      <c r="AD146" s="30" t="e">
        <f>R153</f>
        <v>#DIV/0!</v>
      </c>
      <c r="AE146" s="30" t="e">
        <f>R165</f>
        <v>#DIV/0!</v>
      </c>
      <c r="AF146" s="46" t="e">
        <f>R177</f>
        <v>#DIV/0!</v>
      </c>
    </row>
    <row r="147" spans="2:32" ht="37.5" customHeight="1">
      <c r="C147" s="233"/>
      <c r="D147" s="234"/>
      <c r="E147" s="235" t="s">
        <v>14</v>
      </c>
      <c r="F147" s="237" t="s">
        <v>3</v>
      </c>
      <c r="G147" s="238"/>
      <c r="H147" s="239"/>
      <c r="I147" s="240" t="s">
        <v>15</v>
      </c>
      <c r="J147" s="241"/>
      <c r="K147" s="242"/>
      <c r="L147" s="240" t="s">
        <v>4</v>
      </c>
      <c r="M147" s="241"/>
      <c r="N147" s="242"/>
      <c r="O147" s="240" t="s">
        <v>16</v>
      </c>
      <c r="P147" s="241"/>
      <c r="Q147" s="242"/>
      <c r="R147" s="26" t="s">
        <v>17</v>
      </c>
    </row>
    <row r="148" spans="2:32" ht="37.5" customHeight="1">
      <c r="C148" s="233"/>
      <c r="D148" s="234"/>
      <c r="E148" s="236"/>
      <c r="F148" s="27" t="s">
        <v>2</v>
      </c>
      <c r="G148" s="243" t="str">
        <f>'[2]012_01_条件設定_共通'!$F$127</f>
        <v>60歳以上を対象とする</v>
      </c>
      <c r="H148" s="244"/>
      <c r="I148" s="27" t="s">
        <v>2</v>
      </c>
      <c r="J148" s="245" t="s">
        <v>18</v>
      </c>
      <c r="K148" s="246"/>
      <c r="L148" s="27" t="s">
        <v>2</v>
      </c>
      <c r="M148" s="245" t="s">
        <v>19</v>
      </c>
      <c r="N148" s="246"/>
      <c r="O148" s="27" t="s">
        <v>2</v>
      </c>
      <c r="P148" s="245" t="s">
        <v>19</v>
      </c>
      <c r="Q148" s="246"/>
      <c r="R148" s="229" t="str">
        <f>'[2]012_05_条件設定_要配慮者'!$F$104</f>
        <v>外国人のみの世帯を対象とする</v>
      </c>
      <c r="V148" s="96"/>
      <c r="W148" s="216" t="s">
        <v>100</v>
      </c>
      <c r="X148" s="217"/>
      <c r="Y148" s="217"/>
      <c r="Z148" s="217"/>
      <c r="AA148" s="217"/>
      <c r="AB148" s="217"/>
      <c r="AC148" s="217"/>
      <c r="AD148" s="217"/>
      <c r="AE148" s="217"/>
      <c r="AF148" s="218"/>
    </row>
    <row r="149" spans="2:32" ht="37.5" customHeight="1">
      <c r="C149" s="233"/>
      <c r="D149" s="234"/>
      <c r="E149" s="236"/>
      <c r="F149" s="28" t="s">
        <v>1</v>
      </c>
      <c r="G149" s="211" t="str">
        <f>'[2]012_01_条件設定_共通'!$F$127</f>
        <v>60歳以上を対象とする</v>
      </c>
      <c r="H149" s="212"/>
      <c r="I149" s="28" t="s">
        <v>1</v>
      </c>
      <c r="J149" s="211" t="str">
        <f>'[2]012_01_条件設定_共通'!$F$156</f>
        <v>60歳以上を対象とする</v>
      </c>
      <c r="K149" s="212"/>
      <c r="L149" s="28" t="s">
        <v>1</v>
      </c>
      <c r="M149" s="211" t="str">
        <f>'[2]012_01_条件設定_共通'!$F$169</f>
        <v>子どもが６歳未満の世帯を対象とする</v>
      </c>
      <c r="N149" s="212"/>
      <c r="O149" s="28" t="s">
        <v>1</v>
      </c>
      <c r="P149" s="211" t="str">
        <f>'[2]012_01_条件設定_共通'!$F$169</f>
        <v>子どもが６歳未満の世帯を対象とする</v>
      </c>
      <c r="Q149" s="212"/>
      <c r="R149" s="230"/>
      <c r="V149" s="213"/>
      <c r="W149" s="214"/>
      <c r="X149" s="214"/>
      <c r="Y149" s="214"/>
      <c r="Z149" s="215"/>
      <c r="AA149" s="10" t="s">
        <v>21</v>
      </c>
      <c r="AB149" s="11" t="s">
        <v>22</v>
      </c>
      <c r="AC149" s="11" t="s">
        <v>23</v>
      </c>
      <c r="AD149" s="11" t="s">
        <v>24</v>
      </c>
      <c r="AE149" s="11" t="s">
        <v>25</v>
      </c>
      <c r="AF149" s="19" t="s">
        <v>26</v>
      </c>
    </row>
    <row r="150" spans="2:32" ht="37.5" customHeight="1">
      <c r="C150" s="10"/>
      <c r="D150" s="11" t="s">
        <v>0</v>
      </c>
      <c r="E150" s="13" t="e">
        <f t="array" ref="E150:E154">H28:H32</f>
        <v>#DIV/0!</v>
      </c>
      <c r="F150" s="226" t="e">
        <f>SUM(F151:F154)</f>
        <v>#DIV/0!</v>
      </c>
      <c r="G150" s="227"/>
      <c r="H150" s="228"/>
      <c r="I150" s="226" t="e">
        <f>SUM(I151:I154)</f>
        <v>#DIV/0!</v>
      </c>
      <c r="J150" s="227"/>
      <c r="K150" s="228"/>
      <c r="L150" s="226" t="e">
        <f>SUM(L151:L154)</f>
        <v>#DIV/0!</v>
      </c>
      <c r="M150" s="227"/>
      <c r="N150" s="228"/>
      <c r="O150" s="226" t="e">
        <f>SUM(O151:O154)</f>
        <v>#DIV/0!</v>
      </c>
      <c r="P150" s="227"/>
      <c r="Q150" s="228"/>
      <c r="R150" s="58" t="e">
        <f>SUM(R151:R154)</f>
        <v>#DIV/0!</v>
      </c>
      <c r="V150" s="194" t="s">
        <v>13</v>
      </c>
      <c r="W150" s="214" t="s">
        <v>37</v>
      </c>
      <c r="X150" s="214"/>
      <c r="Y150" s="214"/>
      <c r="Z150" s="215"/>
      <c r="AA150" s="51" t="e">
        <f>E118</f>
        <v>#DIV/0!</v>
      </c>
      <c r="AB150" s="45" t="e">
        <f>E130</f>
        <v>#DIV/0!</v>
      </c>
      <c r="AC150" s="45" t="e">
        <f>E142</f>
        <v>#DIV/0!</v>
      </c>
      <c r="AD150" s="45" t="e">
        <f>E154</f>
        <v>#DIV/0!</v>
      </c>
      <c r="AE150" s="45" t="e">
        <f>E166</f>
        <v>#DIV/0!</v>
      </c>
      <c r="AF150" s="52" t="e">
        <f>E178</f>
        <v>#DIV/0!</v>
      </c>
    </row>
    <row r="151" spans="2:32" ht="37.5" customHeight="1">
      <c r="C151" s="94"/>
      <c r="D151" s="16" t="s">
        <v>99</v>
      </c>
      <c r="E151" s="17" t="e">
        <v>#DIV/0!</v>
      </c>
      <c r="F151" s="205" t="e">
        <f>'[1]042_11_Sanko_Rslt_2550'!K210</f>
        <v>#DIV/0!</v>
      </c>
      <c r="G151" s="202"/>
      <c r="H151" s="219"/>
      <c r="I151" s="205" t="e">
        <f>'[1]042_11_Sanko_Rslt_2550'!K224</f>
        <v>#DIV/0!</v>
      </c>
      <c r="J151" s="202"/>
      <c r="K151" s="219"/>
      <c r="L151" s="205" t="e">
        <f>'[1]042_11_Sanko_Rslt_2550'!K238</f>
        <v>#DIV/0!</v>
      </c>
      <c r="M151" s="202"/>
      <c r="N151" s="219"/>
      <c r="O151" s="205" t="e">
        <f>'[1]042_11_Sanko_Rslt_2550'!K276</f>
        <v>#DIV/0!</v>
      </c>
      <c r="P151" s="202"/>
      <c r="Q151" s="219"/>
      <c r="R151" s="59" t="e">
        <f>'[1]042_11_Sanko_Rslt_2550'!K314</f>
        <v>#DIV/0!</v>
      </c>
      <c r="S151" s="44"/>
      <c r="T151" s="44"/>
      <c r="V151" s="222"/>
      <c r="W151" s="68" t="s">
        <v>3</v>
      </c>
      <c r="X151" s="26" t="s">
        <v>2</v>
      </c>
      <c r="Y151" s="223" t="str">
        <f>'[2]012_01_条件設定_共通'!$F$127</f>
        <v>60歳以上を対象とする</v>
      </c>
      <c r="Z151" s="224"/>
      <c r="AA151" s="205" t="e">
        <f>F118</f>
        <v>#DIV/0!</v>
      </c>
      <c r="AB151" s="202" t="e">
        <f>F130</f>
        <v>#DIV/0!</v>
      </c>
      <c r="AC151" s="202" t="e">
        <f>F142</f>
        <v>#DIV/0!</v>
      </c>
      <c r="AD151" s="202" t="e">
        <f>F154</f>
        <v>#DIV/0!</v>
      </c>
      <c r="AE151" s="202" t="e">
        <f>F166</f>
        <v>#DIV/0!</v>
      </c>
      <c r="AF151" s="219" t="e">
        <f>F178</f>
        <v>#DIV/0!</v>
      </c>
    </row>
    <row r="152" spans="2:32" ht="37.5" customHeight="1">
      <c r="C152" s="95"/>
      <c r="D152" s="20" t="s">
        <v>128</v>
      </c>
      <c r="E152" s="17" t="e">
        <v>#DIV/0!</v>
      </c>
      <c r="F152" s="220" t="e">
        <f>'[1]042_11_Sanko_Rslt_2550'!AE210</f>
        <v>#DIV/0!</v>
      </c>
      <c r="G152" s="210"/>
      <c r="H152" s="221"/>
      <c r="I152" s="220" t="e">
        <f>'[1]042_11_Sanko_Rslt_2550'!AE224</f>
        <v>#DIV/0!</v>
      </c>
      <c r="J152" s="210"/>
      <c r="K152" s="221"/>
      <c r="L152" s="220" t="e">
        <f>'[1]042_11_Sanko_Rslt_2550'!AE238</f>
        <v>#DIV/0!</v>
      </c>
      <c r="M152" s="210"/>
      <c r="N152" s="221"/>
      <c r="O152" s="220" t="e">
        <f>'[1]042_11_Sanko_Rslt_2550'!AE276</f>
        <v>#DIV/0!</v>
      </c>
      <c r="P152" s="210"/>
      <c r="Q152" s="221"/>
      <c r="R152" s="21" t="e">
        <f>'[1]042_11_Sanko_Rslt_2550'!AE314</f>
        <v>#DIV/0!</v>
      </c>
      <c r="U152" s="44"/>
      <c r="V152" s="222"/>
      <c r="W152" s="32"/>
      <c r="X152" s="28" t="s">
        <v>1</v>
      </c>
      <c r="Y152" s="211" t="str">
        <f>'[2]012_01_条件設定_共通'!$F$127</f>
        <v>60歳以上を対象とする</v>
      </c>
      <c r="Z152" s="212"/>
      <c r="AA152" s="220"/>
      <c r="AB152" s="210"/>
      <c r="AC152" s="210"/>
      <c r="AD152" s="210"/>
      <c r="AE152" s="210"/>
      <c r="AF152" s="221"/>
    </row>
    <row r="153" spans="2:32" ht="37.5" customHeight="1">
      <c r="C153" s="93"/>
      <c r="D153" s="20" t="s">
        <v>129</v>
      </c>
      <c r="E153" s="17" t="e">
        <v>#DIV/0!</v>
      </c>
      <c r="F153" s="220" t="e">
        <f>'[1]042_11_Sanko_Rslt_2550'!U210</f>
        <v>#DIV/0!</v>
      </c>
      <c r="G153" s="210"/>
      <c r="H153" s="221"/>
      <c r="I153" s="220" t="e">
        <f>'[1]042_11_Sanko_Rslt_2550'!U224</f>
        <v>#DIV/0!</v>
      </c>
      <c r="J153" s="210"/>
      <c r="K153" s="221"/>
      <c r="L153" s="220" t="e">
        <f>'[1]042_11_Sanko_Rslt_2550'!U238</f>
        <v>#DIV/0!</v>
      </c>
      <c r="M153" s="210"/>
      <c r="N153" s="221"/>
      <c r="O153" s="220" t="e">
        <f>'[1]042_11_Sanko_Rslt_2550'!U276</f>
        <v>#DIV/0!</v>
      </c>
      <c r="P153" s="210"/>
      <c r="Q153" s="221"/>
      <c r="R153" s="21" t="e">
        <f>'[1]042_11_Sanko_Rslt_2550'!U314</f>
        <v>#DIV/0!</v>
      </c>
      <c r="V153" s="222"/>
      <c r="W153" s="53" t="s">
        <v>15</v>
      </c>
      <c r="X153" s="26" t="s">
        <v>2</v>
      </c>
      <c r="Y153" s="203" t="s">
        <v>18</v>
      </c>
      <c r="Z153" s="204"/>
      <c r="AA153" s="205" t="e">
        <f>I118</f>
        <v>#DIV/0!</v>
      </c>
      <c r="AB153" s="202" t="e">
        <f>I130</f>
        <v>#DIV/0!</v>
      </c>
      <c r="AC153" s="202" t="e">
        <f>I142</f>
        <v>#DIV/0!</v>
      </c>
      <c r="AD153" s="202" t="e">
        <f>I154</f>
        <v>#DIV/0!</v>
      </c>
      <c r="AE153" s="202" t="e">
        <f>I166</f>
        <v>#DIV/0!</v>
      </c>
      <c r="AF153" s="219" t="e">
        <f>I178</f>
        <v>#DIV/0!</v>
      </c>
    </row>
    <row r="154" spans="2:32" ht="37.5" customHeight="1">
      <c r="C154" s="96"/>
      <c r="D154" s="22" t="s">
        <v>100</v>
      </c>
      <c r="E154" s="23" t="e">
        <v>#DIV/0!</v>
      </c>
      <c r="F154" s="199" t="e">
        <f>'[1]042_11_Sanko_Rslt_2550'!AO210</f>
        <v>#DIV/0!</v>
      </c>
      <c r="G154" s="200"/>
      <c r="H154" s="201"/>
      <c r="I154" s="199" t="e">
        <f>'[1]042_11_Sanko_Rslt_2550'!AO224</f>
        <v>#DIV/0!</v>
      </c>
      <c r="J154" s="200"/>
      <c r="K154" s="201"/>
      <c r="L154" s="199" t="e">
        <f>'[1]042_11_Sanko_Rslt_2550'!AO238</f>
        <v>#DIV/0!</v>
      </c>
      <c r="M154" s="200"/>
      <c r="N154" s="201"/>
      <c r="O154" s="199" t="e">
        <f>'[1]042_11_Sanko_Rslt_2550'!AO276</f>
        <v>#DIV/0!</v>
      </c>
      <c r="P154" s="200"/>
      <c r="Q154" s="201"/>
      <c r="R154" s="24" t="e">
        <f>'[1]042_11_Sanko_Rslt_2550'!AO314</f>
        <v>#DIV/0!</v>
      </c>
      <c r="V154" s="222"/>
      <c r="W154" s="32"/>
      <c r="X154" s="28" t="s">
        <v>1</v>
      </c>
      <c r="Y154" s="211" t="str">
        <f>'[2]012_01_条件設定_共通'!$F$156</f>
        <v>60歳以上を対象とする</v>
      </c>
      <c r="Z154" s="212"/>
      <c r="AA154" s="199"/>
      <c r="AB154" s="200"/>
      <c r="AC154" s="200"/>
      <c r="AD154" s="200"/>
      <c r="AE154" s="200"/>
      <c r="AF154" s="201"/>
    </row>
    <row r="155" spans="2:32" ht="37.5" customHeight="1">
      <c r="E155" s="1" t="s">
        <v>20</v>
      </c>
      <c r="V155" s="222"/>
      <c r="W155" s="53" t="s">
        <v>4</v>
      </c>
      <c r="X155" s="26" t="s">
        <v>2</v>
      </c>
      <c r="Y155" s="203" t="s">
        <v>19</v>
      </c>
      <c r="Z155" s="204"/>
      <c r="AA155" s="220" t="e">
        <f>L118</f>
        <v>#DIV/0!</v>
      </c>
      <c r="AB155" s="210" t="e">
        <f>L130</f>
        <v>#DIV/0!</v>
      </c>
      <c r="AC155" s="210" t="e">
        <f>L142</f>
        <v>#DIV/0!</v>
      </c>
      <c r="AD155" s="210" t="e">
        <f>L154</f>
        <v>#DIV/0!</v>
      </c>
      <c r="AE155" s="210" t="e">
        <f>L166</f>
        <v>#DIV/0!</v>
      </c>
      <c r="AF155" s="221" t="e">
        <f>L178</f>
        <v>#DIV/0!</v>
      </c>
    </row>
    <row r="156" spans="2:32" ht="37.5" customHeight="1">
      <c r="V156" s="222"/>
      <c r="W156" s="32"/>
      <c r="X156" s="28" t="s">
        <v>1</v>
      </c>
      <c r="Y156" s="211" t="str">
        <f>'[2]012_01_条件設定_共通'!$F$169</f>
        <v>子どもが６歳未満の世帯を対象とする</v>
      </c>
      <c r="Z156" s="212"/>
      <c r="AA156" s="220"/>
      <c r="AB156" s="210"/>
      <c r="AC156" s="210"/>
      <c r="AD156" s="210"/>
      <c r="AE156" s="210"/>
      <c r="AF156" s="221"/>
    </row>
    <row r="157" spans="2:32" ht="37.5" customHeight="1">
      <c r="B157" s="5"/>
      <c r="C157" s="5" t="s">
        <v>25</v>
      </c>
      <c r="V157" s="222"/>
      <c r="W157" s="53" t="s">
        <v>16</v>
      </c>
      <c r="X157" s="26" t="s">
        <v>2</v>
      </c>
      <c r="Y157" s="203" t="s">
        <v>19</v>
      </c>
      <c r="Z157" s="204"/>
      <c r="AA157" s="205" t="e">
        <f>O118</f>
        <v>#DIV/0!</v>
      </c>
      <c r="AB157" s="202" t="e">
        <f>O130</f>
        <v>#DIV/0!</v>
      </c>
      <c r="AC157" s="202" t="e">
        <f>O142</f>
        <v>#DIV/0!</v>
      </c>
      <c r="AD157" s="202" t="e">
        <f>O154</f>
        <v>#DIV/0!</v>
      </c>
      <c r="AE157" s="202" t="e">
        <f>O166</f>
        <v>#DIV/0!</v>
      </c>
      <c r="AF157" s="219" t="e">
        <f>O178</f>
        <v>#DIV/0!</v>
      </c>
    </row>
    <row r="158" spans="2:32" ht="37.5" customHeight="1">
      <c r="C158" s="231" t="s">
        <v>10</v>
      </c>
      <c r="D158" s="232"/>
      <c r="E158" s="6" t="s">
        <v>13</v>
      </c>
      <c r="F158" s="25"/>
      <c r="G158" s="25"/>
      <c r="H158" s="25"/>
      <c r="I158" s="25"/>
      <c r="J158" s="25"/>
      <c r="K158" s="25"/>
      <c r="L158" s="25"/>
      <c r="M158" s="25"/>
      <c r="N158" s="25"/>
      <c r="O158" s="25"/>
      <c r="P158" s="25"/>
      <c r="Q158" s="25"/>
      <c r="R158" s="19"/>
      <c r="V158" s="222"/>
      <c r="W158" s="32"/>
      <c r="X158" s="67" t="s">
        <v>1</v>
      </c>
      <c r="Y158" s="206" t="str">
        <f>'[2]012_01_条件設定_共通'!$F$169</f>
        <v>子どもが６歳未満の世帯を対象とする</v>
      </c>
      <c r="Z158" s="207"/>
      <c r="AA158" s="199"/>
      <c r="AB158" s="200"/>
      <c r="AC158" s="200"/>
      <c r="AD158" s="200"/>
      <c r="AE158" s="200"/>
      <c r="AF158" s="201"/>
    </row>
    <row r="159" spans="2:32" ht="37.5" customHeight="1">
      <c r="C159" s="233"/>
      <c r="D159" s="234"/>
      <c r="E159" s="235" t="s">
        <v>14</v>
      </c>
      <c r="F159" s="237" t="s">
        <v>3</v>
      </c>
      <c r="G159" s="238"/>
      <c r="H159" s="239"/>
      <c r="I159" s="240" t="s">
        <v>15</v>
      </c>
      <c r="J159" s="241"/>
      <c r="K159" s="242"/>
      <c r="L159" s="240" t="s">
        <v>4</v>
      </c>
      <c r="M159" s="241"/>
      <c r="N159" s="242"/>
      <c r="O159" s="240" t="s">
        <v>16</v>
      </c>
      <c r="P159" s="241"/>
      <c r="Q159" s="242"/>
      <c r="R159" s="26" t="s">
        <v>17</v>
      </c>
      <c r="V159" s="195"/>
      <c r="W159" s="225" t="s">
        <v>17</v>
      </c>
      <c r="X159" s="204"/>
      <c r="Y159" s="223" t="str">
        <f>'[2]012_05_条件設定_要配慮者'!$F$104</f>
        <v>外国人のみの世帯を対象とする</v>
      </c>
      <c r="Z159" s="224"/>
      <c r="AA159" s="37" t="e">
        <f>R118</f>
        <v>#DIV/0!</v>
      </c>
      <c r="AB159" s="30" t="e">
        <f>R130</f>
        <v>#DIV/0!</v>
      </c>
      <c r="AC159" s="30" t="e">
        <f>R142</f>
        <v>#DIV/0!</v>
      </c>
      <c r="AD159" s="30" t="e">
        <f>R154</f>
        <v>#DIV/0!</v>
      </c>
      <c r="AE159" s="30" t="e">
        <f>R166</f>
        <v>#DIV/0!</v>
      </c>
      <c r="AF159" s="46" t="e">
        <f>R178</f>
        <v>#DIV/0!</v>
      </c>
    </row>
    <row r="160" spans="2:32" ht="37.5" customHeight="1">
      <c r="C160" s="233"/>
      <c r="D160" s="234"/>
      <c r="E160" s="236"/>
      <c r="F160" s="27" t="s">
        <v>2</v>
      </c>
      <c r="G160" s="243" t="str">
        <f>'[2]012_01_条件設定_共通'!$F$127</f>
        <v>60歳以上を対象とする</v>
      </c>
      <c r="H160" s="244"/>
      <c r="I160" s="27" t="s">
        <v>2</v>
      </c>
      <c r="J160" s="245" t="s">
        <v>18</v>
      </c>
      <c r="K160" s="246"/>
      <c r="L160" s="27" t="s">
        <v>2</v>
      </c>
      <c r="M160" s="245" t="s">
        <v>19</v>
      </c>
      <c r="N160" s="246"/>
      <c r="O160" s="27" t="s">
        <v>2</v>
      </c>
      <c r="P160" s="245" t="s">
        <v>19</v>
      </c>
      <c r="Q160" s="246"/>
      <c r="R160" s="229" t="str">
        <f>'[2]012_05_条件設定_要配慮者'!$F$104</f>
        <v>外国人のみの世帯を対象とする</v>
      </c>
    </row>
    <row r="161" spans="2:22" ht="37.5" customHeight="1">
      <c r="C161" s="233"/>
      <c r="D161" s="234"/>
      <c r="E161" s="236"/>
      <c r="F161" s="28" t="s">
        <v>1</v>
      </c>
      <c r="G161" s="211" t="str">
        <f>'[2]012_01_条件設定_共通'!$F$127</f>
        <v>60歳以上を対象とする</v>
      </c>
      <c r="H161" s="212"/>
      <c r="I161" s="28" t="s">
        <v>1</v>
      </c>
      <c r="J161" s="211" t="str">
        <f>'[2]012_01_条件設定_共通'!$F$156</f>
        <v>60歳以上を対象とする</v>
      </c>
      <c r="K161" s="212"/>
      <c r="L161" s="28" t="s">
        <v>1</v>
      </c>
      <c r="M161" s="211" t="str">
        <f>'[2]012_01_条件設定_共通'!$F$169</f>
        <v>子どもが６歳未満の世帯を対象とする</v>
      </c>
      <c r="N161" s="212"/>
      <c r="O161" s="28" t="s">
        <v>1</v>
      </c>
      <c r="P161" s="211" t="str">
        <f>'[2]012_01_条件設定_共通'!$F$169</f>
        <v>子どもが６歳未満の世帯を対象とする</v>
      </c>
      <c r="Q161" s="212"/>
      <c r="R161" s="230"/>
    </row>
    <row r="162" spans="2:22" ht="37.5" customHeight="1">
      <c r="C162" s="10"/>
      <c r="D162" s="11" t="s">
        <v>0</v>
      </c>
      <c r="E162" s="13" t="e">
        <f t="array" ref="E162:E166">I28:I32</f>
        <v>#DIV/0!</v>
      </c>
      <c r="F162" s="226" t="e">
        <f>SUM(F163:F166)</f>
        <v>#DIV/0!</v>
      </c>
      <c r="G162" s="227"/>
      <c r="H162" s="228"/>
      <c r="I162" s="226" t="e">
        <f>SUM(I163:I166)</f>
        <v>#DIV/0!</v>
      </c>
      <c r="J162" s="227"/>
      <c r="K162" s="228"/>
      <c r="L162" s="226" t="e">
        <f>SUM(L163:L166)</f>
        <v>#DIV/0!</v>
      </c>
      <c r="M162" s="227"/>
      <c r="N162" s="228"/>
      <c r="O162" s="226" t="e">
        <f>SUM(O163:O166)</f>
        <v>#DIV/0!</v>
      </c>
      <c r="P162" s="227"/>
      <c r="Q162" s="228"/>
      <c r="R162" s="58" t="e">
        <f>SUM(R163:R166)</f>
        <v>#DIV/0!</v>
      </c>
    </row>
    <row r="163" spans="2:22" ht="37.5" customHeight="1">
      <c r="C163" s="94"/>
      <c r="D163" s="16" t="s">
        <v>99</v>
      </c>
      <c r="E163" s="17" t="e">
        <v>#DIV/0!</v>
      </c>
      <c r="F163" s="205" t="e">
        <f>'[1]042_11_Sanko_Rslt_2550'!L210</f>
        <v>#DIV/0!</v>
      </c>
      <c r="G163" s="202"/>
      <c r="H163" s="219"/>
      <c r="I163" s="205" t="e">
        <f>'[1]042_11_Sanko_Rslt_2550'!L224</f>
        <v>#DIV/0!</v>
      </c>
      <c r="J163" s="202"/>
      <c r="K163" s="219"/>
      <c r="L163" s="205" t="e">
        <f>'[1]042_11_Sanko_Rslt_2550'!L238</f>
        <v>#DIV/0!</v>
      </c>
      <c r="M163" s="202"/>
      <c r="N163" s="219"/>
      <c r="O163" s="205" t="e">
        <f>'[1]042_11_Sanko_Rslt_2550'!L276</f>
        <v>#DIV/0!</v>
      </c>
      <c r="P163" s="202"/>
      <c r="Q163" s="219"/>
      <c r="R163" s="21" t="e">
        <f>'[1]042_11_Sanko_Rslt_2550'!L314</f>
        <v>#DIV/0!</v>
      </c>
    </row>
    <row r="164" spans="2:22" ht="37.5" customHeight="1">
      <c r="C164" s="95"/>
      <c r="D164" s="20" t="s">
        <v>128</v>
      </c>
      <c r="E164" s="17" t="e">
        <v>#DIV/0!</v>
      </c>
      <c r="F164" s="220" t="e">
        <f>'[1]042_11_Sanko_Rslt_2550'!AF210</f>
        <v>#DIV/0!</v>
      </c>
      <c r="G164" s="210"/>
      <c r="H164" s="221"/>
      <c r="I164" s="220" t="e">
        <f>'[1]042_11_Sanko_Rslt_2550'!AF224</f>
        <v>#DIV/0!</v>
      </c>
      <c r="J164" s="210"/>
      <c r="K164" s="221"/>
      <c r="L164" s="220" t="e">
        <f>'[1]042_11_Sanko_Rslt_2550'!AF238</f>
        <v>#DIV/0!</v>
      </c>
      <c r="M164" s="210"/>
      <c r="N164" s="221"/>
      <c r="O164" s="220" t="e">
        <f>'[1]042_11_Sanko_Rslt_2550'!AF276</f>
        <v>#DIV/0!</v>
      </c>
      <c r="P164" s="210"/>
      <c r="Q164" s="221"/>
      <c r="R164" s="21" t="e">
        <f>'[1]042_11_Sanko_Rslt_2550'!AF314</f>
        <v>#DIV/0!</v>
      </c>
      <c r="U164" s="44"/>
      <c r="V164" s="44"/>
    </row>
    <row r="165" spans="2:22" ht="37.5" customHeight="1">
      <c r="C165" s="93"/>
      <c r="D165" s="20" t="s">
        <v>129</v>
      </c>
      <c r="E165" s="17" t="e">
        <v>#DIV/0!</v>
      </c>
      <c r="F165" s="220" t="e">
        <f>'[1]042_11_Sanko_Rslt_2550'!V210</f>
        <v>#DIV/0!</v>
      </c>
      <c r="G165" s="210"/>
      <c r="H165" s="221"/>
      <c r="I165" s="220" t="e">
        <f>'[1]042_11_Sanko_Rslt_2550'!V224</f>
        <v>#DIV/0!</v>
      </c>
      <c r="J165" s="210"/>
      <c r="K165" s="221"/>
      <c r="L165" s="220" t="e">
        <f>'[1]042_11_Sanko_Rslt_2550'!V238</f>
        <v>#DIV/0!</v>
      </c>
      <c r="M165" s="210"/>
      <c r="N165" s="221"/>
      <c r="O165" s="220" t="e">
        <f>'[1]042_11_Sanko_Rslt_2550'!V276</f>
        <v>#DIV/0!</v>
      </c>
      <c r="P165" s="210"/>
      <c r="Q165" s="221"/>
      <c r="R165" s="21" t="e">
        <f>'[1]042_11_Sanko_Rslt_2550'!V314</f>
        <v>#DIV/0!</v>
      </c>
      <c r="S165" s="44"/>
      <c r="T165" s="44"/>
    </row>
    <row r="166" spans="2:22" ht="37.5" customHeight="1">
      <c r="C166" s="96"/>
      <c r="D166" s="22" t="s">
        <v>100</v>
      </c>
      <c r="E166" s="23" t="e">
        <v>#DIV/0!</v>
      </c>
      <c r="F166" s="199" t="e">
        <f>'[1]042_11_Sanko_Rslt_2550'!AP210</f>
        <v>#DIV/0!</v>
      </c>
      <c r="G166" s="200"/>
      <c r="H166" s="201"/>
      <c r="I166" s="199" t="e">
        <f>'[1]042_11_Sanko_Rslt_2550'!AP224</f>
        <v>#DIV/0!</v>
      </c>
      <c r="J166" s="200"/>
      <c r="K166" s="201"/>
      <c r="L166" s="199" t="e">
        <f>'[1]042_11_Sanko_Rslt_2550'!AP238</f>
        <v>#DIV/0!</v>
      </c>
      <c r="M166" s="200"/>
      <c r="N166" s="201"/>
      <c r="O166" s="199" t="e">
        <f>'[1]042_11_Sanko_Rslt_2550'!AP276</f>
        <v>#DIV/0!</v>
      </c>
      <c r="P166" s="200"/>
      <c r="Q166" s="201"/>
      <c r="R166" s="24" t="e">
        <f>'[1]042_11_Sanko_Rslt_2550'!AP314</f>
        <v>#DIV/0!</v>
      </c>
    </row>
    <row r="167" spans="2:22" ht="37.5" customHeight="1">
      <c r="E167" s="1" t="s">
        <v>20</v>
      </c>
    </row>
    <row r="168" spans="2:22" ht="37.5" customHeight="1"/>
    <row r="169" spans="2:22" ht="37.5" customHeight="1">
      <c r="B169" s="5"/>
      <c r="C169" s="5" t="s">
        <v>26</v>
      </c>
    </row>
    <row r="170" spans="2:22" ht="37.5" customHeight="1">
      <c r="C170" s="231" t="s">
        <v>10</v>
      </c>
      <c r="D170" s="232"/>
      <c r="E170" s="6" t="s">
        <v>13</v>
      </c>
      <c r="F170" s="25"/>
      <c r="G170" s="25"/>
      <c r="H170" s="25"/>
      <c r="I170" s="25"/>
      <c r="J170" s="25"/>
      <c r="K170" s="25"/>
      <c r="L170" s="25"/>
      <c r="M170" s="25"/>
      <c r="N170" s="25"/>
      <c r="O170" s="25"/>
      <c r="P170" s="25"/>
      <c r="Q170" s="25"/>
      <c r="R170" s="19"/>
    </row>
    <row r="171" spans="2:22" ht="37.5" customHeight="1">
      <c r="C171" s="233"/>
      <c r="D171" s="234"/>
      <c r="E171" s="235" t="s">
        <v>14</v>
      </c>
      <c r="F171" s="237" t="s">
        <v>3</v>
      </c>
      <c r="G171" s="238"/>
      <c r="H171" s="239"/>
      <c r="I171" s="240" t="s">
        <v>15</v>
      </c>
      <c r="J171" s="241"/>
      <c r="K171" s="242"/>
      <c r="L171" s="240" t="s">
        <v>4</v>
      </c>
      <c r="M171" s="241"/>
      <c r="N171" s="242"/>
      <c r="O171" s="240" t="s">
        <v>16</v>
      </c>
      <c r="P171" s="241"/>
      <c r="Q171" s="242"/>
      <c r="R171" s="26" t="s">
        <v>17</v>
      </c>
    </row>
    <row r="172" spans="2:22" ht="37.5" customHeight="1">
      <c r="C172" s="233"/>
      <c r="D172" s="234"/>
      <c r="E172" s="236"/>
      <c r="F172" s="27" t="s">
        <v>2</v>
      </c>
      <c r="G172" s="243" t="str">
        <f>'[2]012_01_条件設定_共通'!$F$127</f>
        <v>60歳以上を対象とする</v>
      </c>
      <c r="H172" s="244"/>
      <c r="I172" s="27" t="s">
        <v>2</v>
      </c>
      <c r="J172" s="245" t="s">
        <v>18</v>
      </c>
      <c r="K172" s="246"/>
      <c r="L172" s="27" t="s">
        <v>2</v>
      </c>
      <c r="M172" s="245" t="s">
        <v>19</v>
      </c>
      <c r="N172" s="246"/>
      <c r="O172" s="27" t="s">
        <v>2</v>
      </c>
      <c r="P172" s="245" t="s">
        <v>19</v>
      </c>
      <c r="Q172" s="246"/>
      <c r="R172" s="229" t="str">
        <f>'[2]012_05_条件設定_要配慮者'!$F$104</f>
        <v>外国人のみの世帯を対象とする</v>
      </c>
    </row>
    <row r="173" spans="2:22" ht="37.5" customHeight="1">
      <c r="C173" s="233"/>
      <c r="D173" s="234"/>
      <c r="E173" s="236"/>
      <c r="F173" s="28" t="s">
        <v>1</v>
      </c>
      <c r="G173" s="211" t="str">
        <f>'[2]012_01_条件設定_共通'!$F$127</f>
        <v>60歳以上を対象とする</v>
      </c>
      <c r="H173" s="212"/>
      <c r="I173" s="28" t="s">
        <v>1</v>
      </c>
      <c r="J173" s="211" t="str">
        <f>'[2]012_01_条件設定_共通'!$F$156</f>
        <v>60歳以上を対象とする</v>
      </c>
      <c r="K173" s="212"/>
      <c r="L173" s="28" t="s">
        <v>1</v>
      </c>
      <c r="M173" s="211" t="str">
        <f>'[2]012_01_条件設定_共通'!$F$169</f>
        <v>子どもが６歳未満の世帯を対象とする</v>
      </c>
      <c r="N173" s="212"/>
      <c r="O173" s="28" t="s">
        <v>1</v>
      </c>
      <c r="P173" s="211" t="str">
        <f>'[2]012_01_条件設定_共通'!$F$169</f>
        <v>子どもが６歳未満の世帯を対象とする</v>
      </c>
      <c r="Q173" s="212"/>
      <c r="R173" s="230"/>
    </row>
    <row r="174" spans="2:22" ht="37.5" customHeight="1">
      <c r="C174" s="10"/>
      <c r="D174" s="11" t="s">
        <v>0</v>
      </c>
      <c r="E174" s="13" t="e">
        <f t="array" ref="E174:E178">J28:J32</f>
        <v>#DIV/0!</v>
      </c>
      <c r="F174" s="226" t="e">
        <f>SUM(F175:F178)</f>
        <v>#DIV/0!</v>
      </c>
      <c r="G174" s="227"/>
      <c r="H174" s="228"/>
      <c r="I174" s="226" t="e">
        <f>SUM(I175:I178)</f>
        <v>#DIV/0!</v>
      </c>
      <c r="J174" s="227"/>
      <c r="K174" s="228"/>
      <c r="L174" s="226" t="e">
        <f>SUM(L175:L178)</f>
        <v>#DIV/0!</v>
      </c>
      <c r="M174" s="227"/>
      <c r="N174" s="228"/>
      <c r="O174" s="226" t="e">
        <f>SUM(O175:O178)</f>
        <v>#DIV/0!</v>
      </c>
      <c r="P174" s="227"/>
      <c r="Q174" s="228"/>
      <c r="R174" s="58" t="e">
        <f>SUM(R175:R178)</f>
        <v>#DIV/0!</v>
      </c>
    </row>
    <row r="175" spans="2:22" ht="37.5" customHeight="1">
      <c r="C175" s="94"/>
      <c r="D175" s="16" t="s">
        <v>99</v>
      </c>
      <c r="E175" s="17" t="e">
        <v>#DIV/0!</v>
      </c>
      <c r="F175" s="205" t="e">
        <f>'[1]042_11_Sanko_Rslt_2550'!M210</f>
        <v>#DIV/0!</v>
      </c>
      <c r="G175" s="202"/>
      <c r="H175" s="219"/>
      <c r="I175" s="205" t="e">
        <f>'[1]042_11_Sanko_Rslt_2550'!M224</f>
        <v>#DIV/0!</v>
      </c>
      <c r="J175" s="202"/>
      <c r="K175" s="219"/>
      <c r="L175" s="205" t="e">
        <f>'[1]042_11_Sanko_Rslt_2550'!M238</f>
        <v>#DIV/0!</v>
      </c>
      <c r="M175" s="202"/>
      <c r="N175" s="219"/>
      <c r="O175" s="205" t="e">
        <f>'[1]042_11_Sanko_Rslt_2550'!M276</f>
        <v>#DIV/0!</v>
      </c>
      <c r="P175" s="202"/>
      <c r="Q175" s="219"/>
      <c r="R175" s="21" t="e">
        <f>'[1]042_11_Sanko_Rslt_2550'!M314</f>
        <v>#DIV/0!</v>
      </c>
    </row>
    <row r="176" spans="2:22" ht="37.5" customHeight="1">
      <c r="C176" s="95"/>
      <c r="D176" s="20" t="s">
        <v>128</v>
      </c>
      <c r="E176" s="17" t="e">
        <v>#DIV/0!</v>
      </c>
      <c r="F176" s="220" t="e">
        <f>'[1]042_11_Sanko_Rslt_2550'!AG210</f>
        <v>#DIV/0!</v>
      </c>
      <c r="G176" s="210"/>
      <c r="H176" s="221"/>
      <c r="I176" s="220" t="e">
        <f>'[1]042_11_Sanko_Rslt_2550'!AG224</f>
        <v>#DIV/0!</v>
      </c>
      <c r="J176" s="210"/>
      <c r="K176" s="221"/>
      <c r="L176" s="220" t="e">
        <f>'[1]042_11_Sanko_Rslt_2550'!AG238</f>
        <v>#DIV/0!</v>
      </c>
      <c r="M176" s="210"/>
      <c r="N176" s="221"/>
      <c r="O176" s="220" t="e">
        <f>'[1]042_11_Sanko_Rslt_2550'!AG276</f>
        <v>#DIV/0!</v>
      </c>
      <c r="P176" s="210"/>
      <c r="Q176" s="221"/>
      <c r="R176" s="21" t="e">
        <f>'[1]042_11_Sanko_Rslt_2550'!AG314</f>
        <v>#DIV/0!</v>
      </c>
    </row>
    <row r="177" spans="2:18" ht="37.5" customHeight="1">
      <c r="C177" s="93"/>
      <c r="D177" s="20" t="s">
        <v>129</v>
      </c>
      <c r="E177" s="17" t="e">
        <v>#DIV/0!</v>
      </c>
      <c r="F177" s="220" t="e">
        <f>'[1]042_11_Sanko_Rslt_2550'!W210</f>
        <v>#DIV/0!</v>
      </c>
      <c r="G177" s="210"/>
      <c r="H177" s="221"/>
      <c r="I177" s="220" t="e">
        <f>'[1]042_11_Sanko_Rslt_2550'!W224</f>
        <v>#DIV/0!</v>
      </c>
      <c r="J177" s="210"/>
      <c r="K177" s="221"/>
      <c r="L177" s="220" t="e">
        <f>'[1]042_11_Sanko_Rslt_2550'!W238</f>
        <v>#DIV/0!</v>
      </c>
      <c r="M177" s="210"/>
      <c r="N177" s="221"/>
      <c r="O177" s="220" t="e">
        <f>'[1]042_11_Sanko_Rslt_2550'!W276</f>
        <v>#DIV/0!</v>
      </c>
      <c r="P177" s="210"/>
      <c r="Q177" s="221"/>
      <c r="R177" s="21" t="e">
        <f>'[1]042_11_Sanko_Rslt_2550'!W314</f>
        <v>#DIV/0!</v>
      </c>
    </row>
    <row r="178" spans="2:18" ht="37.5" customHeight="1">
      <c r="C178" s="96"/>
      <c r="D178" s="22" t="s">
        <v>100</v>
      </c>
      <c r="E178" s="23" t="e">
        <v>#DIV/0!</v>
      </c>
      <c r="F178" s="199" t="e">
        <f>'[1]042_11_Sanko_Rslt_2550'!AQ210</f>
        <v>#DIV/0!</v>
      </c>
      <c r="G178" s="200"/>
      <c r="H178" s="201"/>
      <c r="I178" s="199" t="e">
        <f>'[1]042_11_Sanko_Rslt_2550'!AQ224</f>
        <v>#DIV/0!</v>
      </c>
      <c r="J178" s="200"/>
      <c r="K178" s="201"/>
      <c r="L178" s="199" t="e">
        <f>'[1]042_11_Sanko_Rslt_2550'!AQ238</f>
        <v>#DIV/0!</v>
      </c>
      <c r="M178" s="200"/>
      <c r="N178" s="201"/>
      <c r="O178" s="199" t="e">
        <f>'[1]042_11_Sanko_Rslt_2550'!AQ276</f>
        <v>#DIV/0!</v>
      </c>
      <c r="P178" s="200"/>
      <c r="Q178" s="201"/>
      <c r="R178" s="24" t="e">
        <f>'[1]042_11_Sanko_Rslt_2550'!AQ314</f>
        <v>#DIV/0!</v>
      </c>
    </row>
    <row r="179" spans="2:18" ht="37.5" customHeight="1">
      <c r="E179" s="1" t="s">
        <v>20</v>
      </c>
    </row>
    <row r="181" spans="2:18">
      <c r="B181" s="5" t="s">
        <v>36</v>
      </c>
    </row>
    <row r="182" spans="2:18" ht="37.5">
      <c r="C182" s="15"/>
      <c r="D182" s="29" t="s">
        <v>99</v>
      </c>
      <c r="E182" s="11" t="s">
        <v>21</v>
      </c>
      <c r="F182" s="11" t="s">
        <v>22</v>
      </c>
      <c r="G182" s="11" t="s">
        <v>23</v>
      </c>
      <c r="H182" s="11" t="s">
        <v>24</v>
      </c>
      <c r="I182" s="11" t="s">
        <v>25</v>
      </c>
      <c r="J182" s="19" t="s">
        <v>26</v>
      </c>
    </row>
    <row r="183" spans="2:18">
      <c r="C183" s="6"/>
      <c r="D183" s="7" t="s">
        <v>35</v>
      </c>
      <c r="E183" s="9" t="e">
        <f>'[1]042_04_Rslt_2025'!$F$190</f>
        <v>#DIV/0!</v>
      </c>
      <c r="F183" s="38" t="e">
        <f t="array" ref="F183:F184">'[1]042_05_Rslt_2030'!$F$190:$F$191</f>
        <v>#DIV/0!</v>
      </c>
      <c r="G183" s="38" t="e">
        <f t="array" ref="G183:G184">'[1]042_06_Rslt_2035'!$F$190:$F$191</f>
        <v>#DIV/0!</v>
      </c>
      <c r="H183" s="38" t="e">
        <f t="array" ref="H183:H184">'[1]042_07_Rslt_2040'!$F$190:$F$191</f>
        <v>#DIV/0!</v>
      </c>
      <c r="I183" s="38" t="e">
        <f t="array" ref="I183:I184">'[1]042_08_Rslt_2045'!$F$190:$F$191</f>
        <v>#DIV/0!</v>
      </c>
      <c r="J183" s="39" t="e">
        <f t="array" ref="J183:J184">'[1]042_09_Rslt_2050'!$F$190:$F$191</f>
        <v>#DIV/0!</v>
      </c>
    </row>
    <row r="184" spans="2:18">
      <c r="C184" s="41"/>
      <c r="D184" s="40" t="str">
        <f>"１人（"&amp;'[2]012_01_条件設定_共通'!$F$127&amp;"）"</f>
        <v>１人（60歳以上を対象とする）</v>
      </c>
      <c r="E184" s="60" t="e">
        <f>'[1]042_04_Rslt_2025'!$F$191</f>
        <v>#DIV/0!</v>
      </c>
      <c r="F184" s="61" t="e">
        <v>#DIV/0!</v>
      </c>
      <c r="G184" s="61" t="e">
        <v>#DIV/0!</v>
      </c>
      <c r="H184" s="61" t="e">
        <v>#DIV/0!</v>
      </c>
      <c r="I184" s="61" t="e">
        <v>#DIV/0!</v>
      </c>
      <c r="J184" s="62" t="e">
        <v>#DIV/0!</v>
      </c>
    </row>
    <row r="185" spans="2:18">
      <c r="C185" s="41"/>
      <c r="D185" s="40" t="s">
        <v>30</v>
      </c>
      <c r="E185" s="31" t="e">
        <f>'[1]042_04_Rslt_2025'!$F$197</f>
        <v>#DIV/0!</v>
      </c>
      <c r="F185" s="63" t="e">
        <f>'[1]042_05_Rslt_2030'!$F$197</f>
        <v>#DIV/0!</v>
      </c>
      <c r="G185" s="63" t="e">
        <f>'[1]042_06_Rslt_2035'!$F$197</f>
        <v>#DIV/0!</v>
      </c>
      <c r="H185" s="63" t="e">
        <f>'[1]042_07_Rslt_2040'!$F$197</f>
        <v>#DIV/0!</v>
      </c>
      <c r="I185" s="63" t="e">
        <f>'[1]042_08_Rslt_2045'!$F$197</f>
        <v>#DIV/0!</v>
      </c>
      <c r="J185" s="64" t="e">
        <f>'[1]042_09_Rslt_2050'!$F$197</f>
        <v>#DIV/0!</v>
      </c>
    </row>
    <row r="186" spans="2:18">
      <c r="C186" s="41"/>
      <c r="D186" s="40" t="s">
        <v>31</v>
      </c>
      <c r="E186" s="31" t="e">
        <f>'[1]042_04_Rslt_2025'!$F$203</f>
        <v>#DIV/0!</v>
      </c>
      <c r="F186" s="63" t="e">
        <f>'[1]042_05_Rslt_2030'!$F$203</f>
        <v>#DIV/0!</v>
      </c>
      <c r="G186" s="63" t="e">
        <f>'[1]042_06_Rslt_2035'!$F$203</f>
        <v>#DIV/0!</v>
      </c>
      <c r="H186" s="63" t="e">
        <f>'[1]042_07_Rslt_2040'!$F$203</f>
        <v>#DIV/0!</v>
      </c>
      <c r="I186" s="63" t="e">
        <f>'[1]042_08_Rslt_2045'!$F$203</f>
        <v>#DIV/0!</v>
      </c>
      <c r="J186" s="64" t="e">
        <f>'[1]042_09_Rslt_2050'!$F$203</f>
        <v>#DIV/0!</v>
      </c>
    </row>
    <row r="187" spans="2:18">
      <c r="C187" s="41"/>
      <c r="D187" s="40" t="s">
        <v>32</v>
      </c>
      <c r="E187" s="31" t="e">
        <f>'[1]042_04_Rslt_2025'!$F$209</f>
        <v>#DIV/0!</v>
      </c>
      <c r="F187" s="63" t="e">
        <f>'[1]042_05_Rslt_2030'!$F$209</f>
        <v>#DIV/0!</v>
      </c>
      <c r="G187" s="63" t="e">
        <f>'[1]042_06_Rslt_2035'!$F$209</f>
        <v>#DIV/0!</v>
      </c>
      <c r="H187" s="63" t="e">
        <f>'[1]042_07_Rslt_2040'!$F$209</f>
        <v>#DIV/0!</v>
      </c>
      <c r="I187" s="63" t="e">
        <f>'[1]042_08_Rslt_2045'!$F$209</f>
        <v>#DIV/0!</v>
      </c>
      <c r="J187" s="64" t="e">
        <f>'[1]042_09_Rslt_2050'!$F$209</f>
        <v>#DIV/0!</v>
      </c>
    </row>
    <row r="188" spans="2:18">
      <c r="C188" s="41"/>
      <c r="D188" s="40" t="s">
        <v>33</v>
      </c>
      <c r="E188" s="31" t="e">
        <f>'[1]042_04_Rslt_2025'!$F$215</f>
        <v>#DIV/0!</v>
      </c>
      <c r="F188" s="63" t="e">
        <f>'[1]042_05_Rslt_2030'!$F$215</f>
        <v>#DIV/0!</v>
      </c>
      <c r="G188" s="63" t="e">
        <f>'[1]042_06_Rslt_2035'!$F$215</f>
        <v>#DIV/0!</v>
      </c>
      <c r="H188" s="63" t="e">
        <f>'[1]042_07_Rslt_2040'!$F$215</f>
        <v>#DIV/0!</v>
      </c>
      <c r="I188" s="63" t="e">
        <f>'[1]042_08_Rslt_2045'!$F$215</f>
        <v>#DIV/0!</v>
      </c>
      <c r="J188" s="64" t="e">
        <f>'[1]042_09_Rslt_2050'!$F$215</f>
        <v>#DIV/0!</v>
      </c>
    </row>
    <row r="189" spans="2:18">
      <c r="C189" s="42"/>
      <c r="D189" s="32" t="s">
        <v>34</v>
      </c>
      <c r="E189" s="8" t="e">
        <f>'[1]042_04_Rslt_2025'!$F$221</f>
        <v>#DIV/0!</v>
      </c>
      <c r="F189" s="65" t="e">
        <f>'[1]042_05_Rslt_2030'!$F$221</f>
        <v>#DIV/0!</v>
      </c>
      <c r="G189" s="65" t="e">
        <f>'[1]042_06_Rslt_2035'!$F$221</f>
        <v>#DIV/0!</v>
      </c>
      <c r="H189" s="65" t="e">
        <f>'[1]042_07_Rslt_2040'!$F$221</f>
        <v>#DIV/0!</v>
      </c>
      <c r="I189" s="65" t="e">
        <f>'[1]042_08_Rslt_2045'!$F$221</f>
        <v>#DIV/0!</v>
      </c>
      <c r="J189" s="66" t="e">
        <f>'[1]042_09_Rslt_2050'!$F$221</f>
        <v>#DIV/0!</v>
      </c>
    </row>
    <row r="191" spans="2:18" ht="37.5">
      <c r="C191" s="95"/>
      <c r="D191" s="20" t="s">
        <v>128</v>
      </c>
      <c r="E191" s="11" t="s">
        <v>21</v>
      </c>
      <c r="F191" s="11" t="s">
        <v>22</v>
      </c>
      <c r="G191" s="11" t="s">
        <v>23</v>
      </c>
      <c r="H191" s="11" t="s">
        <v>24</v>
      </c>
      <c r="I191" s="11" t="s">
        <v>25</v>
      </c>
      <c r="J191" s="19" t="s">
        <v>26</v>
      </c>
    </row>
    <row r="192" spans="2:18">
      <c r="C192" s="6"/>
      <c r="D192" s="7" t="s">
        <v>35</v>
      </c>
      <c r="E192" s="9" t="e">
        <f>'[1]042_04_Rslt_2025'!$U$190</f>
        <v>#DIV/0!</v>
      </c>
      <c r="F192" s="38" t="e">
        <f t="array" ref="F192:F193">'[1]042_05_Rslt_2030'!$U$190:$U$191</f>
        <v>#DIV/0!</v>
      </c>
      <c r="G192" s="38" t="e">
        <f t="array" ref="G192:G193">'[1]042_06_Rslt_2035'!$P$190:$P$191</f>
        <v>#DIV/0!</v>
      </c>
      <c r="H192" s="38" t="e">
        <f t="array" ref="H192:H193">'[1]042_07_Rslt_2040'!$P$190:$P$191</f>
        <v>#DIV/0!</v>
      </c>
      <c r="I192" s="38" t="e">
        <f t="array" ref="I192:I193">'[1]042_08_Rslt_2045'!$P$190:$P$191</f>
        <v>#DIV/0!</v>
      </c>
      <c r="J192" s="39" t="e">
        <f t="array" ref="J192:J193">'[1]042_09_Rslt_2050'!$P$190:$P$191</f>
        <v>#DIV/0!</v>
      </c>
    </row>
    <row r="193" spans="3:10">
      <c r="C193" s="41"/>
      <c r="D193" s="40" t="str">
        <f>"１人（"&amp;'[2]012_01_条件設定_共通'!$F$127&amp;"）"</f>
        <v>１人（60歳以上を対象とする）</v>
      </c>
      <c r="E193" s="60" t="e">
        <f>'[1]042_04_Rslt_2025'!$U$191</f>
        <v>#DIV/0!</v>
      </c>
      <c r="F193" s="61" t="e">
        <v>#DIV/0!</v>
      </c>
      <c r="G193" s="61" t="e">
        <v>#DIV/0!</v>
      </c>
      <c r="H193" s="61" t="e">
        <v>#DIV/0!</v>
      </c>
      <c r="I193" s="61" t="e">
        <v>#DIV/0!</v>
      </c>
      <c r="J193" s="62" t="e">
        <v>#DIV/0!</v>
      </c>
    </row>
    <row r="194" spans="3:10">
      <c r="C194" s="41"/>
      <c r="D194" s="40" t="s">
        <v>30</v>
      </c>
      <c r="E194" s="31" t="e">
        <f>'[1]042_04_Rslt_2025'!$U$197</f>
        <v>#DIV/0!</v>
      </c>
      <c r="F194" s="63" t="e">
        <f>'[1]042_05_Rslt_2030'!$U$197</f>
        <v>#DIV/0!</v>
      </c>
      <c r="G194" s="63" t="e">
        <f>'[1]042_06_Rslt_2035'!$P$197</f>
        <v>#DIV/0!</v>
      </c>
      <c r="H194" s="63" t="e">
        <f>'[1]042_07_Rslt_2040'!$P$197</f>
        <v>#DIV/0!</v>
      </c>
      <c r="I194" s="63" t="e">
        <f>'[1]042_08_Rslt_2045'!$P$197</f>
        <v>#DIV/0!</v>
      </c>
      <c r="J194" s="64" t="e">
        <f>'[1]042_09_Rslt_2050'!$P$197</f>
        <v>#DIV/0!</v>
      </c>
    </row>
    <row r="195" spans="3:10">
      <c r="C195" s="41"/>
      <c r="D195" s="40" t="s">
        <v>31</v>
      </c>
      <c r="E195" s="31" t="e">
        <f>'[1]042_04_Rslt_2025'!$U$203</f>
        <v>#DIV/0!</v>
      </c>
      <c r="F195" s="63" t="e">
        <f>'[1]042_05_Rslt_2030'!$U$203</f>
        <v>#DIV/0!</v>
      </c>
      <c r="G195" s="63" t="e">
        <f>'[1]042_06_Rslt_2035'!$P$203</f>
        <v>#DIV/0!</v>
      </c>
      <c r="H195" s="63" t="e">
        <f>'[1]042_07_Rslt_2040'!$P$203</f>
        <v>#DIV/0!</v>
      </c>
      <c r="I195" s="63" t="e">
        <f>'[1]042_08_Rslt_2045'!$P$203</f>
        <v>#DIV/0!</v>
      </c>
      <c r="J195" s="64" t="e">
        <f>'[1]042_09_Rslt_2050'!$P$203</f>
        <v>#DIV/0!</v>
      </c>
    </row>
    <row r="196" spans="3:10">
      <c r="C196" s="41"/>
      <c r="D196" s="40" t="s">
        <v>32</v>
      </c>
      <c r="E196" s="31" t="e">
        <f>'[1]042_04_Rslt_2025'!$U$209</f>
        <v>#DIV/0!</v>
      </c>
      <c r="F196" s="63" t="e">
        <f>'[1]042_05_Rslt_2030'!$U$209</f>
        <v>#DIV/0!</v>
      </c>
      <c r="G196" s="63" t="e">
        <f>'[1]042_06_Rslt_2035'!$P$209</f>
        <v>#DIV/0!</v>
      </c>
      <c r="H196" s="63" t="e">
        <f>'[1]042_07_Rslt_2040'!$P$209</f>
        <v>#DIV/0!</v>
      </c>
      <c r="I196" s="63" t="e">
        <f>'[1]042_08_Rslt_2045'!$P$209</f>
        <v>#DIV/0!</v>
      </c>
      <c r="J196" s="64" t="e">
        <f>'[1]042_09_Rslt_2050'!$P$209</f>
        <v>#DIV/0!</v>
      </c>
    </row>
    <row r="197" spans="3:10">
      <c r="C197" s="41"/>
      <c r="D197" s="40" t="s">
        <v>33</v>
      </c>
      <c r="E197" s="31" t="e">
        <f>'[1]042_04_Rslt_2025'!$U$215</f>
        <v>#DIV/0!</v>
      </c>
      <c r="F197" s="63" t="e">
        <f>'[1]042_05_Rslt_2030'!$U$215</f>
        <v>#DIV/0!</v>
      </c>
      <c r="G197" s="63" t="e">
        <f>'[1]042_06_Rslt_2035'!$P$215</f>
        <v>#DIV/0!</v>
      </c>
      <c r="H197" s="63" t="e">
        <f>'[1]042_07_Rslt_2040'!$P$215</f>
        <v>#DIV/0!</v>
      </c>
      <c r="I197" s="63" t="e">
        <f>'[1]042_08_Rslt_2045'!$P$215</f>
        <v>#DIV/0!</v>
      </c>
      <c r="J197" s="64" t="e">
        <f>'[1]042_09_Rslt_2050'!$P$215</f>
        <v>#DIV/0!</v>
      </c>
    </row>
    <row r="198" spans="3:10">
      <c r="C198" s="42"/>
      <c r="D198" s="32" t="s">
        <v>34</v>
      </c>
      <c r="E198" s="8" t="e">
        <f>'[1]042_04_Rslt_2025'!$U$221</f>
        <v>#DIV/0!</v>
      </c>
      <c r="F198" s="65" t="e">
        <f>'[1]042_05_Rslt_2030'!$U$221</f>
        <v>#DIV/0!</v>
      </c>
      <c r="G198" s="65" t="e">
        <f>'[1]042_06_Rslt_2035'!$P$221</f>
        <v>#DIV/0!</v>
      </c>
      <c r="H198" s="65" t="e">
        <f>'[1]042_07_Rslt_2040'!$P$221</f>
        <v>#DIV/0!</v>
      </c>
      <c r="I198" s="65" t="e">
        <f>'[1]042_08_Rslt_2045'!$P$221</f>
        <v>#DIV/0!</v>
      </c>
      <c r="J198" s="66" t="e">
        <f>'[1]042_09_Rslt_2050'!$P$221</f>
        <v>#DIV/0!</v>
      </c>
    </row>
    <row r="200" spans="3:10" ht="37.5">
      <c r="C200" s="93"/>
      <c r="D200" s="20" t="s">
        <v>129</v>
      </c>
      <c r="E200" s="11" t="s">
        <v>21</v>
      </c>
      <c r="F200" s="11" t="s">
        <v>22</v>
      </c>
      <c r="G200" s="11" t="s">
        <v>23</v>
      </c>
      <c r="H200" s="11" t="s">
        <v>24</v>
      </c>
      <c r="I200" s="11" t="s">
        <v>25</v>
      </c>
      <c r="J200" s="19" t="s">
        <v>26</v>
      </c>
    </row>
    <row r="201" spans="3:10">
      <c r="C201" s="6"/>
      <c r="D201" s="7" t="s">
        <v>35</v>
      </c>
      <c r="E201" s="9" t="e">
        <f>'[1]042_04_Rslt_2025'!$K$190</f>
        <v>#DIV/0!</v>
      </c>
      <c r="F201" s="38" t="e">
        <f t="array" ref="F201:F202">'[1]042_05_Rslt_2030'!$K$190:$K$191</f>
        <v>#DIV/0!</v>
      </c>
      <c r="G201" s="38" t="e">
        <f t="array" ref="G201:G202">'[1]042_06_Rslt_2035'!$K$190:$K$191</f>
        <v>#DIV/0!</v>
      </c>
      <c r="H201" s="38" t="e">
        <f t="array" ref="H201:H202">'[1]042_07_Rslt_2040'!$K$190:$K$191</f>
        <v>#DIV/0!</v>
      </c>
      <c r="I201" s="38" t="e">
        <f t="array" ref="I201:I202">'[1]042_08_Rslt_2045'!$K$190:$K$191</f>
        <v>#DIV/0!</v>
      </c>
      <c r="J201" s="39" t="e">
        <f t="array" ref="J201:J202">'[1]042_09_Rslt_2050'!$K$190:$K$191</f>
        <v>#DIV/0!</v>
      </c>
    </row>
    <row r="202" spans="3:10">
      <c r="C202" s="41"/>
      <c r="D202" s="40" t="str">
        <f>"１人（"&amp;'[2]012_01_条件設定_共通'!$F$127&amp;"）"</f>
        <v>１人（60歳以上を対象とする）</v>
      </c>
      <c r="E202" s="31" t="e">
        <f>'[1]042_04_Rslt_2025'!$K$191</f>
        <v>#DIV/0!</v>
      </c>
      <c r="F202" s="63" t="e">
        <v>#DIV/0!</v>
      </c>
      <c r="G202" s="63" t="e">
        <v>#DIV/0!</v>
      </c>
      <c r="H202" s="63" t="e">
        <v>#DIV/0!</v>
      </c>
      <c r="I202" s="63" t="e">
        <v>#DIV/0!</v>
      </c>
      <c r="J202" s="64" t="e">
        <v>#DIV/0!</v>
      </c>
    </row>
    <row r="203" spans="3:10">
      <c r="C203" s="41"/>
      <c r="D203" s="40" t="s">
        <v>30</v>
      </c>
      <c r="E203" s="31" t="e">
        <f>'[1]042_04_Rslt_2025'!$K$197</f>
        <v>#DIV/0!</v>
      </c>
      <c r="F203" s="63" t="e">
        <f>'[1]042_05_Rslt_2030'!$K$197</f>
        <v>#DIV/0!</v>
      </c>
      <c r="G203" s="63" t="e">
        <f>'[1]042_06_Rslt_2035'!$K$197</f>
        <v>#DIV/0!</v>
      </c>
      <c r="H203" s="63" t="e">
        <f>'[1]042_07_Rslt_2040'!$K$197</f>
        <v>#DIV/0!</v>
      </c>
      <c r="I203" s="63" t="e">
        <f>'[1]042_08_Rslt_2045'!$K$197</f>
        <v>#DIV/0!</v>
      </c>
      <c r="J203" s="64" t="e">
        <f>'[1]042_09_Rslt_2050'!$K$197</f>
        <v>#DIV/0!</v>
      </c>
    </row>
    <row r="204" spans="3:10">
      <c r="C204" s="41"/>
      <c r="D204" s="40" t="s">
        <v>31</v>
      </c>
      <c r="E204" s="31" t="e">
        <f>'[1]042_04_Rslt_2025'!$K$203</f>
        <v>#DIV/0!</v>
      </c>
      <c r="F204" s="63" t="e">
        <f>'[1]042_05_Rslt_2030'!$K$203</f>
        <v>#DIV/0!</v>
      </c>
      <c r="G204" s="63" t="e">
        <f>'[1]042_06_Rslt_2035'!$K$203</f>
        <v>#DIV/0!</v>
      </c>
      <c r="H204" s="63" t="e">
        <f>'[1]042_07_Rslt_2040'!$K$203</f>
        <v>#DIV/0!</v>
      </c>
      <c r="I204" s="63" t="e">
        <f>'[1]042_08_Rslt_2045'!$K$203</f>
        <v>#DIV/0!</v>
      </c>
      <c r="J204" s="64" t="e">
        <f>'[1]042_09_Rslt_2050'!$K$203</f>
        <v>#DIV/0!</v>
      </c>
    </row>
    <row r="205" spans="3:10">
      <c r="C205" s="41"/>
      <c r="D205" s="40" t="s">
        <v>32</v>
      </c>
      <c r="E205" s="31" t="e">
        <f>'[1]042_04_Rslt_2025'!$K$209</f>
        <v>#DIV/0!</v>
      </c>
      <c r="F205" s="63" t="e">
        <f>'[1]042_05_Rslt_2030'!$K$209</f>
        <v>#DIV/0!</v>
      </c>
      <c r="G205" s="63" t="e">
        <f>'[1]042_06_Rslt_2035'!$K$209</f>
        <v>#DIV/0!</v>
      </c>
      <c r="H205" s="63" t="e">
        <f>'[1]042_07_Rslt_2040'!$K$209</f>
        <v>#DIV/0!</v>
      </c>
      <c r="I205" s="63" t="e">
        <f>'[1]042_08_Rslt_2045'!$K$209</f>
        <v>#DIV/0!</v>
      </c>
      <c r="J205" s="64" t="e">
        <f>'[1]042_09_Rslt_2050'!$K$209</f>
        <v>#DIV/0!</v>
      </c>
    </row>
    <row r="206" spans="3:10">
      <c r="C206" s="41"/>
      <c r="D206" s="40" t="s">
        <v>33</v>
      </c>
      <c r="E206" s="31" t="e">
        <f>'[1]042_04_Rslt_2025'!$K$215</f>
        <v>#DIV/0!</v>
      </c>
      <c r="F206" s="63" t="e">
        <f>'[1]042_05_Rslt_2030'!$K$215</f>
        <v>#DIV/0!</v>
      </c>
      <c r="G206" s="63" t="e">
        <f>'[1]042_06_Rslt_2035'!$K$215</f>
        <v>#DIV/0!</v>
      </c>
      <c r="H206" s="63" t="e">
        <f>'[1]042_07_Rslt_2040'!$K$215</f>
        <v>#DIV/0!</v>
      </c>
      <c r="I206" s="63" t="e">
        <f>'[1]042_08_Rslt_2045'!$K$215</f>
        <v>#DIV/0!</v>
      </c>
      <c r="J206" s="64" t="e">
        <f>'[1]042_09_Rslt_2050'!$K$215</f>
        <v>#DIV/0!</v>
      </c>
    </row>
    <row r="207" spans="3:10">
      <c r="C207" s="42"/>
      <c r="D207" s="32" t="s">
        <v>34</v>
      </c>
      <c r="E207" s="8" t="e">
        <f>'[1]042_04_Rslt_2025'!$K$221</f>
        <v>#DIV/0!</v>
      </c>
      <c r="F207" s="65" t="e">
        <f>'[1]042_05_Rslt_2030'!$K$221</f>
        <v>#DIV/0!</v>
      </c>
      <c r="G207" s="65" t="e">
        <f>'[1]042_06_Rslt_2035'!$K$221</f>
        <v>#DIV/0!</v>
      </c>
      <c r="H207" s="65" t="e">
        <f>'[1]042_07_Rslt_2040'!$K$221</f>
        <v>#DIV/0!</v>
      </c>
      <c r="I207" s="65" t="e">
        <f>'[1]042_08_Rslt_2045'!$K$221</f>
        <v>#DIV/0!</v>
      </c>
      <c r="J207" s="66" t="e">
        <f>'[1]042_09_Rslt_2050'!$K$221</f>
        <v>#DIV/0!</v>
      </c>
    </row>
    <row r="209" spans="3:10" ht="37.5">
      <c r="C209" s="96"/>
      <c r="D209" s="22" t="s">
        <v>100</v>
      </c>
      <c r="E209" s="11" t="s">
        <v>21</v>
      </c>
      <c r="F209" s="11" t="s">
        <v>22</v>
      </c>
      <c r="G209" s="11" t="s">
        <v>23</v>
      </c>
      <c r="H209" s="11" t="s">
        <v>24</v>
      </c>
      <c r="I209" s="11" t="s">
        <v>25</v>
      </c>
      <c r="J209" s="19" t="s">
        <v>26</v>
      </c>
    </row>
    <row r="210" spans="3:10">
      <c r="C210" s="6"/>
      <c r="D210" s="7" t="s">
        <v>35</v>
      </c>
      <c r="E210" s="9" t="e">
        <f>'[1]042_04_Rslt_2025'!$Z$190</f>
        <v>#DIV/0!</v>
      </c>
      <c r="F210" s="38" t="e">
        <f t="array" ref="F210:F211">'[1]042_05_Rslt_2030'!$Z$190:$Z$191</f>
        <v>#DIV/0!</v>
      </c>
      <c r="G210" s="38" t="e">
        <f t="array" ref="G210:G211">'[1]042_06_Rslt_2035'!$U$190:$U$191</f>
        <v>#DIV/0!</v>
      </c>
      <c r="H210" s="38" t="e">
        <f t="array" ref="H210:H211">'[1]042_07_Rslt_2040'!$U$190:$U$191</f>
        <v>#DIV/0!</v>
      </c>
      <c r="I210" s="38" t="e">
        <f t="array" ref="I210:I211">'[1]042_08_Rslt_2045'!$U$190:$U$191</f>
        <v>#DIV/0!</v>
      </c>
      <c r="J210" s="39" t="e">
        <f t="array" ref="J210:J211">'[1]042_09_Rslt_2050'!$U$190:$U$191</f>
        <v>#DIV/0!</v>
      </c>
    </row>
    <row r="211" spans="3:10">
      <c r="C211" s="41"/>
      <c r="D211" s="40" t="str">
        <f>"１人（"&amp;'[2]012_01_条件設定_共通'!$F$127&amp;"）"</f>
        <v>１人（60歳以上を対象とする）</v>
      </c>
      <c r="E211" s="31" t="e">
        <f>'[1]042_04_Rslt_2025'!$Z$191</f>
        <v>#DIV/0!</v>
      </c>
      <c r="F211" s="63" t="e">
        <v>#DIV/0!</v>
      </c>
      <c r="G211" s="63" t="e">
        <v>#DIV/0!</v>
      </c>
      <c r="H211" s="63" t="e">
        <v>#DIV/0!</v>
      </c>
      <c r="I211" s="63" t="e">
        <v>#DIV/0!</v>
      </c>
      <c r="J211" s="64" t="e">
        <v>#DIV/0!</v>
      </c>
    </row>
    <row r="212" spans="3:10">
      <c r="C212" s="41"/>
      <c r="D212" s="40" t="s">
        <v>30</v>
      </c>
      <c r="E212" s="31" t="e">
        <f>'[1]042_04_Rslt_2025'!$Z$197</f>
        <v>#DIV/0!</v>
      </c>
      <c r="F212" s="63" t="e">
        <f>'[1]042_05_Rslt_2030'!$Z$197</f>
        <v>#DIV/0!</v>
      </c>
      <c r="G212" s="63" t="e">
        <f>'[1]042_06_Rslt_2035'!$U$197</f>
        <v>#DIV/0!</v>
      </c>
      <c r="H212" s="63" t="e">
        <f>'[1]042_07_Rslt_2040'!$U$197</f>
        <v>#DIV/0!</v>
      </c>
      <c r="I212" s="63" t="e">
        <f>'[1]042_08_Rslt_2045'!$U$197</f>
        <v>#DIV/0!</v>
      </c>
      <c r="J212" s="64" t="e">
        <f>'[1]042_09_Rslt_2050'!$U$197</f>
        <v>#DIV/0!</v>
      </c>
    </row>
    <row r="213" spans="3:10">
      <c r="C213" s="41"/>
      <c r="D213" s="40" t="s">
        <v>31</v>
      </c>
      <c r="E213" s="31" t="e">
        <f>'[1]042_04_Rslt_2025'!$Z$203</f>
        <v>#DIV/0!</v>
      </c>
      <c r="F213" s="63" t="e">
        <f>'[1]042_05_Rslt_2030'!$Z$203</f>
        <v>#DIV/0!</v>
      </c>
      <c r="G213" s="63" t="e">
        <f>'[1]042_06_Rslt_2035'!$U$203</f>
        <v>#DIV/0!</v>
      </c>
      <c r="H213" s="63" t="e">
        <f>'[1]042_07_Rslt_2040'!$U$203</f>
        <v>#DIV/0!</v>
      </c>
      <c r="I213" s="63" t="e">
        <f>'[1]042_08_Rslt_2045'!$U$203</f>
        <v>#DIV/0!</v>
      </c>
      <c r="J213" s="64" t="e">
        <f>'[1]042_09_Rslt_2050'!$U$203</f>
        <v>#DIV/0!</v>
      </c>
    </row>
    <row r="214" spans="3:10">
      <c r="C214" s="41"/>
      <c r="D214" s="40" t="s">
        <v>32</v>
      </c>
      <c r="E214" s="31" t="e">
        <f>'[1]042_04_Rslt_2025'!$Z$209</f>
        <v>#DIV/0!</v>
      </c>
      <c r="F214" s="63" t="e">
        <f>'[1]042_05_Rslt_2030'!$Z$209</f>
        <v>#DIV/0!</v>
      </c>
      <c r="G214" s="63" t="e">
        <f>'[1]042_06_Rslt_2035'!$U$209</f>
        <v>#DIV/0!</v>
      </c>
      <c r="H214" s="63" t="e">
        <f>'[1]042_07_Rslt_2040'!$U$209</f>
        <v>#DIV/0!</v>
      </c>
      <c r="I214" s="63" t="e">
        <f>'[1]042_08_Rslt_2045'!$U$209</f>
        <v>#DIV/0!</v>
      </c>
      <c r="J214" s="64" t="e">
        <f>'[1]042_09_Rslt_2050'!$U$209</f>
        <v>#DIV/0!</v>
      </c>
    </row>
    <row r="215" spans="3:10">
      <c r="C215" s="41"/>
      <c r="D215" s="40" t="s">
        <v>33</v>
      </c>
      <c r="E215" s="31" t="e">
        <f>'[1]042_04_Rslt_2025'!$Z$215</f>
        <v>#DIV/0!</v>
      </c>
      <c r="F215" s="63" t="e">
        <f>'[1]042_05_Rslt_2030'!$Z$215</f>
        <v>#DIV/0!</v>
      </c>
      <c r="G215" s="63" t="e">
        <f>'[1]042_06_Rslt_2035'!$U$215</f>
        <v>#DIV/0!</v>
      </c>
      <c r="H215" s="63" t="e">
        <f>'[1]042_07_Rslt_2040'!$U$215</f>
        <v>#DIV/0!</v>
      </c>
      <c r="I215" s="63" t="e">
        <f>'[1]042_08_Rslt_2045'!$U$215</f>
        <v>#DIV/0!</v>
      </c>
      <c r="J215" s="64" t="e">
        <f>'[1]042_09_Rslt_2050'!$U$215</f>
        <v>#DIV/0!</v>
      </c>
    </row>
    <row r="216" spans="3:10">
      <c r="C216" s="42"/>
      <c r="D216" s="32" t="s">
        <v>34</v>
      </c>
      <c r="E216" s="8" t="e">
        <f>'[1]042_04_Rslt_2025'!$Z$221</f>
        <v>#DIV/0!</v>
      </c>
      <c r="F216" s="65" t="e">
        <f>'[1]042_05_Rslt_2030'!$Z$221</f>
        <v>#DIV/0!</v>
      </c>
      <c r="G216" s="65" t="e">
        <f>'[1]042_06_Rslt_2035'!$U$221</f>
        <v>#DIV/0!</v>
      </c>
      <c r="H216" s="65" t="e">
        <f>'[1]042_07_Rslt_2040'!$U$221</f>
        <v>#DIV/0!</v>
      </c>
      <c r="I216" s="65" t="e">
        <f>'[1]042_08_Rslt_2045'!$U$221</f>
        <v>#DIV/0!</v>
      </c>
      <c r="J216" s="66" t="e">
        <f>'[1]042_09_Rslt_2050'!$U$221</f>
        <v>#DIV/0!</v>
      </c>
    </row>
  </sheetData>
  <mergeCells count="423">
    <mergeCell ref="C2:D2"/>
    <mergeCell ref="R112:R113"/>
    <mergeCell ref="G113:H113"/>
    <mergeCell ref="J113:K113"/>
    <mergeCell ref="M113:N113"/>
    <mergeCell ref="P113:Q113"/>
    <mergeCell ref="C110:D113"/>
    <mergeCell ref="E111:E113"/>
    <mergeCell ref="F111:H111"/>
    <mergeCell ref="I111:K111"/>
    <mergeCell ref="L111:N111"/>
    <mergeCell ref="O111:Q111"/>
    <mergeCell ref="G112:H112"/>
    <mergeCell ref="J112:K112"/>
    <mergeCell ref="M112:N112"/>
    <mergeCell ref="P112:Q112"/>
    <mergeCell ref="P41:Q41"/>
    <mergeCell ref="P43:Q43"/>
    <mergeCell ref="P50:Q50"/>
    <mergeCell ref="P52:Q52"/>
    <mergeCell ref="J52:K52"/>
    <mergeCell ref="J50:K50"/>
    <mergeCell ref="H50:I50"/>
    <mergeCell ref="H52:I52"/>
    <mergeCell ref="F115:H115"/>
    <mergeCell ref="I115:K115"/>
    <mergeCell ref="L115:N115"/>
    <mergeCell ref="O115:Q115"/>
    <mergeCell ref="F114:H114"/>
    <mergeCell ref="I114:K114"/>
    <mergeCell ref="L114:N114"/>
    <mergeCell ref="O114:Q114"/>
    <mergeCell ref="C122:D125"/>
    <mergeCell ref="E123:E125"/>
    <mergeCell ref="F123:H123"/>
    <mergeCell ref="L116:N116"/>
    <mergeCell ref="F118:H118"/>
    <mergeCell ref="I118:K118"/>
    <mergeCell ref="L118:N118"/>
    <mergeCell ref="O118:Q118"/>
    <mergeCell ref="F117:H117"/>
    <mergeCell ref="I117:K117"/>
    <mergeCell ref="L117:N117"/>
    <mergeCell ref="O117:Q117"/>
    <mergeCell ref="F116:H116"/>
    <mergeCell ref="I116:K116"/>
    <mergeCell ref="O116:Q116"/>
    <mergeCell ref="I123:K123"/>
    <mergeCell ref="L123:N123"/>
    <mergeCell ref="O123:Q123"/>
    <mergeCell ref="G124:H124"/>
    <mergeCell ref="J124:K124"/>
    <mergeCell ref="M124:N124"/>
    <mergeCell ref="P124:Q124"/>
    <mergeCell ref="R124:R125"/>
    <mergeCell ref="G125:H125"/>
    <mergeCell ref="J125:K125"/>
    <mergeCell ref="M125:N125"/>
    <mergeCell ref="P125:Q125"/>
    <mergeCell ref="F126:H126"/>
    <mergeCell ref="I126:K126"/>
    <mergeCell ref="L126:N126"/>
    <mergeCell ref="O126:Q126"/>
    <mergeCell ref="F127:H127"/>
    <mergeCell ref="I127:K127"/>
    <mergeCell ref="L127:N127"/>
    <mergeCell ref="O127:Q127"/>
    <mergeCell ref="F128:H128"/>
    <mergeCell ref="I128:K128"/>
    <mergeCell ref="L128:N128"/>
    <mergeCell ref="O128:Q128"/>
    <mergeCell ref="F129:H129"/>
    <mergeCell ref="I129:K129"/>
    <mergeCell ref="L129:N129"/>
    <mergeCell ref="O129:Q129"/>
    <mergeCell ref="F130:H130"/>
    <mergeCell ref="I130:K130"/>
    <mergeCell ref="L130:N130"/>
    <mergeCell ref="O130:Q130"/>
    <mergeCell ref="C134:D137"/>
    <mergeCell ref="E135:E137"/>
    <mergeCell ref="F135:H135"/>
    <mergeCell ref="I135:K135"/>
    <mergeCell ref="L135:N135"/>
    <mergeCell ref="O135:Q135"/>
    <mergeCell ref="G136:H136"/>
    <mergeCell ref="J136:K136"/>
    <mergeCell ref="M136:N136"/>
    <mergeCell ref="P136:Q136"/>
    <mergeCell ref="R136:R137"/>
    <mergeCell ref="G137:H137"/>
    <mergeCell ref="J137:K137"/>
    <mergeCell ref="M137:N137"/>
    <mergeCell ref="P137:Q137"/>
    <mergeCell ref="F138:H138"/>
    <mergeCell ref="I138:K138"/>
    <mergeCell ref="L138:N138"/>
    <mergeCell ref="O138:Q138"/>
    <mergeCell ref="F139:H139"/>
    <mergeCell ref="I139:K139"/>
    <mergeCell ref="L139:N139"/>
    <mergeCell ref="O139:Q139"/>
    <mergeCell ref="F140:H140"/>
    <mergeCell ref="I140:K140"/>
    <mergeCell ref="L140:N140"/>
    <mergeCell ref="O140:Q140"/>
    <mergeCell ref="F141:H141"/>
    <mergeCell ref="I141:K141"/>
    <mergeCell ref="L141:N141"/>
    <mergeCell ref="O141:Q141"/>
    <mergeCell ref="F142:H142"/>
    <mergeCell ref="I142:K142"/>
    <mergeCell ref="L142:N142"/>
    <mergeCell ref="O142:Q142"/>
    <mergeCell ref="C146:D149"/>
    <mergeCell ref="E147:E149"/>
    <mergeCell ref="F147:H147"/>
    <mergeCell ref="I147:K147"/>
    <mergeCell ref="L147:N147"/>
    <mergeCell ref="O147:Q147"/>
    <mergeCell ref="G148:H148"/>
    <mergeCell ref="J148:K148"/>
    <mergeCell ref="M148:N148"/>
    <mergeCell ref="P148:Q148"/>
    <mergeCell ref="R148:R149"/>
    <mergeCell ref="G149:H149"/>
    <mergeCell ref="J149:K149"/>
    <mergeCell ref="M149:N149"/>
    <mergeCell ref="P149:Q149"/>
    <mergeCell ref="F150:H150"/>
    <mergeCell ref="I150:K150"/>
    <mergeCell ref="L150:N150"/>
    <mergeCell ref="O150:Q150"/>
    <mergeCell ref="F151:H151"/>
    <mergeCell ref="I151:K151"/>
    <mergeCell ref="L151:N151"/>
    <mergeCell ref="O151:Q151"/>
    <mergeCell ref="F152:H152"/>
    <mergeCell ref="I152:K152"/>
    <mergeCell ref="L152:N152"/>
    <mergeCell ref="O152:Q152"/>
    <mergeCell ref="F153:H153"/>
    <mergeCell ref="I153:K153"/>
    <mergeCell ref="L153:N153"/>
    <mergeCell ref="O153:Q153"/>
    <mergeCell ref="F154:H154"/>
    <mergeCell ref="I154:K154"/>
    <mergeCell ref="L154:N154"/>
    <mergeCell ref="O154:Q154"/>
    <mergeCell ref="C158:D161"/>
    <mergeCell ref="E159:E161"/>
    <mergeCell ref="F159:H159"/>
    <mergeCell ref="I159:K159"/>
    <mergeCell ref="L159:N159"/>
    <mergeCell ref="O159:Q159"/>
    <mergeCell ref="G160:H160"/>
    <mergeCell ref="J160:K160"/>
    <mergeCell ref="M160:N160"/>
    <mergeCell ref="P160:Q160"/>
    <mergeCell ref="R160:R161"/>
    <mergeCell ref="G161:H161"/>
    <mergeCell ref="J161:K161"/>
    <mergeCell ref="M161:N161"/>
    <mergeCell ref="P161:Q161"/>
    <mergeCell ref="F162:H162"/>
    <mergeCell ref="I162:K162"/>
    <mergeCell ref="L162:N162"/>
    <mergeCell ref="O162:Q162"/>
    <mergeCell ref="L163:N163"/>
    <mergeCell ref="O163:Q163"/>
    <mergeCell ref="F164:H164"/>
    <mergeCell ref="I164:K164"/>
    <mergeCell ref="L164:N164"/>
    <mergeCell ref="O164:Q164"/>
    <mergeCell ref="F165:H165"/>
    <mergeCell ref="I165:K165"/>
    <mergeCell ref="L165:N165"/>
    <mergeCell ref="O165:Q165"/>
    <mergeCell ref="C170:D173"/>
    <mergeCell ref="E171:E173"/>
    <mergeCell ref="F171:H171"/>
    <mergeCell ref="I171:K171"/>
    <mergeCell ref="L171:N171"/>
    <mergeCell ref="O171:Q171"/>
    <mergeCell ref="G172:H172"/>
    <mergeCell ref="J172:K172"/>
    <mergeCell ref="M172:N172"/>
    <mergeCell ref="P172:Q172"/>
    <mergeCell ref="M173:N173"/>
    <mergeCell ref="P173:Q173"/>
    <mergeCell ref="L174:N174"/>
    <mergeCell ref="O174:Q174"/>
    <mergeCell ref="F166:H166"/>
    <mergeCell ref="I166:K166"/>
    <mergeCell ref="L166:N166"/>
    <mergeCell ref="O166:Q166"/>
    <mergeCell ref="Y113:Z113"/>
    <mergeCell ref="Y115:Z115"/>
    <mergeCell ref="Y117:Z117"/>
    <mergeCell ref="Y119:Z119"/>
    <mergeCell ref="Y120:Z120"/>
    <mergeCell ref="R172:R173"/>
    <mergeCell ref="G173:H173"/>
    <mergeCell ref="J173:K173"/>
    <mergeCell ref="V111:V120"/>
    <mergeCell ref="W120:X120"/>
    <mergeCell ref="W133:X133"/>
    <mergeCell ref="Y133:Z133"/>
    <mergeCell ref="Y128:Z128"/>
    <mergeCell ref="Y129:Z129"/>
    <mergeCell ref="W135:AF135"/>
    <mergeCell ref="AC131:AC132"/>
    <mergeCell ref="F163:H163"/>
    <mergeCell ref="I163:K163"/>
    <mergeCell ref="W111:Z111"/>
    <mergeCell ref="AA112:AA113"/>
    <mergeCell ref="AA114:AA115"/>
    <mergeCell ref="AA116:AA117"/>
    <mergeCell ref="AA118:AA119"/>
    <mergeCell ref="Y112:Z112"/>
    <mergeCell ref="F178:H178"/>
    <mergeCell ref="I178:K178"/>
    <mergeCell ref="L178:N178"/>
    <mergeCell ref="O178:Q178"/>
    <mergeCell ref="F175:H175"/>
    <mergeCell ref="I175:K175"/>
    <mergeCell ref="L175:N175"/>
    <mergeCell ref="O175:Q175"/>
    <mergeCell ref="F176:H176"/>
    <mergeCell ref="I176:K176"/>
    <mergeCell ref="L176:N176"/>
    <mergeCell ref="O176:Q176"/>
    <mergeCell ref="F177:H177"/>
    <mergeCell ref="I177:K177"/>
    <mergeCell ref="L177:N177"/>
    <mergeCell ref="O177:Q177"/>
    <mergeCell ref="F174:H174"/>
    <mergeCell ref="I174:K174"/>
    <mergeCell ref="AD114:AD115"/>
    <mergeCell ref="AD116:AD117"/>
    <mergeCell ref="AD118:AD119"/>
    <mergeCell ref="AE112:AE113"/>
    <mergeCell ref="AE114:AE115"/>
    <mergeCell ref="AB112:AB113"/>
    <mergeCell ref="AB114:AB115"/>
    <mergeCell ref="AB116:AB117"/>
    <mergeCell ref="AB118:AB119"/>
    <mergeCell ref="AC112:AC113"/>
    <mergeCell ref="AE116:AE117"/>
    <mergeCell ref="AE118:AE119"/>
    <mergeCell ref="AF112:AF113"/>
    <mergeCell ref="AF114:AF115"/>
    <mergeCell ref="AF116:AF117"/>
    <mergeCell ref="AF118:AF119"/>
    <mergeCell ref="W122:AF122"/>
    <mergeCell ref="V123:Z123"/>
    <mergeCell ref="V124:V133"/>
    <mergeCell ref="W124:Z124"/>
    <mergeCell ref="Y125:Z125"/>
    <mergeCell ref="Y126:Z126"/>
    <mergeCell ref="Y127:Z127"/>
    <mergeCell ref="AA127:AA128"/>
    <mergeCell ref="Y114:Z114"/>
    <mergeCell ref="Y116:Z116"/>
    <mergeCell ref="Y118:Z118"/>
    <mergeCell ref="AA125:AA126"/>
    <mergeCell ref="AF125:AF126"/>
    <mergeCell ref="AF127:AF128"/>
    <mergeCell ref="AF129:AF130"/>
    <mergeCell ref="AF131:AF132"/>
    <mergeCell ref="AC114:AC115"/>
    <mergeCell ref="AC116:AC117"/>
    <mergeCell ref="AE125:AE126"/>
    <mergeCell ref="AE127:AE128"/>
    <mergeCell ref="AF138:AF139"/>
    <mergeCell ref="AF140:AF141"/>
    <mergeCell ref="AF142:AF143"/>
    <mergeCell ref="AA138:AA139"/>
    <mergeCell ref="AB138:AB139"/>
    <mergeCell ref="AC138:AC139"/>
    <mergeCell ref="AD138:AD139"/>
    <mergeCell ref="AE138:AE139"/>
    <mergeCell ref="AA140:AA141"/>
    <mergeCell ref="AB140:AB141"/>
    <mergeCell ref="AC140:AC141"/>
    <mergeCell ref="AD140:AD141"/>
    <mergeCell ref="AE140:AE141"/>
    <mergeCell ref="AA142:AA143"/>
    <mergeCell ref="AB142:AB143"/>
    <mergeCell ref="AC142:AC143"/>
    <mergeCell ref="AD142:AD143"/>
    <mergeCell ref="AE142:AE143"/>
    <mergeCell ref="AE129:AE130"/>
    <mergeCell ref="AE131:AE132"/>
    <mergeCell ref="AB125:AB126"/>
    <mergeCell ref="AB127:AB128"/>
    <mergeCell ref="AB129:AB130"/>
    <mergeCell ref="AB131:AB132"/>
    <mergeCell ref="AC125:AC126"/>
    <mergeCell ref="AC127:AC128"/>
    <mergeCell ref="AC129:AC130"/>
    <mergeCell ref="W146:X146"/>
    <mergeCell ref="Y146:Z146"/>
    <mergeCell ref="V136:Z136"/>
    <mergeCell ref="V137:V146"/>
    <mergeCell ref="W137:Z137"/>
    <mergeCell ref="Y138:Z138"/>
    <mergeCell ref="Y139:Z139"/>
    <mergeCell ref="Y140:Z140"/>
    <mergeCell ref="Y141:Z141"/>
    <mergeCell ref="Y142:Z142"/>
    <mergeCell ref="Y143:Z143"/>
    <mergeCell ref="AA157:AA158"/>
    <mergeCell ref="AB157:AB158"/>
    <mergeCell ref="AC157:AC158"/>
    <mergeCell ref="AD157:AD158"/>
    <mergeCell ref="AE157:AE158"/>
    <mergeCell ref="AF157:AF158"/>
    <mergeCell ref="W148:AF148"/>
    <mergeCell ref="V149:Z149"/>
    <mergeCell ref="V150:V159"/>
    <mergeCell ref="W150:Z150"/>
    <mergeCell ref="Y151:Z151"/>
    <mergeCell ref="Y152:Z152"/>
    <mergeCell ref="Y153:Z153"/>
    <mergeCell ref="Y154:Z154"/>
    <mergeCell ref="Y155:Z155"/>
    <mergeCell ref="Y156:Z156"/>
    <mergeCell ref="Y157:Z157"/>
    <mergeCell ref="Y158:Z158"/>
    <mergeCell ref="W159:X159"/>
    <mergeCell ref="Y159:Z159"/>
    <mergeCell ref="AA151:AA152"/>
    <mergeCell ref="AB151:AB152"/>
    <mergeCell ref="AC151:AC152"/>
    <mergeCell ref="AD151:AD152"/>
    <mergeCell ref="AE144:AE145"/>
    <mergeCell ref="AF144:AF145"/>
    <mergeCell ref="AE153:AE154"/>
    <mergeCell ref="AF153:AF154"/>
    <mergeCell ref="AA155:AA156"/>
    <mergeCell ref="AB155:AB156"/>
    <mergeCell ref="AC155:AC156"/>
    <mergeCell ref="AD155:AD156"/>
    <mergeCell ref="AE155:AE156"/>
    <mergeCell ref="AF155:AF156"/>
    <mergeCell ref="AE151:AE152"/>
    <mergeCell ref="AF151:AF152"/>
    <mergeCell ref="AA153:AA154"/>
    <mergeCell ref="AB153:AB154"/>
    <mergeCell ref="AC153:AC154"/>
    <mergeCell ref="AD153:AD154"/>
    <mergeCell ref="AA144:AA145"/>
    <mergeCell ref="X52:Y52"/>
    <mergeCell ref="Z52:AA52"/>
    <mergeCell ref="R43:S43"/>
    <mergeCell ref="R41:S41"/>
    <mergeCell ref="R50:S50"/>
    <mergeCell ref="R52:S52"/>
    <mergeCell ref="AB144:AB145"/>
    <mergeCell ref="AC144:AC145"/>
    <mergeCell ref="AD144:AD145"/>
    <mergeCell ref="Y131:Z131"/>
    <mergeCell ref="AA131:AA132"/>
    <mergeCell ref="Y132:Z132"/>
    <mergeCell ref="Y144:Z144"/>
    <mergeCell ref="Y145:Z145"/>
    <mergeCell ref="AD125:AD126"/>
    <mergeCell ref="AD127:AD128"/>
    <mergeCell ref="AD129:AD130"/>
    <mergeCell ref="AD131:AD132"/>
    <mergeCell ref="AA129:AA130"/>
    <mergeCell ref="Y130:Z130"/>
    <mergeCell ref="V110:Z110"/>
    <mergeCell ref="W109:AF109"/>
    <mergeCell ref="AC118:AC119"/>
    <mergeCell ref="AD112:AD113"/>
    <mergeCell ref="H41:I41"/>
    <mergeCell ref="H43:I43"/>
    <mergeCell ref="J41:K41"/>
    <mergeCell ref="J43:K43"/>
    <mergeCell ref="X41:Y41"/>
    <mergeCell ref="Z41:AA41"/>
    <mergeCell ref="Z43:AA43"/>
    <mergeCell ref="X43:Y43"/>
    <mergeCell ref="X50:Y50"/>
    <mergeCell ref="Z50:AA50"/>
    <mergeCell ref="AM55:AN55"/>
    <mergeCell ref="AO55:AP55"/>
    <mergeCell ref="AU55:AV55"/>
    <mergeCell ref="AW55:AX55"/>
    <mergeCell ref="BC55:BD55"/>
    <mergeCell ref="BE55:BF55"/>
    <mergeCell ref="AM57:AN57"/>
    <mergeCell ref="AO57:AP57"/>
    <mergeCell ref="AU57:AV57"/>
    <mergeCell ref="AW57:AX57"/>
    <mergeCell ref="BC57:BD57"/>
    <mergeCell ref="BE57:BF57"/>
    <mergeCell ref="AM42:AN42"/>
    <mergeCell ref="AO42:AP42"/>
    <mergeCell ref="AU42:AV42"/>
    <mergeCell ref="AW42:AX42"/>
    <mergeCell ref="BC42:BD42"/>
    <mergeCell ref="BE42:BF42"/>
    <mergeCell ref="AM53:AN53"/>
    <mergeCell ref="AO53:AP53"/>
    <mergeCell ref="AU53:AV53"/>
    <mergeCell ref="AW53:AX53"/>
    <mergeCell ref="BC53:BD53"/>
    <mergeCell ref="BE53:BF53"/>
    <mergeCell ref="AM44:AN44"/>
    <mergeCell ref="AO44:AP44"/>
    <mergeCell ref="AU44:AV44"/>
    <mergeCell ref="AW44:AX44"/>
    <mergeCell ref="BC44:BD44"/>
    <mergeCell ref="BE44:BF44"/>
    <mergeCell ref="AM46:AN46"/>
    <mergeCell ref="AO46:AP46"/>
    <mergeCell ref="AU46:AV46"/>
    <mergeCell ref="AW46:AX46"/>
    <mergeCell ref="BC46:BD46"/>
    <mergeCell ref="BE46:BF46"/>
  </mergeCells>
  <phoneticPr fontId="3"/>
  <conditionalFormatting sqref="J43 J41 H41 H43">
    <cfRule type="dataBar" priority="59">
      <dataBar>
        <cfvo type="min"/>
        <cfvo type="max"/>
        <color rgb="FF638EC6"/>
      </dataBar>
      <extLst>
        <ext xmlns:x14="http://schemas.microsoft.com/office/spreadsheetml/2009/9/main" uri="{B025F937-C7B1-47D3-B67F-A62EFF666E3E}">
          <x14:id>{B2C6A551-2FC7-4D70-8748-7C2BCB5DEDE8}</x14:id>
        </ext>
      </extLst>
    </cfRule>
    <cfRule type="dataBar" priority="60">
      <dataBar>
        <cfvo type="min"/>
        <cfvo type="max"/>
        <color rgb="FF008AEF"/>
      </dataBar>
      <extLst>
        <ext xmlns:x14="http://schemas.microsoft.com/office/spreadsheetml/2009/9/main" uri="{B025F937-C7B1-47D3-B67F-A62EFF666E3E}">
          <x14:id>{E63DCE49-EA01-49C8-9089-35023C4B3E0F}</x14:id>
        </ext>
      </extLst>
    </cfRule>
  </conditionalFormatting>
  <conditionalFormatting sqref="J52 J50 H50 H52">
    <cfRule type="dataBar" priority="52">
      <dataBar>
        <cfvo type="min"/>
        <cfvo type="max"/>
        <color rgb="FF008AEF"/>
      </dataBar>
      <extLst>
        <ext xmlns:x14="http://schemas.microsoft.com/office/spreadsheetml/2009/9/main" uri="{B025F937-C7B1-47D3-B67F-A62EFF666E3E}">
          <x14:id>{E52F6C1E-5D8F-48AF-9F12-ACF321384EC2}</x14:id>
        </ext>
      </extLst>
    </cfRule>
    <cfRule type="dataBar" priority="51">
      <dataBar>
        <cfvo type="min"/>
        <cfvo type="max"/>
        <color rgb="FF638EC6"/>
      </dataBar>
      <extLst>
        <ext xmlns:x14="http://schemas.microsoft.com/office/spreadsheetml/2009/9/main" uri="{B025F937-C7B1-47D3-B67F-A62EFF666E3E}">
          <x14:id>{0F9C7983-5C1A-422C-99D9-246AADA14D8A}</x14:id>
        </ext>
      </extLst>
    </cfRule>
  </conditionalFormatting>
  <conditionalFormatting sqref="P50">
    <cfRule type="dataBar" priority="40">
      <dataBar>
        <cfvo type="min"/>
        <cfvo type="max"/>
        <color rgb="FF008AEF"/>
      </dataBar>
      <extLst>
        <ext xmlns:x14="http://schemas.microsoft.com/office/spreadsheetml/2009/9/main" uri="{B025F937-C7B1-47D3-B67F-A62EFF666E3E}">
          <x14:id>{78183D29-7D73-44A6-98BB-C9DC84F5C082}</x14:id>
        </ext>
      </extLst>
    </cfRule>
    <cfRule type="dataBar" priority="39">
      <dataBar>
        <cfvo type="min"/>
        <cfvo type="max"/>
        <color rgb="FF638EC6"/>
      </dataBar>
      <extLst>
        <ext xmlns:x14="http://schemas.microsoft.com/office/spreadsheetml/2009/9/main" uri="{B025F937-C7B1-47D3-B67F-A62EFF666E3E}">
          <x14:id>{4CB08323-FC2A-4D3E-869A-F1ACC90D1A1C}</x14:id>
        </ext>
      </extLst>
    </cfRule>
  </conditionalFormatting>
  <conditionalFormatting sqref="P52">
    <cfRule type="dataBar" priority="42">
      <dataBar>
        <cfvo type="min"/>
        <cfvo type="max"/>
        <color rgb="FF008AEF"/>
      </dataBar>
      <extLst>
        <ext xmlns:x14="http://schemas.microsoft.com/office/spreadsheetml/2009/9/main" uri="{B025F937-C7B1-47D3-B67F-A62EFF666E3E}">
          <x14:id>{CCCDAEDE-5379-4C0B-8C49-0EB745D762CB}</x14:id>
        </ext>
      </extLst>
    </cfRule>
    <cfRule type="dataBar" priority="41">
      <dataBar>
        <cfvo type="min"/>
        <cfvo type="max"/>
        <color rgb="FF638EC6"/>
      </dataBar>
      <extLst>
        <ext xmlns:x14="http://schemas.microsoft.com/office/spreadsheetml/2009/9/main" uri="{B025F937-C7B1-47D3-B67F-A62EFF666E3E}">
          <x14:id>{3B8F695C-317C-4495-8FBE-3E6F5C3E7013}</x14:id>
        </ext>
      </extLst>
    </cfRule>
  </conditionalFormatting>
  <conditionalFormatting sqref="P50:S50 P52:S52">
    <cfRule type="dataBar" priority="36">
      <dataBar>
        <cfvo type="min"/>
        <cfvo type="max"/>
        <color rgb="FF638EC6"/>
      </dataBar>
      <extLst>
        <ext xmlns:x14="http://schemas.microsoft.com/office/spreadsheetml/2009/9/main" uri="{B025F937-C7B1-47D3-B67F-A62EFF666E3E}">
          <x14:id>{297C7303-E48F-4E28-909E-930BA255E19C}</x14:id>
        </ext>
      </extLst>
    </cfRule>
  </conditionalFormatting>
  <conditionalFormatting sqref="R43 R41 P41 P43">
    <cfRule type="dataBar" priority="56">
      <dataBar>
        <cfvo type="min"/>
        <cfvo type="max"/>
        <color rgb="FF008AEF"/>
      </dataBar>
      <extLst>
        <ext xmlns:x14="http://schemas.microsoft.com/office/spreadsheetml/2009/9/main" uri="{B025F937-C7B1-47D3-B67F-A62EFF666E3E}">
          <x14:id>{5DEE0752-52F3-4999-99E9-70A0B9BF1388}</x14:id>
        </ext>
      </extLst>
    </cfRule>
    <cfRule type="dataBar" priority="55">
      <dataBar>
        <cfvo type="min"/>
        <cfvo type="max"/>
        <color rgb="FF638EC6"/>
      </dataBar>
      <extLst>
        <ext xmlns:x14="http://schemas.microsoft.com/office/spreadsheetml/2009/9/main" uri="{B025F937-C7B1-47D3-B67F-A62EFF666E3E}">
          <x14:id>{FE3A3A17-BB02-40F4-89E3-CE86C729719B}</x14:id>
        </ext>
      </extLst>
    </cfRule>
  </conditionalFormatting>
  <conditionalFormatting sqref="R50">
    <cfRule type="dataBar" priority="46">
      <dataBar>
        <cfvo type="min"/>
        <cfvo type="max"/>
        <color rgb="FF008AEF"/>
      </dataBar>
      <extLst>
        <ext xmlns:x14="http://schemas.microsoft.com/office/spreadsheetml/2009/9/main" uri="{B025F937-C7B1-47D3-B67F-A62EFF666E3E}">
          <x14:id>{F463AEA3-94BB-4883-B76C-B111B5443ED7}</x14:id>
        </ext>
      </extLst>
    </cfRule>
    <cfRule type="dataBar" priority="45">
      <dataBar>
        <cfvo type="min"/>
        <cfvo type="max"/>
        <color rgb="FF638EC6"/>
      </dataBar>
      <extLst>
        <ext xmlns:x14="http://schemas.microsoft.com/office/spreadsheetml/2009/9/main" uri="{B025F937-C7B1-47D3-B67F-A62EFF666E3E}">
          <x14:id>{D431B20D-A86E-4689-B41A-EA32542D6A74}</x14:id>
        </ext>
      </extLst>
    </cfRule>
  </conditionalFormatting>
  <conditionalFormatting sqref="R52">
    <cfRule type="dataBar" priority="43">
      <dataBar>
        <cfvo type="min"/>
        <cfvo type="max"/>
        <color rgb="FF638EC6"/>
      </dataBar>
      <extLst>
        <ext xmlns:x14="http://schemas.microsoft.com/office/spreadsheetml/2009/9/main" uri="{B025F937-C7B1-47D3-B67F-A62EFF666E3E}">
          <x14:id>{CD008349-7B61-46C3-81AF-71AD69E60D38}</x14:id>
        </ext>
      </extLst>
    </cfRule>
    <cfRule type="dataBar" priority="44">
      <dataBar>
        <cfvo type="min"/>
        <cfvo type="max"/>
        <color rgb="FF008AEF"/>
      </dataBar>
      <extLst>
        <ext xmlns:x14="http://schemas.microsoft.com/office/spreadsheetml/2009/9/main" uri="{B025F937-C7B1-47D3-B67F-A62EFF666E3E}">
          <x14:id>{F2A61EE6-3F45-4C52-8A09-D30F28235040}</x14:id>
        </ext>
      </extLst>
    </cfRule>
  </conditionalFormatting>
  <conditionalFormatting sqref="X43:AA43 X41:AA41">
    <cfRule type="dataBar" priority="34">
      <dataBar>
        <cfvo type="min"/>
        <cfvo type="max"/>
        <color rgb="FF638EC6"/>
      </dataBar>
      <extLst>
        <ext xmlns:x14="http://schemas.microsoft.com/office/spreadsheetml/2009/9/main" uri="{B025F937-C7B1-47D3-B67F-A62EFF666E3E}">
          <x14:id>{1CBD3FAF-1B4A-4951-B781-EC17BF8D0E65}</x14:id>
        </ext>
      </extLst>
    </cfRule>
  </conditionalFormatting>
  <conditionalFormatting sqref="X50:AA50 X52:AA52">
    <cfRule type="dataBar" priority="35">
      <dataBar>
        <cfvo type="min"/>
        <cfvo type="max"/>
        <color rgb="FF638EC6"/>
      </dataBar>
      <extLst>
        <ext xmlns:x14="http://schemas.microsoft.com/office/spreadsheetml/2009/9/main" uri="{B025F937-C7B1-47D3-B67F-A62EFF666E3E}">
          <x14:id>{72D6EAF2-940A-4783-8DC2-29945F996DF8}</x14:id>
        </ext>
      </extLst>
    </cfRule>
  </conditionalFormatting>
  <conditionalFormatting sqref="Z43 Z41 X41 X43">
    <cfRule type="dataBar" priority="53">
      <dataBar>
        <cfvo type="min"/>
        <cfvo type="max"/>
        <color rgb="FF638EC6"/>
      </dataBar>
      <extLst>
        <ext xmlns:x14="http://schemas.microsoft.com/office/spreadsheetml/2009/9/main" uri="{B025F937-C7B1-47D3-B67F-A62EFF666E3E}">
          <x14:id>{5F67935F-B6E7-4546-9659-3F26E1208074}</x14:id>
        </ext>
      </extLst>
    </cfRule>
    <cfRule type="dataBar" priority="54">
      <dataBar>
        <cfvo type="min"/>
        <cfvo type="max"/>
        <color rgb="FF008AEF"/>
      </dataBar>
      <extLst>
        <ext xmlns:x14="http://schemas.microsoft.com/office/spreadsheetml/2009/9/main" uri="{B025F937-C7B1-47D3-B67F-A62EFF666E3E}">
          <x14:id>{3AA79AF3-F9C1-4743-AF40-6325212D6B85}</x14:id>
        </ext>
      </extLst>
    </cfRule>
  </conditionalFormatting>
  <conditionalFormatting sqref="Z52 Z50 X50 X52">
    <cfRule type="dataBar" priority="37">
      <dataBar>
        <cfvo type="min"/>
        <cfvo type="max"/>
        <color rgb="FF638EC6"/>
      </dataBar>
      <extLst>
        <ext xmlns:x14="http://schemas.microsoft.com/office/spreadsheetml/2009/9/main" uri="{B025F937-C7B1-47D3-B67F-A62EFF666E3E}">
          <x14:id>{836E7DE8-A84C-4D3D-BE1D-ABF558949D17}</x14:id>
        </ext>
      </extLst>
    </cfRule>
    <cfRule type="dataBar" priority="38">
      <dataBar>
        <cfvo type="min"/>
        <cfvo type="max"/>
        <color rgb="FF008AEF"/>
      </dataBar>
      <extLst>
        <ext xmlns:x14="http://schemas.microsoft.com/office/spreadsheetml/2009/9/main" uri="{B025F937-C7B1-47D3-B67F-A62EFF666E3E}">
          <x14:id>{D3B2FBA1-64E9-4D9C-8207-1455981354AC}</x14:id>
        </ext>
      </extLst>
    </cfRule>
  </conditionalFormatting>
  <conditionalFormatting sqref="AO42 AM42">
    <cfRule type="dataBar" priority="12">
      <dataBar>
        <cfvo type="min"/>
        <cfvo type="max"/>
        <color rgb="FF008AEF"/>
      </dataBar>
      <extLst>
        <ext xmlns:x14="http://schemas.microsoft.com/office/spreadsheetml/2009/9/main" uri="{B025F937-C7B1-47D3-B67F-A62EFF666E3E}">
          <x14:id>{1FC0AA42-3870-4566-AF84-7013ECCBE5C9}</x14:id>
        </ext>
      </extLst>
    </cfRule>
    <cfRule type="dataBar" priority="11">
      <dataBar>
        <cfvo type="min"/>
        <cfvo type="max"/>
        <color rgb="FF638EC6"/>
      </dataBar>
      <extLst>
        <ext xmlns:x14="http://schemas.microsoft.com/office/spreadsheetml/2009/9/main" uri="{B025F937-C7B1-47D3-B67F-A62EFF666E3E}">
          <x14:id>{A1984289-A611-4627-B22D-E8CFE897D5A3}</x14:id>
        </ext>
      </extLst>
    </cfRule>
  </conditionalFormatting>
  <conditionalFormatting sqref="AO46 AO44 AM44 AM46">
    <cfRule type="dataBar" priority="32">
      <dataBar>
        <cfvo type="min"/>
        <cfvo type="max"/>
        <color rgb="FF638EC6"/>
      </dataBar>
      <extLst>
        <ext xmlns:x14="http://schemas.microsoft.com/office/spreadsheetml/2009/9/main" uri="{B025F937-C7B1-47D3-B67F-A62EFF666E3E}">
          <x14:id>{249DA0CF-4F8A-4030-8483-72B6AC1C1605}</x14:id>
        </ext>
      </extLst>
    </cfRule>
    <cfRule type="dataBar" priority="33">
      <dataBar>
        <cfvo type="min"/>
        <cfvo type="max"/>
        <color rgb="FF008AEF"/>
      </dataBar>
      <extLst>
        <ext xmlns:x14="http://schemas.microsoft.com/office/spreadsheetml/2009/9/main" uri="{B025F937-C7B1-47D3-B67F-A62EFF666E3E}">
          <x14:id>{F2D18E1D-F659-4DC0-B0CE-EAE2E5F3A6DA}</x14:id>
        </ext>
      </extLst>
    </cfRule>
  </conditionalFormatting>
  <conditionalFormatting sqref="AO53 AM53">
    <cfRule type="dataBar" priority="6">
      <dataBar>
        <cfvo type="min"/>
        <cfvo type="max"/>
        <color rgb="FF008AEF"/>
      </dataBar>
      <extLst>
        <ext xmlns:x14="http://schemas.microsoft.com/office/spreadsheetml/2009/9/main" uri="{B025F937-C7B1-47D3-B67F-A62EFF666E3E}">
          <x14:id>{BE5D62B2-39E3-4E4E-B244-ED948954B405}</x14:id>
        </ext>
      </extLst>
    </cfRule>
    <cfRule type="dataBar" priority="5">
      <dataBar>
        <cfvo type="min"/>
        <cfvo type="max"/>
        <color rgb="FF638EC6"/>
      </dataBar>
      <extLst>
        <ext xmlns:x14="http://schemas.microsoft.com/office/spreadsheetml/2009/9/main" uri="{B025F937-C7B1-47D3-B67F-A62EFF666E3E}">
          <x14:id>{2259515D-D822-4589-8AFA-2F70E0035F69}</x14:id>
        </ext>
      </extLst>
    </cfRule>
  </conditionalFormatting>
  <conditionalFormatting sqref="AO57 AO55 AM55 AM57">
    <cfRule type="dataBar" priority="27">
      <dataBar>
        <cfvo type="min"/>
        <cfvo type="max"/>
        <color rgb="FF008AEF"/>
      </dataBar>
      <extLst>
        <ext xmlns:x14="http://schemas.microsoft.com/office/spreadsheetml/2009/9/main" uri="{B025F937-C7B1-47D3-B67F-A62EFF666E3E}">
          <x14:id>{9CE3A962-0DD0-48B9-B45E-E71F80BD4E9E}</x14:id>
        </ext>
      </extLst>
    </cfRule>
    <cfRule type="dataBar" priority="26">
      <dataBar>
        <cfvo type="min"/>
        <cfvo type="max"/>
        <color rgb="FF638EC6"/>
      </dataBar>
      <extLst>
        <ext xmlns:x14="http://schemas.microsoft.com/office/spreadsheetml/2009/9/main" uri="{B025F937-C7B1-47D3-B67F-A62EFF666E3E}">
          <x14:id>{8E1A5878-89F5-4841-9DA7-C0F28871F1E0}</x14:id>
        </ext>
      </extLst>
    </cfRule>
  </conditionalFormatting>
  <conditionalFormatting sqref="AU55">
    <cfRule type="dataBar" priority="19">
      <dataBar>
        <cfvo type="min"/>
        <cfvo type="max"/>
        <color rgb="FF008AEF"/>
      </dataBar>
      <extLst>
        <ext xmlns:x14="http://schemas.microsoft.com/office/spreadsheetml/2009/9/main" uri="{B025F937-C7B1-47D3-B67F-A62EFF666E3E}">
          <x14:id>{1F6D66D4-2C04-441F-AC8C-AD7C5828AB97}</x14:id>
        </ext>
      </extLst>
    </cfRule>
    <cfRule type="dataBar" priority="18">
      <dataBar>
        <cfvo type="min"/>
        <cfvo type="max"/>
        <color rgb="FF638EC6"/>
      </dataBar>
      <extLst>
        <ext xmlns:x14="http://schemas.microsoft.com/office/spreadsheetml/2009/9/main" uri="{B025F937-C7B1-47D3-B67F-A62EFF666E3E}">
          <x14:id>{3FAC7471-9E46-4BD8-885D-EAFD3C55BF67}</x14:id>
        </ext>
      </extLst>
    </cfRule>
  </conditionalFormatting>
  <conditionalFormatting sqref="AU57">
    <cfRule type="dataBar" priority="21">
      <dataBar>
        <cfvo type="min"/>
        <cfvo type="max"/>
        <color rgb="FF008AEF"/>
      </dataBar>
      <extLst>
        <ext xmlns:x14="http://schemas.microsoft.com/office/spreadsheetml/2009/9/main" uri="{B025F937-C7B1-47D3-B67F-A62EFF666E3E}">
          <x14:id>{6A5ECDD0-1F31-4F00-93DE-742D60256EA5}</x14:id>
        </ext>
      </extLst>
    </cfRule>
    <cfRule type="dataBar" priority="20">
      <dataBar>
        <cfvo type="min"/>
        <cfvo type="max"/>
        <color rgb="FF638EC6"/>
      </dataBar>
      <extLst>
        <ext xmlns:x14="http://schemas.microsoft.com/office/spreadsheetml/2009/9/main" uri="{B025F937-C7B1-47D3-B67F-A62EFF666E3E}">
          <x14:id>{2D626F16-9328-4E5B-AED7-4C826B29DD3F}</x14:id>
        </ext>
      </extLst>
    </cfRule>
  </conditionalFormatting>
  <conditionalFormatting sqref="AU55:AX55 AU57:AX57">
    <cfRule type="dataBar" priority="15">
      <dataBar>
        <cfvo type="min"/>
        <cfvo type="max"/>
        <color rgb="FF638EC6"/>
      </dataBar>
      <extLst>
        <ext xmlns:x14="http://schemas.microsoft.com/office/spreadsheetml/2009/9/main" uri="{B025F937-C7B1-47D3-B67F-A62EFF666E3E}">
          <x14:id>{1F436DD8-A3BC-4A74-8FC4-6241E0206CFB}</x14:id>
        </ext>
      </extLst>
    </cfRule>
  </conditionalFormatting>
  <conditionalFormatting sqref="AW42 AU42">
    <cfRule type="dataBar" priority="10">
      <dataBar>
        <cfvo type="min"/>
        <cfvo type="max"/>
        <color rgb="FF008AEF"/>
      </dataBar>
      <extLst>
        <ext xmlns:x14="http://schemas.microsoft.com/office/spreadsheetml/2009/9/main" uri="{B025F937-C7B1-47D3-B67F-A62EFF666E3E}">
          <x14:id>{0A480699-FE5C-43B3-9934-D6C344B4E665}</x14:id>
        </ext>
      </extLst>
    </cfRule>
    <cfRule type="dataBar" priority="9">
      <dataBar>
        <cfvo type="min"/>
        <cfvo type="max"/>
        <color rgb="FF638EC6"/>
      </dataBar>
      <extLst>
        <ext xmlns:x14="http://schemas.microsoft.com/office/spreadsheetml/2009/9/main" uri="{B025F937-C7B1-47D3-B67F-A62EFF666E3E}">
          <x14:id>{1711C987-F720-4821-91F1-86BF623F3040}</x14:id>
        </ext>
      </extLst>
    </cfRule>
  </conditionalFormatting>
  <conditionalFormatting sqref="AW46 AW44 AU44 AU46">
    <cfRule type="dataBar" priority="30">
      <dataBar>
        <cfvo type="min"/>
        <cfvo type="max"/>
        <color rgb="FF638EC6"/>
      </dataBar>
      <extLst>
        <ext xmlns:x14="http://schemas.microsoft.com/office/spreadsheetml/2009/9/main" uri="{B025F937-C7B1-47D3-B67F-A62EFF666E3E}">
          <x14:id>{8A7B30A2-E98F-44F8-8C6B-8B3EDDF03536}</x14:id>
        </ext>
      </extLst>
    </cfRule>
    <cfRule type="dataBar" priority="31">
      <dataBar>
        <cfvo type="min"/>
        <cfvo type="max"/>
        <color rgb="FF008AEF"/>
      </dataBar>
      <extLst>
        <ext xmlns:x14="http://schemas.microsoft.com/office/spreadsheetml/2009/9/main" uri="{B025F937-C7B1-47D3-B67F-A62EFF666E3E}">
          <x14:id>{E001D563-EF7D-43AE-A4B2-EC1087E41E30}</x14:id>
        </ext>
      </extLst>
    </cfRule>
  </conditionalFormatting>
  <conditionalFormatting sqref="AW53 AU53">
    <cfRule type="dataBar" priority="3">
      <dataBar>
        <cfvo type="min"/>
        <cfvo type="max"/>
        <color rgb="FF638EC6"/>
      </dataBar>
      <extLst>
        <ext xmlns:x14="http://schemas.microsoft.com/office/spreadsheetml/2009/9/main" uri="{B025F937-C7B1-47D3-B67F-A62EFF666E3E}">
          <x14:id>{A67E809A-2295-42AD-BAE9-35647DDD2C38}</x14:id>
        </ext>
      </extLst>
    </cfRule>
    <cfRule type="dataBar" priority="4">
      <dataBar>
        <cfvo type="min"/>
        <cfvo type="max"/>
        <color rgb="FF008AEF"/>
      </dataBar>
      <extLst>
        <ext xmlns:x14="http://schemas.microsoft.com/office/spreadsheetml/2009/9/main" uri="{B025F937-C7B1-47D3-B67F-A62EFF666E3E}">
          <x14:id>{DF2340C6-713B-495D-9C4D-6B70B04C5789}</x14:id>
        </ext>
      </extLst>
    </cfRule>
  </conditionalFormatting>
  <conditionalFormatting sqref="AW55">
    <cfRule type="dataBar" priority="24">
      <dataBar>
        <cfvo type="min"/>
        <cfvo type="max"/>
        <color rgb="FF638EC6"/>
      </dataBar>
      <extLst>
        <ext xmlns:x14="http://schemas.microsoft.com/office/spreadsheetml/2009/9/main" uri="{B025F937-C7B1-47D3-B67F-A62EFF666E3E}">
          <x14:id>{CA264FC6-A646-4E60-925F-939B1C5F0699}</x14:id>
        </ext>
      </extLst>
    </cfRule>
    <cfRule type="dataBar" priority="25">
      <dataBar>
        <cfvo type="min"/>
        <cfvo type="max"/>
        <color rgb="FF008AEF"/>
      </dataBar>
      <extLst>
        <ext xmlns:x14="http://schemas.microsoft.com/office/spreadsheetml/2009/9/main" uri="{B025F937-C7B1-47D3-B67F-A62EFF666E3E}">
          <x14:id>{51C582AE-9929-4016-9E1C-0542CE7FA914}</x14:id>
        </ext>
      </extLst>
    </cfRule>
  </conditionalFormatting>
  <conditionalFormatting sqref="AW57">
    <cfRule type="dataBar" priority="23">
      <dataBar>
        <cfvo type="min"/>
        <cfvo type="max"/>
        <color rgb="FF008AEF"/>
      </dataBar>
      <extLst>
        <ext xmlns:x14="http://schemas.microsoft.com/office/spreadsheetml/2009/9/main" uri="{B025F937-C7B1-47D3-B67F-A62EFF666E3E}">
          <x14:id>{89AE75AD-5C67-42AB-AEA4-4CB740FBFC97}</x14:id>
        </ext>
      </extLst>
    </cfRule>
    <cfRule type="dataBar" priority="22">
      <dataBar>
        <cfvo type="min"/>
        <cfvo type="max"/>
        <color rgb="FF638EC6"/>
      </dataBar>
      <extLst>
        <ext xmlns:x14="http://schemas.microsoft.com/office/spreadsheetml/2009/9/main" uri="{B025F937-C7B1-47D3-B67F-A62EFF666E3E}">
          <x14:id>{3EC739C0-BD41-4D8E-90A1-7528E6A224B0}</x14:id>
        </ext>
      </extLst>
    </cfRule>
  </conditionalFormatting>
  <conditionalFormatting sqref="BC46:BF46 BC44:BF44">
    <cfRule type="dataBar" priority="13">
      <dataBar>
        <cfvo type="min"/>
        <cfvo type="max"/>
        <color rgb="FF638EC6"/>
      </dataBar>
      <extLst>
        <ext xmlns:x14="http://schemas.microsoft.com/office/spreadsheetml/2009/9/main" uri="{B025F937-C7B1-47D3-B67F-A62EFF666E3E}">
          <x14:id>{5E8A5FF9-8A9D-4D3C-BB44-AF5B0290FD26}</x14:id>
        </ext>
      </extLst>
    </cfRule>
  </conditionalFormatting>
  <conditionalFormatting sqref="BC55:BF55 BC57:BF57">
    <cfRule type="dataBar" priority="14">
      <dataBar>
        <cfvo type="min"/>
        <cfvo type="max"/>
        <color rgb="FF638EC6"/>
      </dataBar>
      <extLst>
        <ext xmlns:x14="http://schemas.microsoft.com/office/spreadsheetml/2009/9/main" uri="{B025F937-C7B1-47D3-B67F-A62EFF666E3E}">
          <x14:id>{4B4C0380-E248-488C-AB48-34B7B46C62DB}</x14:id>
        </ext>
      </extLst>
    </cfRule>
  </conditionalFormatting>
  <conditionalFormatting sqref="BE42 BC42">
    <cfRule type="dataBar" priority="7">
      <dataBar>
        <cfvo type="min"/>
        <cfvo type="max"/>
        <color rgb="FF638EC6"/>
      </dataBar>
      <extLst>
        <ext xmlns:x14="http://schemas.microsoft.com/office/spreadsheetml/2009/9/main" uri="{B025F937-C7B1-47D3-B67F-A62EFF666E3E}">
          <x14:id>{461684BA-A883-439B-A60A-91E5702069B6}</x14:id>
        </ext>
      </extLst>
    </cfRule>
    <cfRule type="dataBar" priority="8">
      <dataBar>
        <cfvo type="min"/>
        <cfvo type="max"/>
        <color rgb="FF008AEF"/>
      </dataBar>
      <extLst>
        <ext xmlns:x14="http://schemas.microsoft.com/office/spreadsheetml/2009/9/main" uri="{B025F937-C7B1-47D3-B67F-A62EFF666E3E}">
          <x14:id>{FB370AF1-AD3D-4A74-80D5-11F55DE91CDB}</x14:id>
        </ext>
      </extLst>
    </cfRule>
  </conditionalFormatting>
  <conditionalFormatting sqref="BE46 BE44 BC44 BC46">
    <cfRule type="dataBar" priority="29">
      <dataBar>
        <cfvo type="min"/>
        <cfvo type="max"/>
        <color rgb="FF008AEF"/>
      </dataBar>
      <extLst>
        <ext xmlns:x14="http://schemas.microsoft.com/office/spreadsheetml/2009/9/main" uri="{B025F937-C7B1-47D3-B67F-A62EFF666E3E}">
          <x14:id>{C31C7F06-5723-4597-8601-12965958F4B7}</x14:id>
        </ext>
      </extLst>
    </cfRule>
    <cfRule type="dataBar" priority="28">
      <dataBar>
        <cfvo type="min"/>
        <cfvo type="max"/>
        <color rgb="FF638EC6"/>
      </dataBar>
      <extLst>
        <ext xmlns:x14="http://schemas.microsoft.com/office/spreadsheetml/2009/9/main" uri="{B025F937-C7B1-47D3-B67F-A62EFF666E3E}">
          <x14:id>{6D9BE759-1FC5-4276-9024-6F4CCC424E95}</x14:id>
        </ext>
      </extLst>
    </cfRule>
  </conditionalFormatting>
  <conditionalFormatting sqref="BE53 BC53">
    <cfRule type="dataBar" priority="2">
      <dataBar>
        <cfvo type="min"/>
        <cfvo type="max"/>
        <color rgb="FF008AEF"/>
      </dataBar>
      <extLst>
        <ext xmlns:x14="http://schemas.microsoft.com/office/spreadsheetml/2009/9/main" uri="{B025F937-C7B1-47D3-B67F-A62EFF666E3E}">
          <x14:id>{4312CFE6-9C2F-4ABC-AA2C-81056715534B}</x14:id>
        </ext>
      </extLst>
    </cfRule>
    <cfRule type="dataBar" priority="1">
      <dataBar>
        <cfvo type="min"/>
        <cfvo type="max"/>
        <color rgb="FF638EC6"/>
      </dataBar>
      <extLst>
        <ext xmlns:x14="http://schemas.microsoft.com/office/spreadsheetml/2009/9/main" uri="{B025F937-C7B1-47D3-B67F-A62EFF666E3E}">
          <x14:id>{1A87BF69-0707-4BDF-B50B-12AA0A1C5231}</x14:id>
        </ext>
      </extLst>
    </cfRule>
  </conditionalFormatting>
  <conditionalFormatting sqref="BE57 BE55 BC55 BC57">
    <cfRule type="dataBar" priority="17">
      <dataBar>
        <cfvo type="min"/>
        <cfvo type="max"/>
        <color rgb="FF008AEF"/>
      </dataBar>
      <extLst>
        <ext xmlns:x14="http://schemas.microsoft.com/office/spreadsheetml/2009/9/main" uri="{B025F937-C7B1-47D3-B67F-A62EFF666E3E}">
          <x14:id>{E4B2DF2E-421B-4A7D-ABEB-F537FEFE235B}</x14:id>
        </ext>
      </extLst>
    </cfRule>
    <cfRule type="dataBar" priority="16">
      <dataBar>
        <cfvo type="min"/>
        <cfvo type="max"/>
        <color rgb="FF638EC6"/>
      </dataBar>
      <extLst>
        <ext xmlns:x14="http://schemas.microsoft.com/office/spreadsheetml/2009/9/main" uri="{B025F937-C7B1-47D3-B67F-A62EFF666E3E}">
          <x14:id>{05BB56C2-DEC0-4988-8243-8DEFD1305177}</x14:id>
        </ext>
      </extLst>
    </cfRule>
  </conditionalFormatting>
  <pageMargins left="0.25" right="0.25" top="0.75" bottom="0.75" header="0.3" footer="0.3"/>
  <pageSetup paperSize="8" scale="59"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dataBar" id="{B2C6A551-2FC7-4D70-8748-7C2BCB5DEDE8}">
            <x14:dataBar minLength="0" maxLength="100" gradient="0">
              <x14:cfvo type="autoMin"/>
              <x14:cfvo type="autoMax"/>
              <x14:negativeFillColor rgb="FFFF0000"/>
              <x14:axisColor rgb="FF000000"/>
            </x14:dataBar>
          </x14:cfRule>
          <x14:cfRule type="dataBar" id="{E63DCE49-EA01-49C8-9089-35023C4B3E0F}">
            <x14:dataBar minLength="0" maxLength="100" gradient="0">
              <x14:cfvo type="autoMin"/>
              <x14:cfvo type="autoMax"/>
              <x14:negativeFillColor rgb="FFFF0000"/>
              <x14:axisColor rgb="FF000000"/>
            </x14:dataBar>
          </x14:cfRule>
          <xm:sqref>J43 J41 H41 H43</xm:sqref>
        </x14:conditionalFormatting>
        <x14:conditionalFormatting xmlns:xm="http://schemas.microsoft.com/office/excel/2006/main">
          <x14:cfRule type="dataBar" id="{E52F6C1E-5D8F-48AF-9F12-ACF321384EC2}">
            <x14:dataBar minLength="0" maxLength="100" gradient="0">
              <x14:cfvo type="autoMin"/>
              <x14:cfvo type="autoMax"/>
              <x14:negativeFillColor rgb="FFFF0000"/>
              <x14:axisColor rgb="FF000000"/>
            </x14:dataBar>
          </x14:cfRule>
          <x14:cfRule type="dataBar" id="{0F9C7983-5C1A-422C-99D9-246AADA14D8A}">
            <x14:dataBar minLength="0" maxLength="100" gradient="0">
              <x14:cfvo type="autoMin"/>
              <x14:cfvo type="autoMax"/>
              <x14:negativeFillColor rgb="FFFF0000"/>
              <x14:axisColor rgb="FF000000"/>
            </x14:dataBar>
          </x14:cfRule>
          <xm:sqref>J52 J50 H50 H52</xm:sqref>
        </x14:conditionalFormatting>
        <x14:conditionalFormatting xmlns:xm="http://schemas.microsoft.com/office/excel/2006/main">
          <x14:cfRule type="dataBar" id="{78183D29-7D73-44A6-98BB-C9DC84F5C082}">
            <x14:dataBar minLength="0" maxLength="100" gradient="0">
              <x14:cfvo type="autoMin"/>
              <x14:cfvo type="autoMax"/>
              <x14:negativeFillColor rgb="FFFF0000"/>
              <x14:axisColor rgb="FF000000"/>
            </x14:dataBar>
          </x14:cfRule>
          <x14:cfRule type="dataBar" id="{4CB08323-FC2A-4D3E-869A-F1ACC90D1A1C}">
            <x14:dataBar minLength="0" maxLength="100" gradient="0">
              <x14:cfvo type="autoMin"/>
              <x14:cfvo type="autoMax"/>
              <x14:negativeFillColor rgb="FFFF0000"/>
              <x14:axisColor rgb="FF000000"/>
            </x14:dataBar>
          </x14:cfRule>
          <xm:sqref>P50</xm:sqref>
        </x14:conditionalFormatting>
        <x14:conditionalFormatting xmlns:xm="http://schemas.microsoft.com/office/excel/2006/main">
          <x14:cfRule type="dataBar" id="{CCCDAEDE-5379-4C0B-8C49-0EB745D762CB}">
            <x14:dataBar minLength="0" maxLength="100" gradient="0">
              <x14:cfvo type="autoMin"/>
              <x14:cfvo type="autoMax"/>
              <x14:negativeFillColor rgb="FFFF0000"/>
              <x14:axisColor rgb="FF000000"/>
            </x14:dataBar>
          </x14:cfRule>
          <x14:cfRule type="dataBar" id="{3B8F695C-317C-4495-8FBE-3E6F5C3E7013}">
            <x14:dataBar minLength="0" maxLength="100" gradient="0">
              <x14:cfvo type="autoMin"/>
              <x14:cfvo type="autoMax"/>
              <x14:negativeFillColor rgb="FFFF0000"/>
              <x14:axisColor rgb="FF000000"/>
            </x14:dataBar>
          </x14:cfRule>
          <xm:sqref>P52</xm:sqref>
        </x14:conditionalFormatting>
        <x14:conditionalFormatting xmlns:xm="http://schemas.microsoft.com/office/excel/2006/main">
          <x14:cfRule type="dataBar" id="{297C7303-E48F-4E28-909E-930BA255E19C}">
            <x14:dataBar minLength="0" maxLength="100" gradient="0">
              <x14:cfvo type="autoMin"/>
              <x14:cfvo type="autoMax"/>
              <x14:negativeFillColor rgb="FFFF0000"/>
              <x14:axisColor rgb="FF000000"/>
            </x14:dataBar>
          </x14:cfRule>
          <xm:sqref>P50:S50 P52:S52</xm:sqref>
        </x14:conditionalFormatting>
        <x14:conditionalFormatting xmlns:xm="http://schemas.microsoft.com/office/excel/2006/main">
          <x14:cfRule type="dataBar" id="{5DEE0752-52F3-4999-99E9-70A0B9BF1388}">
            <x14:dataBar minLength="0" maxLength="100" gradient="0">
              <x14:cfvo type="autoMin"/>
              <x14:cfvo type="autoMax"/>
              <x14:negativeFillColor rgb="FFFF0000"/>
              <x14:axisColor rgb="FF000000"/>
            </x14:dataBar>
          </x14:cfRule>
          <x14:cfRule type="dataBar" id="{FE3A3A17-BB02-40F4-89E3-CE86C729719B}">
            <x14:dataBar minLength="0" maxLength="100" gradient="0">
              <x14:cfvo type="autoMin"/>
              <x14:cfvo type="autoMax"/>
              <x14:negativeFillColor rgb="FFFF0000"/>
              <x14:axisColor rgb="FF000000"/>
            </x14:dataBar>
          </x14:cfRule>
          <xm:sqref>R43 R41 P41 P43</xm:sqref>
        </x14:conditionalFormatting>
        <x14:conditionalFormatting xmlns:xm="http://schemas.microsoft.com/office/excel/2006/main">
          <x14:cfRule type="dataBar" id="{F463AEA3-94BB-4883-B76C-B111B5443ED7}">
            <x14:dataBar minLength="0" maxLength="100" gradient="0">
              <x14:cfvo type="autoMin"/>
              <x14:cfvo type="autoMax"/>
              <x14:negativeFillColor rgb="FFFF0000"/>
              <x14:axisColor rgb="FF000000"/>
            </x14:dataBar>
          </x14:cfRule>
          <x14:cfRule type="dataBar" id="{D431B20D-A86E-4689-B41A-EA32542D6A74}">
            <x14:dataBar minLength="0" maxLength="100" gradient="0">
              <x14:cfvo type="autoMin"/>
              <x14:cfvo type="autoMax"/>
              <x14:negativeFillColor rgb="FFFF0000"/>
              <x14:axisColor rgb="FF000000"/>
            </x14:dataBar>
          </x14:cfRule>
          <xm:sqref>R50</xm:sqref>
        </x14:conditionalFormatting>
        <x14:conditionalFormatting xmlns:xm="http://schemas.microsoft.com/office/excel/2006/main">
          <x14:cfRule type="dataBar" id="{CD008349-7B61-46C3-81AF-71AD69E60D38}">
            <x14:dataBar minLength="0" maxLength="100" gradient="0">
              <x14:cfvo type="autoMin"/>
              <x14:cfvo type="autoMax"/>
              <x14:negativeFillColor rgb="FFFF0000"/>
              <x14:axisColor rgb="FF000000"/>
            </x14:dataBar>
          </x14:cfRule>
          <x14:cfRule type="dataBar" id="{F2A61EE6-3F45-4C52-8A09-D30F28235040}">
            <x14:dataBar minLength="0" maxLength="100" gradient="0">
              <x14:cfvo type="autoMin"/>
              <x14:cfvo type="autoMax"/>
              <x14:negativeFillColor rgb="FFFF0000"/>
              <x14:axisColor rgb="FF000000"/>
            </x14:dataBar>
          </x14:cfRule>
          <xm:sqref>R52</xm:sqref>
        </x14:conditionalFormatting>
        <x14:conditionalFormatting xmlns:xm="http://schemas.microsoft.com/office/excel/2006/main">
          <x14:cfRule type="dataBar" id="{1CBD3FAF-1B4A-4951-B781-EC17BF8D0E65}">
            <x14:dataBar minLength="0" maxLength="100" gradient="0">
              <x14:cfvo type="autoMin"/>
              <x14:cfvo type="autoMax"/>
              <x14:negativeFillColor rgb="FFFF0000"/>
              <x14:axisColor rgb="FF000000"/>
            </x14:dataBar>
          </x14:cfRule>
          <xm:sqref>X43:AA43 X41:AA41</xm:sqref>
        </x14:conditionalFormatting>
        <x14:conditionalFormatting xmlns:xm="http://schemas.microsoft.com/office/excel/2006/main">
          <x14:cfRule type="dataBar" id="{72D6EAF2-940A-4783-8DC2-29945F996DF8}">
            <x14:dataBar minLength="0" maxLength="100" gradient="0">
              <x14:cfvo type="autoMin"/>
              <x14:cfvo type="autoMax"/>
              <x14:negativeFillColor rgb="FFFF0000"/>
              <x14:axisColor rgb="FF000000"/>
            </x14:dataBar>
          </x14:cfRule>
          <xm:sqref>X50:AA50 X52:AA52</xm:sqref>
        </x14:conditionalFormatting>
        <x14:conditionalFormatting xmlns:xm="http://schemas.microsoft.com/office/excel/2006/main">
          <x14:cfRule type="dataBar" id="{5F67935F-B6E7-4546-9659-3F26E1208074}">
            <x14:dataBar minLength="0" maxLength="100" gradient="0">
              <x14:cfvo type="autoMin"/>
              <x14:cfvo type="autoMax"/>
              <x14:negativeFillColor rgb="FFFF0000"/>
              <x14:axisColor rgb="FF000000"/>
            </x14:dataBar>
          </x14:cfRule>
          <x14:cfRule type="dataBar" id="{3AA79AF3-F9C1-4743-AF40-6325212D6B85}">
            <x14:dataBar minLength="0" maxLength="100" gradient="0">
              <x14:cfvo type="autoMin"/>
              <x14:cfvo type="autoMax"/>
              <x14:negativeFillColor rgb="FFFF0000"/>
              <x14:axisColor rgb="FF000000"/>
            </x14:dataBar>
          </x14:cfRule>
          <xm:sqref>Z43 Z41 X41 X43</xm:sqref>
        </x14:conditionalFormatting>
        <x14:conditionalFormatting xmlns:xm="http://schemas.microsoft.com/office/excel/2006/main">
          <x14:cfRule type="dataBar" id="{836E7DE8-A84C-4D3D-BE1D-ABF558949D17}">
            <x14:dataBar minLength="0" maxLength="100" gradient="0">
              <x14:cfvo type="autoMin"/>
              <x14:cfvo type="autoMax"/>
              <x14:negativeFillColor rgb="FFFF0000"/>
              <x14:axisColor rgb="FF000000"/>
            </x14:dataBar>
          </x14:cfRule>
          <x14:cfRule type="dataBar" id="{D3B2FBA1-64E9-4D9C-8207-1455981354AC}">
            <x14:dataBar minLength="0" maxLength="100" gradient="0">
              <x14:cfvo type="autoMin"/>
              <x14:cfvo type="autoMax"/>
              <x14:negativeFillColor rgb="FFFF0000"/>
              <x14:axisColor rgb="FF000000"/>
            </x14:dataBar>
          </x14:cfRule>
          <xm:sqref>Z52 Z50 X50 X52</xm:sqref>
        </x14:conditionalFormatting>
        <x14:conditionalFormatting xmlns:xm="http://schemas.microsoft.com/office/excel/2006/main">
          <x14:cfRule type="dataBar" id="{1FC0AA42-3870-4566-AF84-7013ECCBE5C9}">
            <x14:dataBar minLength="0" maxLength="100" gradient="0">
              <x14:cfvo type="autoMin"/>
              <x14:cfvo type="autoMax"/>
              <x14:negativeFillColor rgb="FFFF0000"/>
              <x14:axisColor rgb="FF000000"/>
            </x14:dataBar>
          </x14:cfRule>
          <x14:cfRule type="dataBar" id="{A1984289-A611-4627-B22D-E8CFE897D5A3}">
            <x14:dataBar minLength="0" maxLength="100" gradient="0">
              <x14:cfvo type="autoMin"/>
              <x14:cfvo type="autoMax"/>
              <x14:negativeFillColor rgb="FFFF0000"/>
              <x14:axisColor rgb="FF000000"/>
            </x14:dataBar>
          </x14:cfRule>
          <xm:sqref>AO42 AM42</xm:sqref>
        </x14:conditionalFormatting>
        <x14:conditionalFormatting xmlns:xm="http://schemas.microsoft.com/office/excel/2006/main">
          <x14:cfRule type="dataBar" id="{249DA0CF-4F8A-4030-8483-72B6AC1C1605}">
            <x14:dataBar minLength="0" maxLength="100" gradient="0">
              <x14:cfvo type="autoMin"/>
              <x14:cfvo type="autoMax"/>
              <x14:negativeFillColor rgb="FFFF0000"/>
              <x14:axisColor rgb="FF000000"/>
            </x14:dataBar>
          </x14:cfRule>
          <x14:cfRule type="dataBar" id="{F2D18E1D-F659-4DC0-B0CE-EAE2E5F3A6DA}">
            <x14:dataBar minLength="0" maxLength="100" gradient="0">
              <x14:cfvo type="autoMin"/>
              <x14:cfvo type="autoMax"/>
              <x14:negativeFillColor rgb="FFFF0000"/>
              <x14:axisColor rgb="FF000000"/>
            </x14:dataBar>
          </x14:cfRule>
          <xm:sqref>AO46 AO44 AM44 AM46</xm:sqref>
        </x14:conditionalFormatting>
        <x14:conditionalFormatting xmlns:xm="http://schemas.microsoft.com/office/excel/2006/main">
          <x14:cfRule type="dataBar" id="{BE5D62B2-39E3-4E4E-B244-ED948954B405}">
            <x14:dataBar minLength="0" maxLength="100" gradient="0">
              <x14:cfvo type="autoMin"/>
              <x14:cfvo type="autoMax"/>
              <x14:negativeFillColor rgb="FFFF0000"/>
              <x14:axisColor rgb="FF000000"/>
            </x14:dataBar>
          </x14:cfRule>
          <x14:cfRule type="dataBar" id="{2259515D-D822-4589-8AFA-2F70E0035F69}">
            <x14:dataBar minLength="0" maxLength="100" gradient="0">
              <x14:cfvo type="autoMin"/>
              <x14:cfvo type="autoMax"/>
              <x14:negativeFillColor rgb="FFFF0000"/>
              <x14:axisColor rgb="FF000000"/>
            </x14:dataBar>
          </x14:cfRule>
          <xm:sqref>AO53 AM53</xm:sqref>
        </x14:conditionalFormatting>
        <x14:conditionalFormatting xmlns:xm="http://schemas.microsoft.com/office/excel/2006/main">
          <x14:cfRule type="dataBar" id="{9CE3A962-0DD0-48B9-B45E-E71F80BD4E9E}">
            <x14:dataBar minLength="0" maxLength="100" gradient="0">
              <x14:cfvo type="autoMin"/>
              <x14:cfvo type="autoMax"/>
              <x14:negativeFillColor rgb="FFFF0000"/>
              <x14:axisColor rgb="FF000000"/>
            </x14:dataBar>
          </x14:cfRule>
          <x14:cfRule type="dataBar" id="{8E1A5878-89F5-4841-9DA7-C0F28871F1E0}">
            <x14:dataBar minLength="0" maxLength="100" gradient="0">
              <x14:cfvo type="autoMin"/>
              <x14:cfvo type="autoMax"/>
              <x14:negativeFillColor rgb="FFFF0000"/>
              <x14:axisColor rgb="FF000000"/>
            </x14:dataBar>
          </x14:cfRule>
          <xm:sqref>AO57 AO55 AM55 AM57</xm:sqref>
        </x14:conditionalFormatting>
        <x14:conditionalFormatting xmlns:xm="http://schemas.microsoft.com/office/excel/2006/main">
          <x14:cfRule type="dataBar" id="{1F6D66D4-2C04-441F-AC8C-AD7C5828AB97}">
            <x14:dataBar minLength="0" maxLength="100" gradient="0">
              <x14:cfvo type="autoMin"/>
              <x14:cfvo type="autoMax"/>
              <x14:negativeFillColor rgb="FFFF0000"/>
              <x14:axisColor rgb="FF000000"/>
            </x14:dataBar>
          </x14:cfRule>
          <x14:cfRule type="dataBar" id="{3FAC7471-9E46-4BD8-885D-EAFD3C55BF67}">
            <x14:dataBar minLength="0" maxLength="100" gradient="0">
              <x14:cfvo type="autoMin"/>
              <x14:cfvo type="autoMax"/>
              <x14:negativeFillColor rgb="FFFF0000"/>
              <x14:axisColor rgb="FF000000"/>
            </x14:dataBar>
          </x14:cfRule>
          <xm:sqref>AU55</xm:sqref>
        </x14:conditionalFormatting>
        <x14:conditionalFormatting xmlns:xm="http://schemas.microsoft.com/office/excel/2006/main">
          <x14:cfRule type="dataBar" id="{6A5ECDD0-1F31-4F00-93DE-742D60256EA5}">
            <x14:dataBar minLength="0" maxLength="100" gradient="0">
              <x14:cfvo type="autoMin"/>
              <x14:cfvo type="autoMax"/>
              <x14:negativeFillColor rgb="FFFF0000"/>
              <x14:axisColor rgb="FF000000"/>
            </x14:dataBar>
          </x14:cfRule>
          <x14:cfRule type="dataBar" id="{2D626F16-9328-4E5B-AED7-4C826B29DD3F}">
            <x14:dataBar minLength="0" maxLength="100" gradient="0">
              <x14:cfvo type="autoMin"/>
              <x14:cfvo type="autoMax"/>
              <x14:negativeFillColor rgb="FFFF0000"/>
              <x14:axisColor rgb="FF000000"/>
            </x14:dataBar>
          </x14:cfRule>
          <xm:sqref>AU57</xm:sqref>
        </x14:conditionalFormatting>
        <x14:conditionalFormatting xmlns:xm="http://schemas.microsoft.com/office/excel/2006/main">
          <x14:cfRule type="dataBar" id="{1F436DD8-A3BC-4A74-8FC4-6241E0206CFB}">
            <x14:dataBar minLength="0" maxLength="100" gradient="0">
              <x14:cfvo type="autoMin"/>
              <x14:cfvo type="autoMax"/>
              <x14:negativeFillColor rgb="FFFF0000"/>
              <x14:axisColor rgb="FF000000"/>
            </x14:dataBar>
          </x14:cfRule>
          <xm:sqref>AU55:AX55 AU57:AX57</xm:sqref>
        </x14:conditionalFormatting>
        <x14:conditionalFormatting xmlns:xm="http://schemas.microsoft.com/office/excel/2006/main">
          <x14:cfRule type="dataBar" id="{0A480699-FE5C-43B3-9934-D6C344B4E665}">
            <x14:dataBar minLength="0" maxLength="100" gradient="0">
              <x14:cfvo type="autoMin"/>
              <x14:cfvo type="autoMax"/>
              <x14:negativeFillColor rgb="FFFF0000"/>
              <x14:axisColor rgb="FF000000"/>
            </x14:dataBar>
          </x14:cfRule>
          <x14:cfRule type="dataBar" id="{1711C987-F720-4821-91F1-86BF623F3040}">
            <x14:dataBar minLength="0" maxLength="100" gradient="0">
              <x14:cfvo type="autoMin"/>
              <x14:cfvo type="autoMax"/>
              <x14:negativeFillColor rgb="FFFF0000"/>
              <x14:axisColor rgb="FF000000"/>
            </x14:dataBar>
          </x14:cfRule>
          <xm:sqref>AW42 AU42</xm:sqref>
        </x14:conditionalFormatting>
        <x14:conditionalFormatting xmlns:xm="http://schemas.microsoft.com/office/excel/2006/main">
          <x14:cfRule type="dataBar" id="{8A7B30A2-E98F-44F8-8C6B-8B3EDDF03536}">
            <x14:dataBar minLength="0" maxLength="100" gradient="0">
              <x14:cfvo type="autoMin"/>
              <x14:cfvo type="autoMax"/>
              <x14:negativeFillColor rgb="FFFF0000"/>
              <x14:axisColor rgb="FF000000"/>
            </x14:dataBar>
          </x14:cfRule>
          <x14:cfRule type="dataBar" id="{E001D563-EF7D-43AE-A4B2-EC1087E41E30}">
            <x14:dataBar minLength="0" maxLength="100" gradient="0">
              <x14:cfvo type="autoMin"/>
              <x14:cfvo type="autoMax"/>
              <x14:negativeFillColor rgb="FFFF0000"/>
              <x14:axisColor rgb="FF000000"/>
            </x14:dataBar>
          </x14:cfRule>
          <xm:sqref>AW46 AW44 AU44 AU46</xm:sqref>
        </x14:conditionalFormatting>
        <x14:conditionalFormatting xmlns:xm="http://schemas.microsoft.com/office/excel/2006/main">
          <x14:cfRule type="dataBar" id="{A67E809A-2295-42AD-BAE9-35647DDD2C38}">
            <x14:dataBar minLength="0" maxLength="100" gradient="0">
              <x14:cfvo type="autoMin"/>
              <x14:cfvo type="autoMax"/>
              <x14:negativeFillColor rgb="FFFF0000"/>
              <x14:axisColor rgb="FF000000"/>
            </x14:dataBar>
          </x14:cfRule>
          <x14:cfRule type="dataBar" id="{DF2340C6-713B-495D-9C4D-6B70B04C5789}">
            <x14:dataBar minLength="0" maxLength="100" gradient="0">
              <x14:cfvo type="autoMin"/>
              <x14:cfvo type="autoMax"/>
              <x14:negativeFillColor rgb="FFFF0000"/>
              <x14:axisColor rgb="FF000000"/>
            </x14:dataBar>
          </x14:cfRule>
          <xm:sqref>AW53 AU53</xm:sqref>
        </x14:conditionalFormatting>
        <x14:conditionalFormatting xmlns:xm="http://schemas.microsoft.com/office/excel/2006/main">
          <x14:cfRule type="dataBar" id="{CA264FC6-A646-4E60-925F-939B1C5F0699}">
            <x14:dataBar minLength="0" maxLength="100" gradient="0">
              <x14:cfvo type="autoMin"/>
              <x14:cfvo type="autoMax"/>
              <x14:negativeFillColor rgb="FFFF0000"/>
              <x14:axisColor rgb="FF000000"/>
            </x14:dataBar>
          </x14:cfRule>
          <x14:cfRule type="dataBar" id="{51C582AE-9929-4016-9E1C-0542CE7FA914}">
            <x14:dataBar minLength="0" maxLength="100" gradient="0">
              <x14:cfvo type="autoMin"/>
              <x14:cfvo type="autoMax"/>
              <x14:negativeFillColor rgb="FFFF0000"/>
              <x14:axisColor rgb="FF000000"/>
            </x14:dataBar>
          </x14:cfRule>
          <xm:sqref>AW55</xm:sqref>
        </x14:conditionalFormatting>
        <x14:conditionalFormatting xmlns:xm="http://schemas.microsoft.com/office/excel/2006/main">
          <x14:cfRule type="dataBar" id="{89AE75AD-5C67-42AB-AEA4-4CB740FBFC97}">
            <x14:dataBar minLength="0" maxLength="100" gradient="0">
              <x14:cfvo type="autoMin"/>
              <x14:cfvo type="autoMax"/>
              <x14:negativeFillColor rgb="FFFF0000"/>
              <x14:axisColor rgb="FF000000"/>
            </x14:dataBar>
          </x14:cfRule>
          <x14:cfRule type="dataBar" id="{3EC739C0-BD41-4D8E-90A1-7528E6A224B0}">
            <x14:dataBar minLength="0" maxLength="100" gradient="0">
              <x14:cfvo type="autoMin"/>
              <x14:cfvo type="autoMax"/>
              <x14:negativeFillColor rgb="FFFF0000"/>
              <x14:axisColor rgb="FF000000"/>
            </x14:dataBar>
          </x14:cfRule>
          <xm:sqref>AW57</xm:sqref>
        </x14:conditionalFormatting>
        <x14:conditionalFormatting xmlns:xm="http://schemas.microsoft.com/office/excel/2006/main">
          <x14:cfRule type="dataBar" id="{5E8A5FF9-8A9D-4D3C-BB44-AF5B0290FD26}">
            <x14:dataBar minLength="0" maxLength="100" gradient="0">
              <x14:cfvo type="autoMin"/>
              <x14:cfvo type="autoMax"/>
              <x14:negativeFillColor rgb="FFFF0000"/>
              <x14:axisColor rgb="FF000000"/>
            </x14:dataBar>
          </x14:cfRule>
          <xm:sqref>BC46:BF46 BC44:BF44</xm:sqref>
        </x14:conditionalFormatting>
        <x14:conditionalFormatting xmlns:xm="http://schemas.microsoft.com/office/excel/2006/main">
          <x14:cfRule type="dataBar" id="{4B4C0380-E248-488C-AB48-34B7B46C62DB}">
            <x14:dataBar minLength="0" maxLength="100" gradient="0">
              <x14:cfvo type="autoMin"/>
              <x14:cfvo type="autoMax"/>
              <x14:negativeFillColor rgb="FFFF0000"/>
              <x14:axisColor rgb="FF000000"/>
            </x14:dataBar>
          </x14:cfRule>
          <xm:sqref>BC55:BF55 BC57:BF57</xm:sqref>
        </x14:conditionalFormatting>
        <x14:conditionalFormatting xmlns:xm="http://schemas.microsoft.com/office/excel/2006/main">
          <x14:cfRule type="dataBar" id="{461684BA-A883-439B-A60A-91E5702069B6}">
            <x14:dataBar minLength="0" maxLength="100" gradient="0">
              <x14:cfvo type="autoMin"/>
              <x14:cfvo type="autoMax"/>
              <x14:negativeFillColor rgb="FFFF0000"/>
              <x14:axisColor rgb="FF000000"/>
            </x14:dataBar>
          </x14:cfRule>
          <x14:cfRule type="dataBar" id="{FB370AF1-AD3D-4A74-80D5-11F55DE91CDB}">
            <x14:dataBar minLength="0" maxLength="100" gradient="0">
              <x14:cfvo type="autoMin"/>
              <x14:cfvo type="autoMax"/>
              <x14:negativeFillColor rgb="FFFF0000"/>
              <x14:axisColor rgb="FF000000"/>
            </x14:dataBar>
          </x14:cfRule>
          <xm:sqref>BE42 BC42</xm:sqref>
        </x14:conditionalFormatting>
        <x14:conditionalFormatting xmlns:xm="http://schemas.microsoft.com/office/excel/2006/main">
          <x14:cfRule type="dataBar" id="{C31C7F06-5723-4597-8601-12965958F4B7}">
            <x14:dataBar minLength="0" maxLength="100" gradient="0">
              <x14:cfvo type="autoMin"/>
              <x14:cfvo type="autoMax"/>
              <x14:negativeFillColor rgb="FFFF0000"/>
              <x14:axisColor rgb="FF000000"/>
            </x14:dataBar>
          </x14:cfRule>
          <x14:cfRule type="dataBar" id="{6D9BE759-1FC5-4276-9024-6F4CCC424E95}">
            <x14:dataBar minLength="0" maxLength="100" gradient="0">
              <x14:cfvo type="autoMin"/>
              <x14:cfvo type="autoMax"/>
              <x14:negativeFillColor rgb="FFFF0000"/>
              <x14:axisColor rgb="FF000000"/>
            </x14:dataBar>
          </x14:cfRule>
          <xm:sqref>BE46 BE44 BC44 BC46</xm:sqref>
        </x14:conditionalFormatting>
        <x14:conditionalFormatting xmlns:xm="http://schemas.microsoft.com/office/excel/2006/main">
          <x14:cfRule type="dataBar" id="{4312CFE6-9C2F-4ABC-AA2C-81056715534B}">
            <x14:dataBar minLength="0" maxLength="100" gradient="0">
              <x14:cfvo type="autoMin"/>
              <x14:cfvo type="autoMax"/>
              <x14:negativeFillColor rgb="FFFF0000"/>
              <x14:axisColor rgb="FF000000"/>
            </x14:dataBar>
          </x14:cfRule>
          <x14:cfRule type="dataBar" id="{1A87BF69-0707-4BDF-B50B-12AA0A1C5231}">
            <x14:dataBar minLength="0" maxLength="100" gradient="0">
              <x14:cfvo type="autoMin"/>
              <x14:cfvo type="autoMax"/>
              <x14:negativeFillColor rgb="FFFF0000"/>
              <x14:axisColor rgb="FF000000"/>
            </x14:dataBar>
          </x14:cfRule>
          <xm:sqref>BE53 BC53</xm:sqref>
        </x14:conditionalFormatting>
        <x14:conditionalFormatting xmlns:xm="http://schemas.microsoft.com/office/excel/2006/main">
          <x14:cfRule type="dataBar" id="{E4B2DF2E-421B-4A7D-ABEB-F537FEFE235B}">
            <x14:dataBar minLength="0" maxLength="100" gradient="0">
              <x14:cfvo type="autoMin"/>
              <x14:cfvo type="autoMax"/>
              <x14:negativeFillColor rgb="FFFF0000"/>
              <x14:axisColor rgb="FF000000"/>
            </x14:dataBar>
          </x14:cfRule>
          <x14:cfRule type="dataBar" id="{05BB56C2-DEC0-4988-8243-8DEFD1305177}">
            <x14:dataBar minLength="0" maxLength="100" gradient="0">
              <x14:cfvo type="autoMin"/>
              <x14:cfvo type="autoMax"/>
              <x14:negativeFillColor rgb="FFFF0000"/>
              <x14:axisColor rgb="FF000000"/>
            </x14:dataBar>
          </x14:cfRule>
          <xm:sqref>BE57 BE55 BC55 BC57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1</vt:i4>
      </vt:variant>
    </vt:vector>
  </HeadingPairs>
  <TitlesOfParts>
    <vt:vector size="5" baseType="lpstr">
      <vt:lpstr>【022_出力_02_ストック】</vt:lpstr>
      <vt:lpstr>022_01_設定条件一覧_ストック</vt:lpstr>
      <vt:lpstr>022_02_まとめ_ストック</vt:lpstr>
      <vt:lpstr>022_11_参考_属性別推計_ストック</vt:lpstr>
      <vt:lpstr>'022_02_まとめ_ストック'!Print_Area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内海 康也</cp:lastModifiedBy>
  <cp:lastPrinted>2025-10-21T12:41:12Z</cp:lastPrinted>
  <dcterms:created xsi:type="dcterms:W3CDTF">2025-04-24T04:46:57Z</dcterms:created>
  <dcterms:modified xsi:type="dcterms:W3CDTF">2026-08-31T06:08:48Z</dcterms:modified>
</cp:coreProperties>
</file>